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/>
  </bookViews>
  <sheets>
    <sheet name="свод " sheetId="1" r:id="rId1"/>
    <sheet name=" ВМП" sheetId="13" r:id="rId2"/>
    <sheet name="ВМП база ДС " sheetId="18" r:id="rId3"/>
    <sheet name="СМП стентирование" sheetId="26" r:id="rId4"/>
    <sheet name="катаракта" sheetId="25" r:id="rId5"/>
    <sheet name="Подушевое соматика" sheetId="20" r:id="rId6"/>
    <sheet name="Подушевое АГ" sheetId="19" r:id="rId7"/>
    <sheet name="б.Алекс,ЖК33;ГПЦ1 4 мес " sheetId="23" r:id="rId8"/>
    <sheet name="_тромболизис" sheetId="24" r:id="rId9"/>
    <sheet name="Петерб.аптеки" sheetId="21" r:id="rId10"/>
    <sheet name="Стоматология " sheetId="22" r:id="rId11"/>
    <sheet name=" МР АПП" sheetId="11" r:id="rId12"/>
    <sheet name="КТ_исследования" sheetId="14" r:id="rId13"/>
    <sheet name="МРТ" sheetId="15" r:id="rId14"/>
    <sheet name="ОФЭКТ-КТ" sheetId="16" r:id="rId15"/>
    <sheet name="ПЭТ-КТ " sheetId="17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" localSheetId="1">'[1]3150-3200'!#REF!</definedName>
    <definedName name="_" localSheetId="11">'[2]3150-3200'!#REF!</definedName>
    <definedName name="_" localSheetId="12">'[2]3150-3200'!#REF!</definedName>
    <definedName name="_" localSheetId="13">'[2]3150-3200'!#REF!</definedName>
    <definedName name="_" localSheetId="14">'[2]3150-3200'!#REF!</definedName>
    <definedName name="_" localSheetId="15">'[2]3150-3200'!#REF!</definedName>
    <definedName name="_" localSheetId="0">'[3]3150-3200'!#REF!</definedName>
    <definedName name="_" localSheetId="3">'[1]3150-3200'!#REF!</definedName>
    <definedName name="_" localSheetId="10">'[2]3150-3200'!#REF!</definedName>
    <definedName name="_">'[3]3150-3200'!#REF!</definedName>
    <definedName name="_1" localSheetId="1">#REF!</definedName>
    <definedName name="_1" localSheetId="11">#REF!</definedName>
    <definedName name="_1" localSheetId="12">#REF!</definedName>
    <definedName name="_1" localSheetId="13">#REF!</definedName>
    <definedName name="_1" localSheetId="14">#REF!</definedName>
    <definedName name="_1" localSheetId="15">#REF!</definedName>
    <definedName name="_1" localSheetId="0">#REF!</definedName>
    <definedName name="_1" localSheetId="3">#REF!</definedName>
    <definedName name="_1" localSheetId="10">#REF!</definedName>
    <definedName name="_1">#REF!</definedName>
    <definedName name="_2">[4]Лист1!$A$1:$A$187</definedName>
    <definedName name="_3">[5]Лист1!$A$1:$A$187</definedName>
    <definedName name="_GoBack" localSheetId="1">#REF!</definedName>
    <definedName name="_GoBack" localSheetId="11">#REF!</definedName>
    <definedName name="_GoBack" localSheetId="12">#REF!</definedName>
    <definedName name="_GoBack" localSheetId="13">#REF!</definedName>
    <definedName name="_GoBack" localSheetId="14">#REF!</definedName>
    <definedName name="_GoBack" localSheetId="6">#REF!</definedName>
    <definedName name="_GoBack" localSheetId="5">#REF!</definedName>
    <definedName name="_GoBack" localSheetId="15">#REF!</definedName>
    <definedName name="_GoBack" localSheetId="0">#REF!</definedName>
    <definedName name="_GoBack" localSheetId="3">#REF!</definedName>
    <definedName name="_GoBack" localSheetId="10">#REF!</definedName>
    <definedName name="_GoBack">#REF!</definedName>
    <definedName name="_пз" localSheetId="1">#REF!</definedName>
    <definedName name="_пз" localSheetId="11">#REF!</definedName>
    <definedName name="_пз" localSheetId="12">#REF!</definedName>
    <definedName name="_пз" localSheetId="13">#REF!</definedName>
    <definedName name="_пз" localSheetId="14">#REF!</definedName>
    <definedName name="_пз" localSheetId="15">#REF!</definedName>
    <definedName name="_пз" localSheetId="3">#REF!</definedName>
    <definedName name="_пз" localSheetId="10">#REF!</definedName>
    <definedName name="_пз">#REF!</definedName>
    <definedName name="_xlnm._FilterDatabase" localSheetId="1" hidden="1">' ВМП'!$A$3:$HG$53</definedName>
    <definedName name="_xlnm._FilterDatabase" localSheetId="11" hidden="1">' МР АПП'!$A$8:$AI$12</definedName>
    <definedName name="_xlnm._FilterDatabase" localSheetId="12" hidden="1">КТ_исследования!$A$3:$I$89</definedName>
    <definedName name="_xlnm._FilterDatabase" localSheetId="13" hidden="1">МРТ!$A$3:$I$70</definedName>
    <definedName name="_xlnm._FilterDatabase" localSheetId="14" hidden="1">'ОФЭКТ-КТ'!$A$4:$I$4</definedName>
    <definedName name="_xlnm._FilterDatabase" localSheetId="15" hidden="1">'ПЭТ-КТ '!$A$3:$I$3</definedName>
    <definedName name="_xlnm._FilterDatabase" localSheetId="0" hidden="1">'свод '!$A$4:$AJ$367</definedName>
    <definedName name="_xlnm._FilterDatabase" localSheetId="10" hidden="1">'Стоматология '!$A$4:$Q$8</definedName>
    <definedName name="A" localSheetId="1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3">#REF!</definedName>
    <definedName name="A" localSheetId="10">#REF!</definedName>
    <definedName name="A">#REF!</definedName>
    <definedName name="COLUMN_FIELDS" localSheetId="1">#REF!</definedName>
    <definedName name="COLUMN_FIELDS" localSheetId="11">#REF!</definedName>
    <definedName name="COLUMN_FIELDS" localSheetId="3">#REF!</definedName>
    <definedName name="COLUMN_FIELDS" localSheetId="10">#REF!</definedName>
    <definedName name="COLUMN_FIELDS">#REF!</definedName>
    <definedName name="D_CODE" localSheetId="1">'[6]Сверка помесячно'!#REF!</definedName>
    <definedName name="D_CODE" localSheetId="11">'[7]Сверка помесячно'!#REF!</definedName>
    <definedName name="D_CODE" localSheetId="3">'[6]Сверка помесячно'!#REF!</definedName>
    <definedName name="D_CODE" localSheetId="10">'[7]Сверка помесячно'!#REF!</definedName>
    <definedName name="D_CODE">'[7]Сверка помесячно'!#REF!</definedName>
    <definedName name="D_INN" localSheetId="1">'[6]Сверка помесячно'!#REF!</definedName>
    <definedName name="D_INN" localSheetId="11">'[7]Сверка помесячно'!#REF!</definedName>
    <definedName name="D_INN" localSheetId="3">'[6]Сверка помесячно'!#REF!</definedName>
    <definedName name="D_INN" localSheetId="10">'[7]Сверка помесячно'!#REF!</definedName>
    <definedName name="D_INN">'[7]Сверка помесячно'!#REF!</definedName>
    <definedName name="D_NAME" localSheetId="1">'[6]Сверка помесячно'!#REF!</definedName>
    <definedName name="D_NAME" localSheetId="11">'[7]Сверка помесячно'!#REF!</definedName>
    <definedName name="D_NAME" localSheetId="3">'[6]Сверка помесячно'!#REF!</definedName>
    <definedName name="D_NAME" localSheetId="10">'[7]Сверка помесячно'!#REF!</definedName>
    <definedName name="D_NAME">'[7]Сверка помесячно'!#REF!</definedName>
    <definedName name="D_NPP" localSheetId="1">'[6]Сверка помесячно'!#REF!</definedName>
    <definedName name="D_NPP" localSheetId="11">'[7]Сверка помесячно'!#REF!</definedName>
    <definedName name="D_NPP" localSheetId="3">'[6]Сверка помесячно'!#REF!</definedName>
    <definedName name="D_NPP" localSheetId="10">'[7]Сверка помесячно'!#REF!</definedName>
    <definedName name="D_NPP">'[7]Сверка помесячно'!#REF!</definedName>
    <definedName name="D_SUMMA" localSheetId="1">'[6]Сверка помесячно'!#REF!</definedName>
    <definedName name="D_SUMMA" localSheetId="11">'[7]Сверка помесячно'!#REF!</definedName>
    <definedName name="D_SUMMA" localSheetId="3">'[6]Сверка помесячно'!#REF!</definedName>
    <definedName name="D_SUMMA" localSheetId="10">'[7]Сверка помесячно'!#REF!</definedName>
    <definedName name="D_SUMMA">'[7]Сверка помесячно'!#REF!</definedName>
    <definedName name="DATA_FIELDS" localSheetId="1">#REF!</definedName>
    <definedName name="DATA_FIELDS" localSheetId="11">#REF!</definedName>
    <definedName name="DATA_FIELDS" localSheetId="3">#REF!</definedName>
    <definedName name="DATA_FIELDS" localSheetId="10">#REF!</definedName>
    <definedName name="DATA_FIELDS">#REF!</definedName>
    <definedName name="DET" localSheetId="1">'[6]Сверка помесячно'!#REF!</definedName>
    <definedName name="DET" localSheetId="11">'[7]Сверка помесячно'!#REF!</definedName>
    <definedName name="DET" localSheetId="3">'[6]Сверка помесячно'!#REF!</definedName>
    <definedName name="DET" localSheetId="10">'[7]Сверка помесячно'!#REF!</definedName>
    <definedName name="DET">'[7]Сверка помесячно'!#REF!</definedName>
    <definedName name="DET.1" localSheetId="1">'[6]Сверка помесячно'!#REF!</definedName>
    <definedName name="DET.1" localSheetId="11">'[7]Сверка помесячно'!#REF!</definedName>
    <definedName name="DET.1" localSheetId="3">'[6]Сверка помесячно'!#REF!</definedName>
    <definedName name="DET.1" localSheetId="10">'[7]Сверка помесячно'!#REF!</definedName>
    <definedName name="DET.1">'[7]Сверка помесячно'!#REF!</definedName>
    <definedName name="DET.10" localSheetId="1">'[6]Сверка помесячно'!#REF!</definedName>
    <definedName name="DET.10" localSheetId="11">'[7]Сверка помесячно'!#REF!</definedName>
    <definedName name="DET.10" localSheetId="3">'[6]Сверка помесячно'!#REF!</definedName>
    <definedName name="DET.10" localSheetId="10">'[7]Сверка помесячно'!#REF!</definedName>
    <definedName name="DET.10">'[7]Сверка помесячно'!#REF!</definedName>
    <definedName name="DET.12" localSheetId="1">'[6]Сверка помесячно'!#REF!</definedName>
    <definedName name="DET.12" localSheetId="11">'[7]Сверка помесячно'!#REF!</definedName>
    <definedName name="DET.12" localSheetId="3">'[6]Сверка помесячно'!#REF!</definedName>
    <definedName name="DET.12" localSheetId="10">'[7]Сверка помесячно'!#REF!</definedName>
    <definedName name="DET.12">'[7]Сверка помесячно'!#REF!</definedName>
    <definedName name="DET.129" localSheetId="1">'[6]Сверка помесячно'!#REF!</definedName>
    <definedName name="DET.129" localSheetId="11">'[7]Сверка помесячно'!#REF!</definedName>
    <definedName name="DET.129" localSheetId="3">'[6]Сверка помесячно'!#REF!</definedName>
    <definedName name="DET.129" localSheetId="10">'[7]Сверка помесячно'!#REF!</definedName>
    <definedName name="DET.129">'[7]Сверка помесячно'!#REF!</definedName>
    <definedName name="DET.231" localSheetId="1">'[6]Сверка помесячно'!#REF!</definedName>
    <definedName name="DET.231" localSheetId="11">'[7]Сверка помесячно'!#REF!</definedName>
    <definedName name="DET.231" localSheetId="3">'[6]Сверка помесячно'!#REF!</definedName>
    <definedName name="DET.231" localSheetId="10">'[7]Сверка помесячно'!#REF!</definedName>
    <definedName name="DET.231">'[7]Сверка помесячно'!#REF!</definedName>
    <definedName name="DET.25" localSheetId="1">'[6]Сверка помесячно'!#REF!</definedName>
    <definedName name="DET.25" localSheetId="11">'[7]Сверка помесячно'!#REF!</definedName>
    <definedName name="DET.25" localSheetId="3">'[6]Сверка помесячно'!#REF!</definedName>
    <definedName name="DET.25" localSheetId="10">'[7]Сверка помесячно'!#REF!</definedName>
    <definedName name="DET.25">'[7]Сверка помесячно'!#REF!</definedName>
    <definedName name="DET.30" localSheetId="1">'[6]Сверка помесячно'!#REF!</definedName>
    <definedName name="DET.30" localSheetId="11">'[7]Сверка помесячно'!#REF!</definedName>
    <definedName name="DET.30" localSheetId="3">'[6]Сверка помесячно'!#REF!</definedName>
    <definedName name="DET.30" localSheetId="10">'[7]Сверка помесячно'!#REF!</definedName>
    <definedName name="DET.30">'[7]Сверка помесячно'!#REF!</definedName>
    <definedName name="DET.4" localSheetId="1">'[6]Сверка помесячно'!#REF!</definedName>
    <definedName name="DET.4" localSheetId="11">'[7]Сверка помесячно'!#REF!</definedName>
    <definedName name="DET.4" localSheetId="3">'[6]Сверка помесячно'!#REF!</definedName>
    <definedName name="DET.4" localSheetId="10">'[7]Сверка помесячно'!#REF!</definedName>
    <definedName name="DET.4">'[7]Сверка помесячно'!#REF!</definedName>
    <definedName name="DET.5" localSheetId="1">'[6]Сверка помесячно'!#REF!</definedName>
    <definedName name="DET.5" localSheetId="11">'[7]Сверка помесячно'!#REF!</definedName>
    <definedName name="DET.5" localSheetId="3">'[6]Сверка помесячно'!#REF!</definedName>
    <definedName name="DET.5" localSheetId="10">'[7]Сверка помесячно'!#REF!</definedName>
    <definedName name="DET.5">'[7]Сверка помесячно'!#REF!</definedName>
    <definedName name="DET.64" localSheetId="1">'[6]Сверка помесячно'!#REF!</definedName>
    <definedName name="DET.64" localSheetId="11">'[7]Сверка помесячно'!#REF!</definedName>
    <definedName name="DET.64" localSheetId="3">'[6]Сверка помесячно'!#REF!</definedName>
    <definedName name="DET.64" localSheetId="10">'[7]Сверка помесячно'!#REF!</definedName>
    <definedName name="DET.64">'[7]Сверка помесячно'!#REF!</definedName>
    <definedName name="DET.71" localSheetId="1">'[6]Сверка помесячно'!#REF!</definedName>
    <definedName name="DET.71" localSheetId="11">'[7]Сверка помесячно'!#REF!</definedName>
    <definedName name="DET.71" localSheetId="3">'[6]Сверка помесячно'!#REF!</definedName>
    <definedName name="DET.71" localSheetId="10">'[7]Сверка помесячно'!#REF!</definedName>
    <definedName name="DET.71">'[7]Сверка помесячно'!#REF!</definedName>
    <definedName name="Excel_BuiltIn__FilterDatabase_5" localSheetId="1">#REF!</definedName>
    <definedName name="Excel_BuiltIn__FilterDatabase_5" localSheetId="11">#REF!</definedName>
    <definedName name="Excel_BuiltIn__FilterDatabase_5" localSheetId="12">#REF!</definedName>
    <definedName name="Excel_BuiltIn__FilterDatabase_5" localSheetId="13">#REF!</definedName>
    <definedName name="Excel_BuiltIn__FilterDatabase_5" localSheetId="14">#REF!</definedName>
    <definedName name="Excel_BuiltIn__FilterDatabase_5" localSheetId="15">#REF!</definedName>
    <definedName name="Excel_BuiltIn__FilterDatabase_5" localSheetId="0">#REF!</definedName>
    <definedName name="Excel_BuiltIn__FilterDatabase_5" localSheetId="3">#REF!</definedName>
    <definedName name="Excel_BuiltIn__FilterDatabase_5" localSheetId="10">#REF!</definedName>
    <definedName name="Excel_BuiltIn__FilterDatabase_5">#REF!</definedName>
    <definedName name="F" localSheetId="1">#REF!</definedName>
    <definedName name="F" localSheetId="11">#REF!</definedName>
    <definedName name="F" localSheetId="12">#REF!</definedName>
    <definedName name="F" localSheetId="13">#REF!</definedName>
    <definedName name="F" localSheetId="14">#REF!</definedName>
    <definedName name="F" localSheetId="6">#REF!</definedName>
    <definedName name="F" localSheetId="5">#REF!</definedName>
    <definedName name="F" localSheetId="15">#REF!</definedName>
    <definedName name="F" localSheetId="0">#REF!</definedName>
    <definedName name="F" localSheetId="3">#REF!</definedName>
    <definedName name="F" localSheetId="10">#REF!</definedName>
    <definedName name="F">#REF!</definedName>
    <definedName name="green476" localSheetId="3">'[1]5401'!#REF!</definedName>
    <definedName name="green476">'[1]5401'!#REF!</definedName>
    <definedName name="Print_Titles" localSheetId="13">МРТ!$2:$3</definedName>
    <definedName name="Print_Titles" localSheetId="15">'ПЭТ-КТ '!$2:$3</definedName>
    <definedName name="REPORT_NAME" localSheetId="1">#REF!</definedName>
    <definedName name="REPORT_NAME" localSheetId="11">#REF!</definedName>
    <definedName name="REPORT_NAME" localSheetId="3">#REF!</definedName>
    <definedName name="REPORT_NAME" localSheetId="10">#REF!</definedName>
    <definedName name="REPORT_NAME">#REF!</definedName>
    <definedName name="ROW_FIELDS" localSheetId="1">#REF!</definedName>
    <definedName name="ROW_FIELDS" localSheetId="11">#REF!</definedName>
    <definedName name="ROW_FIELDS" localSheetId="3">#REF!</definedName>
    <definedName name="ROW_FIELDS" localSheetId="10">#REF!</definedName>
    <definedName name="ROW_FIELDS">#REF!</definedName>
    <definedName name="ssss" localSheetId="1">#REF!</definedName>
    <definedName name="ssss" localSheetId="11">#REF!</definedName>
    <definedName name="ssss" localSheetId="12">#REF!</definedName>
    <definedName name="ssss" localSheetId="13">#REF!</definedName>
    <definedName name="ssss" localSheetId="14">#REF!</definedName>
    <definedName name="ssss" localSheetId="15">#REF!</definedName>
    <definedName name="ssss" localSheetId="0">#REF!</definedName>
    <definedName name="ssss" localSheetId="3">#REF!</definedName>
    <definedName name="ssss" localSheetId="10">#REF!</definedName>
    <definedName name="ssss">#REF!</definedName>
    <definedName name="TABLE_GRANDS" localSheetId="1">#REF!</definedName>
    <definedName name="TABLE_GRANDS" localSheetId="11">#REF!</definedName>
    <definedName name="TABLE_GRANDS" localSheetId="3">#REF!</definedName>
    <definedName name="TABLE_GRANDS" localSheetId="10">#REF!</definedName>
    <definedName name="TABLE_GRANDS">#REF!</definedName>
    <definedName name="TABLE_HEADER" localSheetId="1">#REF!</definedName>
    <definedName name="TABLE_HEADER" localSheetId="11">#REF!</definedName>
    <definedName name="TABLE_HEADER" localSheetId="3">#REF!</definedName>
    <definedName name="TABLE_HEADER" localSheetId="10">#REF!</definedName>
    <definedName name="TABLE_HEADER">#REF!</definedName>
    <definedName name="table1059" localSheetId="1">'[1]1060-1090'!#REF!</definedName>
    <definedName name="table1059" localSheetId="11">'[2]1060-1090'!#REF!</definedName>
    <definedName name="table1059" localSheetId="12">'[2]1060-1090'!#REF!</definedName>
    <definedName name="table1059" localSheetId="13">'[2]1060-1090'!#REF!</definedName>
    <definedName name="table1059" localSheetId="14">'[2]1060-1090'!#REF!</definedName>
    <definedName name="table1059" localSheetId="15">'[2]1060-1090'!#REF!</definedName>
    <definedName name="table1059" localSheetId="0">'[3]1060-1090'!#REF!</definedName>
    <definedName name="table1059" localSheetId="3">'[1]1060-1090'!#REF!</definedName>
    <definedName name="table1059" localSheetId="10">'[2]1060-1090'!#REF!</definedName>
    <definedName name="table1059">'[3]1060-1090'!#REF!</definedName>
    <definedName name="table1104" localSheetId="1">'[1]1101-1106'!#REF!</definedName>
    <definedName name="table1104" localSheetId="11">'[2]1101-1106'!#REF!</definedName>
    <definedName name="table1104" localSheetId="12">'[2]1101-1106'!#REF!</definedName>
    <definedName name="table1104" localSheetId="13">'[2]1101-1106'!#REF!</definedName>
    <definedName name="table1104" localSheetId="14">'[2]1101-1106'!#REF!</definedName>
    <definedName name="table1104" localSheetId="15">'[2]1101-1106'!#REF!</definedName>
    <definedName name="table1104" localSheetId="0">'[3]1101-1106'!#REF!</definedName>
    <definedName name="table1104" localSheetId="3">'[1]1101-1106'!#REF!</definedName>
    <definedName name="table1104" localSheetId="10">'[2]1101-1106'!#REF!</definedName>
    <definedName name="table1104">'[3]1101-1106'!#REF!</definedName>
    <definedName name="table1110" localSheetId="1">'[1]1107-1109'!#REF!</definedName>
    <definedName name="table1110" localSheetId="11">'[2]1107-1109'!#REF!</definedName>
    <definedName name="table1110" localSheetId="12">'[2]1107-1109'!#REF!</definedName>
    <definedName name="table1110" localSheetId="13">'[2]1107-1109'!#REF!</definedName>
    <definedName name="table1110" localSheetId="14">'[2]1107-1109'!#REF!</definedName>
    <definedName name="table1110" localSheetId="15">'[2]1107-1109'!#REF!</definedName>
    <definedName name="table1110" localSheetId="0">'[3]1107-1109'!#REF!</definedName>
    <definedName name="table1110" localSheetId="3">'[1]1107-1109'!#REF!</definedName>
    <definedName name="table1110" localSheetId="10">'[2]1107-1109'!#REF!</definedName>
    <definedName name="table1110">'[3]1107-1109'!#REF!</definedName>
    <definedName name="table2100_4" localSheetId="1">#REF!</definedName>
    <definedName name="table2100_4" localSheetId="11">#REF!</definedName>
    <definedName name="table2100_4" localSheetId="12">#REF!</definedName>
    <definedName name="table2100_4" localSheetId="13">#REF!</definedName>
    <definedName name="table2100_4" localSheetId="14">#REF!</definedName>
    <definedName name="table2100_4" localSheetId="15">#REF!</definedName>
    <definedName name="table2100_4" localSheetId="0">#REF!</definedName>
    <definedName name="table2100_4" localSheetId="3">#REF!</definedName>
    <definedName name="table2100_4" localSheetId="10">#REF!</definedName>
    <definedName name="table2100_4">#REF!</definedName>
    <definedName name="table2103" localSheetId="1">'[1]2101-2104'!#REF!</definedName>
    <definedName name="table2103" localSheetId="11">'[2]2101-2104'!#REF!</definedName>
    <definedName name="table2103" localSheetId="12">'[2]2101-2104'!#REF!</definedName>
    <definedName name="table2103" localSheetId="13">'[2]2101-2104'!#REF!</definedName>
    <definedName name="table2103" localSheetId="14">'[2]2101-2104'!#REF!</definedName>
    <definedName name="table2103" localSheetId="15">'[2]2101-2104'!#REF!</definedName>
    <definedName name="table2103" localSheetId="0">'[3]2101-2104'!#REF!</definedName>
    <definedName name="table2103" localSheetId="3">'[1]2101-2104'!#REF!</definedName>
    <definedName name="table2103" localSheetId="10">'[2]2101-2104'!#REF!</definedName>
    <definedName name="table2103">'[3]2101-2104'!#REF!</definedName>
    <definedName name="table2110" localSheetId="1">'[1]2101-2104'!#REF!</definedName>
    <definedName name="table2110" localSheetId="11">'[2]2101-2104'!#REF!</definedName>
    <definedName name="table2110" localSheetId="12">'[2]2101-2104'!#REF!</definedName>
    <definedName name="table2110" localSheetId="13">'[2]2101-2104'!#REF!</definedName>
    <definedName name="table2110" localSheetId="14">'[2]2101-2104'!#REF!</definedName>
    <definedName name="table2110" localSheetId="15">'[2]2101-2104'!#REF!</definedName>
    <definedName name="table2110" localSheetId="0">'[3]2101-2104'!#REF!</definedName>
    <definedName name="table2110" localSheetId="3">'[1]2101-2104'!#REF!</definedName>
    <definedName name="table2110" localSheetId="10">'[2]2101-2104'!#REF!</definedName>
    <definedName name="table2110">'[3]2101-2104'!#REF!</definedName>
    <definedName name="table2402" localSheetId="1">'[1]2400-2401'!#REF!</definedName>
    <definedName name="table2402" localSheetId="11">'[2]2400-2401'!#REF!</definedName>
    <definedName name="table2402" localSheetId="12">'[2]2400-2401'!#REF!</definedName>
    <definedName name="table2402" localSheetId="13">'[2]2400-2401'!#REF!</definedName>
    <definedName name="table2402" localSheetId="14">'[2]2400-2401'!#REF!</definedName>
    <definedName name="table2402" localSheetId="15">'[2]2400-2401'!#REF!</definedName>
    <definedName name="table2402" localSheetId="0">'[3]2400-2401'!#REF!</definedName>
    <definedName name="table2402" localSheetId="3">'[1]2400-2401'!#REF!</definedName>
    <definedName name="table2402" localSheetId="10">'[2]2400-2401'!#REF!</definedName>
    <definedName name="table2402">'[3]2400-2401'!#REF!</definedName>
    <definedName name="table2513" localSheetId="1">'[1]2510-2512'!#REF!</definedName>
    <definedName name="table2513" localSheetId="11">'[2]2510-2512'!#REF!</definedName>
    <definedName name="table2513" localSheetId="12">'[2]2510-2512'!#REF!</definedName>
    <definedName name="table2513" localSheetId="13">'[2]2510-2512'!#REF!</definedName>
    <definedName name="table2513" localSheetId="14">'[2]2510-2512'!#REF!</definedName>
    <definedName name="table2513" localSheetId="15">'[2]2510-2512'!#REF!</definedName>
    <definedName name="table2513" localSheetId="0">'[3]2510-2512'!#REF!</definedName>
    <definedName name="table2513" localSheetId="3">'[1]2510-2512'!#REF!</definedName>
    <definedName name="table2513" localSheetId="10">'[2]2510-2512'!#REF!</definedName>
    <definedName name="table2513">'[3]2510-2512'!#REF!</definedName>
    <definedName name="table2601" localSheetId="1">#REF!</definedName>
    <definedName name="table2601" localSheetId="11">#REF!</definedName>
    <definedName name="table2601" localSheetId="12">#REF!</definedName>
    <definedName name="table2601" localSheetId="13">#REF!</definedName>
    <definedName name="table2601" localSheetId="14">#REF!</definedName>
    <definedName name="table2601" localSheetId="15">#REF!</definedName>
    <definedName name="table2601" localSheetId="0">#REF!</definedName>
    <definedName name="table2601" localSheetId="3">#REF!</definedName>
    <definedName name="table2601" localSheetId="10">#REF!</definedName>
    <definedName name="table2601">#REF!</definedName>
    <definedName name="table2602" localSheetId="1">'[1]2514-2516'!#REF!</definedName>
    <definedName name="table2602" localSheetId="11">'[2]2514-2516'!#REF!</definedName>
    <definedName name="table2602" localSheetId="12">'[2]2514-2516'!#REF!</definedName>
    <definedName name="table2602" localSheetId="13">'[2]2514-2516'!#REF!</definedName>
    <definedName name="table2602" localSheetId="14">'[2]2514-2516'!#REF!</definedName>
    <definedName name="table2602" localSheetId="15">'[2]2514-2516'!#REF!</definedName>
    <definedName name="table2602" localSheetId="0">'[3]2514-2516'!#REF!</definedName>
    <definedName name="table2602" localSheetId="3">'[1]2514-2516'!#REF!</definedName>
    <definedName name="table2602" localSheetId="10">'[2]2514-2516'!#REF!</definedName>
    <definedName name="table2602">'[3]2514-2516'!#REF!</definedName>
    <definedName name="table2703" localSheetId="1">'[1]2700-2704'!#REF!</definedName>
    <definedName name="table2703" localSheetId="11">'[2]2700-2704'!#REF!</definedName>
    <definedName name="table2703" localSheetId="12">'[2]2700-2704'!#REF!</definedName>
    <definedName name="table2703" localSheetId="13">'[2]2700-2704'!#REF!</definedName>
    <definedName name="table2703" localSheetId="14">'[2]2700-2704'!#REF!</definedName>
    <definedName name="table2703" localSheetId="15">'[2]2700-2704'!#REF!</definedName>
    <definedName name="table2703" localSheetId="0">'[3]2700-2704'!#REF!</definedName>
    <definedName name="table2703" localSheetId="3">'[1]2700-2704'!#REF!</definedName>
    <definedName name="table2703" localSheetId="10">'[2]2700-2704'!#REF!</definedName>
    <definedName name="table2703">'[3]2700-2704'!#REF!</definedName>
    <definedName name="table2705" localSheetId="1">'[1]2700-2704'!#REF!</definedName>
    <definedName name="table2705" localSheetId="11">'[2]2700-2704'!#REF!</definedName>
    <definedName name="table2705" localSheetId="12">'[2]2700-2704'!#REF!</definedName>
    <definedName name="table2705" localSheetId="13">'[2]2700-2704'!#REF!</definedName>
    <definedName name="table2705" localSheetId="14">'[2]2700-2704'!#REF!</definedName>
    <definedName name="table2705" localSheetId="15">'[2]2700-2704'!#REF!</definedName>
    <definedName name="table2705" localSheetId="0">'[3]2700-2704'!#REF!</definedName>
    <definedName name="table2705" localSheetId="3">'[1]2700-2704'!#REF!</definedName>
    <definedName name="table2705" localSheetId="10">'[2]2700-2704'!#REF!</definedName>
    <definedName name="table2705">'[3]2700-2704'!#REF!</definedName>
    <definedName name="table2802" localSheetId="1">#REF!</definedName>
    <definedName name="table2802" localSheetId="11">#REF!</definedName>
    <definedName name="table2802" localSheetId="12">#REF!</definedName>
    <definedName name="table2802" localSheetId="13">#REF!</definedName>
    <definedName name="table2802" localSheetId="14">#REF!</definedName>
    <definedName name="table2802" localSheetId="15">#REF!</definedName>
    <definedName name="table2802" localSheetId="0">#REF!</definedName>
    <definedName name="table2802" localSheetId="3">#REF!</definedName>
    <definedName name="table2802" localSheetId="10">#REF!</definedName>
    <definedName name="table2802">#REF!</definedName>
    <definedName name="table2803" localSheetId="1">#REF!</definedName>
    <definedName name="table2803" localSheetId="11">#REF!</definedName>
    <definedName name="table2803" localSheetId="12">#REF!</definedName>
    <definedName name="table2803" localSheetId="13">#REF!</definedName>
    <definedName name="table2803" localSheetId="14">#REF!</definedName>
    <definedName name="table2803" localSheetId="15">#REF!</definedName>
    <definedName name="table2803" localSheetId="0">#REF!</definedName>
    <definedName name="table2803" localSheetId="3">#REF!</definedName>
    <definedName name="table2803" localSheetId="10">#REF!</definedName>
    <definedName name="table2803">#REF!</definedName>
    <definedName name="table3102" localSheetId="1">'[1]3150-3200'!#REF!</definedName>
    <definedName name="table3102" localSheetId="11">'[2]3150-3200'!#REF!</definedName>
    <definedName name="table3102" localSheetId="12">'[2]3150-3200'!#REF!</definedName>
    <definedName name="table3102" localSheetId="13">'[2]3150-3200'!#REF!</definedName>
    <definedName name="table3102" localSheetId="14">'[2]3150-3200'!#REF!</definedName>
    <definedName name="table3102" localSheetId="15">'[2]3150-3200'!#REF!</definedName>
    <definedName name="table3102" localSheetId="0">'[3]3150-3200'!#REF!</definedName>
    <definedName name="table3102" localSheetId="3">'[1]3150-3200'!#REF!</definedName>
    <definedName name="table3102" localSheetId="10">'[2]3150-3200'!#REF!</definedName>
    <definedName name="table3102">'[3]3150-3200'!#REF!</definedName>
    <definedName name="table3600" localSheetId="1">#REF!</definedName>
    <definedName name="table3600" localSheetId="11">#REF!</definedName>
    <definedName name="table3600" localSheetId="12">#REF!</definedName>
    <definedName name="table3600" localSheetId="13">#REF!</definedName>
    <definedName name="table3600" localSheetId="14">#REF!</definedName>
    <definedName name="table3600" localSheetId="15">#REF!</definedName>
    <definedName name="table3600" localSheetId="0">#REF!</definedName>
    <definedName name="table3600" localSheetId="3">#REF!</definedName>
    <definedName name="table3600" localSheetId="10">#REF!</definedName>
    <definedName name="table3600">#REF!</definedName>
    <definedName name="table4110" localSheetId="1">'[1]4804-4806'!#REF!</definedName>
    <definedName name="table4110" localSheetId="11">'[2]4804-4806'!#REF!</definedName>
    <definedName name="table4110" localSheetId="12">'[2]4804-4806'!#REF!</definedName>
    <definedName name="table4110" localSheetId="13">'[2]4804-4806'!#REF!</definedName>
    <definedName name="table4110" localSheetId="14">'[2]4804-4806'!#REF!</definedName>
    <definedName name="table4110" localSheetId="15">'[2]4804-4806'!#REF!</definedName>
    <definedName name="table4110" localSheetId="0">'[3]4804-4806'!#REF!</definedName>
    <definedName name="table4110" localSheetId="3">'[1]4804-4806'!#REF!</definedName>
    <definedName name="table4110" localSheetId="10">'[2]4804-4806'!#REF!</definedName>
    <definedName name="table4110">'[3]4804-4806'!#REF!</definedName>
    <definedName name="table4111" localSheetId="1">'[1]4804-4806'!#REF!</definedName>
    <definedName name="table4111" localSheetId="11">'[2]4804-4806'!#REF!</definedName>
    <definedName name="table4111" localSheetId="12">'[2]4804-4806'!#REF!</definedName>
    <definedName name="table4111" localSheetId="13">'[2]4804-4806'!#REF!</definedName>
    <definedName name="table4111" localSheetId="14">'[2]4804-4806'!#REF!</definedName>
    <definedName name="table4111" localSheetId="15">'[2]4804-4806'!#REF!</definedName>
    <definedName name="table4111" localSheetId="0">'[3]4804-4806'!#REF!</definedName>
    <definedName name="table4111" localSheetId="3">'[1]4804-4806'!#REF!</definedName>
    <definedName name="table4111" localSheetId="10">'[2]4804-4806'!#REF!</definedName>
    <definedName name="table4111">'[3]4804-4806'!#REF!</definedName>
    <definedName name="table4112" localSheetId="1">'[1]4804-4806'!#REF!</definedName>
    <definedName name="table4112" localSheetId="11">'[2]4804-4806'!#REF!</definedName>
    <definedName name="table4112" localSheetId="12">'[2]4804-4806'!#REF!</definedName>
    <definedName name="table4112" localSheetId="13">'[2]4804-4806'!#REF!</definedName>
    <definedName name="table4112" localSheetId="14">'[2]4804-4806'!#REF!</definedName>
    <definedName name="table4112" localSheetId="15">'[2]4804-4806'!#REF!</definedName>
    <definedName name="table4112" localSheetId="0">'[3]4804-4806'!#REF!</definedName>
    <definedName name="table4112" localSheetId="3">'[1]4804-4806'!#REF!</definedName>
    <definedName name="table4112" localSheetId="10">'[2]4804-4806'!#REF!</definedName>
    <definedName name="table4112">'[3]4804-4806'!#REF!</definedName>
    <definedName name="table4113" localSheetId="1">'[1]5100-5111'!#REF!</definedName>
    <definedName name="table4113" localSheetId="11">'[2]5100-5111'!#REF!</definedName>
    <definedName name="table4113" localSheetId="12">'[2]5100-5111'!#REF!</definedName>
    <definedName name="table4113" localSheetId="13">'[2]5100-5111'!#REF!</definedName>
    <definedName name="table4113" localSheetId="14">'[2]5100-5111'!#REF!</definedName>
    <definedName name="table4113" localSheetId="15">'[2]5100-5111'!#REF!</definedName>
    <definedName name="table4113" localSheetId="0">'[3]5100-5111'!#REF!</definedName>
    <definedName name="table4113" localSheetId="3">'[1]5100-5111'!#REF!</definedName>
    <definedName name="table4113" localSheetId="10">'[2]5100-5111'!#REF!</definedName>
    <definedName name="table4113">'[3]5100-5111'!#REF!</definedName>
    <definedName name="table4114" localSheetId="1">'[1]4804-4806'!#REF!</definedName>
    <definedName name="table4114" localSheetId="11">'[2]4804-4806'!#REF!</definedName>
    <definedName name="table4114" localSheetId="12">'[2]4804-4806'!#REF!</definedName>
    <definedName name="table4114" localSheetId="13">'[2]4804-4806'!#REF!</definedName>
    <definedName name="table4114" localSheetId="14">'[2]4804-4806'!#REF!</definedName>
    <definedName name="table4114" localSheetId="15">'[2]4804-4806'!#REF!</definedName>
    <definedName name="table4114" localSheetId="0">'[3]4804-4806'!#REF!</definedName>
    <definedName name="table4114" localSheetId="3">'[1]4804-4806'!#REF!</definedName>
    <definedName name="table4114" localSheetId="10">'[2]4804-4806'!#REF!</definedName>
    <definedName name="table4114">'[3]4804-4806'!#REF!</definedName>
    <definedName name="table4115" localSheetId="1">'[1]5115-5116'!#REF!</definedName>
    <definedName name="table4115" localSheetId="11">'[2]5115-5116'!#REF!</definedName>
    <definedName name="table4115" localSheetId="12">'[2]5115-5116'!#REF!</definedName>
    <definedName name="table4115" localSheetId="13">'[2]5115-5116'!#REF!</definedName>
    <definedName name="table4115" localSheetId="14">'[2]5115-5116'!#REF!</definedName>
    <definedName name="table4115" localSheetId="15">'[2]5115-5116'!#REF!</definedName>
    <definedName name="table4115" localSheetId="0">'[3]5115-5116'!#REF!</definedName>
    <definedName name="table4115" localSheetId="3">'[1]5115-5116'!#REF!</definedName>
    <definedName name="table4115" localSheetId="10">'[2]5115-5116'!#REF!</definedName>
    <definedName name="table4115">'[3]5115-5116'!#REF!</definedName>
    <definedName name="table4116" localSheetId="1">'[1]5115-5116'!#REF!</definedName>
    <definedName name="table4116" localSheetId="11">'[2]5115-5116'!#REF!</definedName>
    <definedName name="table4116" localSheetId="12">'[2]5115-5116'!#REF!</definedName>
    <definedName name="table4116" localSheetId="13">'[2]5115-5116'!#REF!</definedName>
    <definedName name="table4116" localSheetId="14">'[2]5115-5116'!#REF!</definedName>
    <definedName name="table4116" localSheetId="15">'[2]5115-5116'!#REF!</definedName>
    <definedName name="table4116" localSheetId="0">'[3]5115-5116'!#REF!</definedName>
    <definedName name="table4116" localSheetId="3">'[1]5115-5116'!#REF!</definedName>
    <definedName name="table4116" localSheetId="10">'[2]5115-5116'!#REF!</definedName>
    <definedName name="table4116">'[3]5115-5116'!#REF!</definedName>
    <definedName name="table4117" localSheetId="1">'[1]5115-5116'!#REF!</definedName>
    <definedName name="table4117" localSheetId="11">'[2]5115-5116'!#REF!</definedName>
    <definedName name="table4117" localSheetId="12">'[2]5115-5116'!#REF!</definedName>
    <definedName name="table4117" localSheetId="13">'[2]5115-5116'!#REF!</definedName>
    <definedName name="table4117" localSheetId="14">'[2]5115-5116'!#REF!</definedName>
    <definedName name="table4117" localSheetId="15">'[2]5115-5116'!#REF!</definedName>
    <definedName name="table4117" localSheetId="0">'[3]5115-5116'!#REF!</definedName>
    <definedName name="table4117" localSheetId="3">'[1]5115-5116'!#REF!</definedName>
    <definedName name="table4117" localSheetId="10">'[2]5115-5116'!#REF!</definedName>
    <definedName name="table4117">'[3]5115-5116'!#REF!</definedName>
    <definedName name="table4118" localSheetId="1">'[1]5115-5116'!#REF!</definedName>
    <definedName name="table4118" localSheetId="11">'[2]5115-5116'!#REF!</definedName>
    <definedName name="table4118" localSheetId="12">'[2]5115-5116'!#REF!</definedName>
    <definedName name="table4118" localSheetId="13">'[2]5115-5116'!#REF!</definedName>
    <definedName name="table4118" localSheetId="14">'[2]5115-5116'!#REF!</definedName>
    <definedName name="table4118" localSheetId="15">'[2]5115-5116'!#REF!</definedName>
    <definedName name="table4118" localSheetId="0">'[3]5115-5116'!#REF!</definedName>
    <definedName name="table4118" localSheetId="3">'[1]5115-5116'!#REF!</definedName>
    <definedName name="table4118" localSheetId="10">'[2]5115-5116'!#REF!</definedName>
    <definedName name="table4118">'[3]5115-5116'!#REF!</definedName>
    <definedName name="table4200" localSheetId="1">'[1]5115-5116'!#REF!</definedName>
    <definedName name="table4200" localSheetId="11">'[2]5115-5116'!#REF!</definedName>
    <definedName name="table4200" localSheetId="12">'[2]5115-5116'!#REF!</definedName>
    <definedName name="table4200" localSheetId="13">'[2]5115-5116'!#REF!</definedName>
    <definedName name="table4200" localSheetId="14">'[2]5115-5116'!#REF!</definedName>
    <definedName name="table4200" localSheetId="15">'[2]5115-5116'!#REF!</definedName>
    <definedName name="table4200" localSheetId="0">'[3]5115-5116'!#REF!</definedName>
    <definedName name="table4200" localSheetId="3">'[1]5115-5116'!#REF!</definedName>
    <definedName name="table4200" localSheetId="10">'[2]5115-5116'!#REF!</definedName>
    <definedName name="table4200">'[3]5115-5116'!#REF!</definedName>
    <definedName name="table4203" localSheetId="1">'[1]5115-5116'!#REF!</definedName>
    <definedName name="table4203" localSheetId="11">'[2]5115-5116'!#REF!</definedName>
    <definedName name="table4203" localSheetId="12">'[2]5115-5116'!#REF!</definedName>
    <definedName name="table4203" localSheetId="13">'[2]5115-5116'!#REF!</definedName>
    <definedName name="table4203" localSheetId="14">'[2]5115-5116'!#REF!</definedName>
    <definedName name="table4203" localSheetId="15">'[2]5115-5116'!#REF!</definedName>
    <definedName name="table4203" localSheetId="0">'[3]5115-5116'!#REF!</definedName>
    <definedName name="table4203" localSheetId="3">'[1]5115-5116'!#REF!</definedName>
    <definedName name="table4203" localSheetId="10">'[2]5115-5116'!#REF!</definedName>
    <definedName name="table4203">'[3]5115-5116'!#REF!</definedName>
    <definedName name="table4204" localSheetId="1">'[1]5115-5116'!#REF!</definedName>
    <definedName name="table4204" localSheetId="11">'[2]5115-5116'!#REF!</definedName>
    <definedName name="table4204" localSheetId="12">'[2]5115-5116'!#REF!</definedName>
    <definedName name="table4204" localSheetId="13">'[2]5115-5116'!#REF!</definedName>
    <definedName name="table4204" localSheetId="14">'[2]5115-5116'!#REF!</definedName>
    <definedName name="table4204" localSheetId="15">'[2]5115-5116'!#REF!</definedName>
    <definedName name="table4204" localSheetId="0">'[3]5115-5116'!#REF!</definedName>
    <definedName name="table4204" localSheetId="3">'[1]5115-5116'!#REF!</definedName>
    <definedName name="table4204" localSheetId="10">'[2]5115-5116'!#REF!</definedName>
    <definedName name="table4204">'[3]5115-5116'!#REF!</definedName>
    <definedName name="table4205" localSheetId="1">'[1]5115-5116'!#REF!</definedName>
    <definedName name="table4205" localSheetId="11">'[2]5115-5116'!#REF!</definedName>
    <definedName name="table4205" localSheetId="12">'[2]5115-5116'!#REF!</definedName>
    <definedName name="table4205" localSheetId="13">'[2]5115-5116'!#REF!</definedName>
    <definedName name="table4205" localSheetId="14">'[2]5115-5116'!#REF!</definedName>
    <definedName name="table4205" localSheetId="15">'[2]5115-5116'!#REF!</definedName>
    <definedName name="table4205" localSheetId="0">'[3]5115-5116'!#REF!</definedName>
    <definedName name="table4205" localSheetId="3">'[1]5115-5116'!#REF!</definedName>
    <definedName name="table4205" localSheetId="10">'[2]5115-5116'!#REF!</definedName>
    <definedName name="table4205">'[3]5115-5116'!#REF!</definedName>
    <definedName name="table4300" localSheetId="1">'[1]5115-5116'!#REF!</definedName>
    <definedName name="table4300" localSheetId="11">'[2]5115-5116'!#REF!</definedName>
    <definedName name="table4300" localSheetId="12">'[2]5115-5116'!#REF!</definedName>
    <definedName name="table4300" localSheetId="13">'[2]5115-5116'!#REF!</definedName>
    <definedName name="table4300" localSheetId="14">'[2]5115-5116'!#REF!</definedName>
    <definedName name="table4300" localSheetId="15">'[2]5115-5116'!#REF!</definedName>
    <definedName name="table4300" localSheetId="0">'[3]5115-5116'!#REF!</definedName>
    <definedName name="table4300" localSheetId="3">'[1]5115-5116'!#REF!</definedName>
    <definedName name="table4300" localSheetId="10">'[2]5115-5116'!#REF!</definedName>
    <definedName name="table4300">'[3]5115-5116'!#REF!</definedName>
    <definedName name="table4301" localSheetId="1">'[1]5401'!#REF!</definedName>
    <definedName name="table4301" localSheetId="11">'[2]5401'!#REF!</definedName>
    <definedName name="table4301" localSheetId="12">'[2]5401'!#REF!</definedName>
    <definedName name="table4301" localSheetId="13">'[2]5401'!#REF!</definedName>
    <definedName name="table4301" localSheetId="14">'[2]5401'!#REF!</definedName>
    <definedName name="table4301" localSheetId="15">'[2]5401'!#REF!</definedName>
    <definedName name="table4301" localSheetId="0">'[3]5401'!#REF!</definedName>
    <definedName name="table4301" localSheetId="3">'[1]5401'!#REF!</definedName>
    <definedName name="table4301" localSheetId="10">'[2]5401'!#REF!</definedName>
    <definedName name="table4301">'[3]5401'!#REF!</definedName>
    <definedName name="table4302" localSheetId="1">'[1]5401'!#REF!</definedName>
    <definedName name="table4302" localSheetId="11">'[2]5401'!#REF!</definedName>
    <definedName name="table4302" localSheetId="12">'[2]5401'!#REF!</definedName>
    <definedName name="table4302" localSheetId="13">'[2]5401'!#REF!</definedName>
    <definedName name="table4302" localSheetId="14">'[2]5401'!#REF!</definedName>
    <definedName name="table4302" localSheetId="15">'[2]5401'!#REF!</definedName>
    <definedName name="table4302" localSheetId="0">'[3]5401'!#REF!</definedName>
    <definedName name="table4302" localSheetId="3">'[1]5401'!#REF!</definedName>
    <definedName name="table4302" localSheetId="10">'[2]5401'!#REF!</definedName>
    <definedName name="table4302">'[3]5401'!#REF!</definedName>
    <definedName name="table4303" localSheetId="1">'[1]5401'!#REF!</definedName>
    <definedName name="table4303" localSheetId="11">'[2]5401'!#REF!</definedName>
    <definedName name="table4303" localSheetId="12">'[2]5401'!#REF!</definedName>
    <definedName name="table4303" localSheetId="13">'[2]5401'!#REF!</definedName>
    <definedName name="table4303" localSheetId="14">'[2]5401'!#REF!</definedName>
    <definedName name="table4303" localSheetId="15">'[2]5401'!#REF!</definedName>
    <definedName name="table4303" localSheetId="0">'[3]5401'!#REF!</definedName>
    <definedName name="table4303" localSheetId="3">'[1]5401'!#REF!</definedName>
    <definedName name="table4303" localSheetId="10">'[2]5401'!#REF!</definedName>
    <definedName name="table4303">'[3]5401'!#REF!</definedName>
    <definedName name="table4500" localSheetId="1">'[1]5401'!#REF!</definedName>
    <definedName name="table4500" localSheetId="11">'[2]5401'!#REF!</definedName>
    <definedName name="table4500" localSheetId="12">'[2]5401'!#REF!</definedName>
    <definedName name="table4500" localSheetId="13">'[2]5401'!#REF!</definedName>
    <definedName name="table4500" localSheetId="14">'[2]5401'!#REF!</definedName>
    <definedName name="table4500" localSheetId="15">'[2]5401'!#REF!</definedName>
    <definedName name="table4500" localSheetId="0">'[3]5401'!#REF!</definedName>
    <definedName name="table4500" localSheetId="3">'[1]5401'!#REF!</definedName>
    <definedName name="table4500" localSheetId="10">'[2]5401'!#REF!</definedName>
    <definedName name="table4500">'[3]5401'!#REF!</definedName>
    <definedName name="table4501" localSheetId="1">'[1]5401'!#REF!</definedName>
    <definedName name="table4501" localSheetId="11">'[2]5401'!#REF!</definedName>
    <definedName name="table4501" localSheetId="12">'[2]5401'!#REF!</definedName>
    <definedName name="table4501" localSheetId="13">'[2]5401'!#REF!</definedName>
    <definedName name="table4501" localSheetId="14">'[2]5401'!#REF!</definedName>
    <definedName name="table4501" localSheetId="15">'[2]5401'!#REF!</definedName>
    <definedName name="table4501" localSheetId="0">'[3]5401'!#REF!</definedName>
    <definedName name="table4501" localSheetId="3">'[1]5401'!#REF!</definedName>
    <definedName name="table4501" localSheetId="10">'[2]5401'!#REF!</definedName>
    <definedName name="table4501">'[3]5401'!#REF!</definedName>
    <definedName name="table5117_2" localSheetId="1">#REF!</definedName>
    <definedName name="table5117_2" localSheetId="11">#REF!</definedName>
    <definedName name="table5117_2" localSheetId="12">#REF!</definedName>
    <definedName name="table5117_2" localSheetId="13">#REF!</definedName>
    <definedName name="table5117_2" localSheetId="14">#REF!</definedName>
    <definedName name="table5117_2" localSheetId="15">#REF!</definedName>
    <definedName name="table5117_2" localSheetId="0">#REF!</definedName>
    <definedName name="table5117_2" localSheetId="3">#REF!</definedName>
    <definedName name="table5117_2" localSheetId="10">#REF!</definedName>
    <definedName name="table5117_2">#REF!</definedName>
    <definedName name="table5121" localSheetId="1">'[8]5122-5125_8'!#REF!</definedName>
    <definedName name="table5121" localSheetId="14">'[9]5122-5125_8'!#REF!</definedName>
    <definedName name="table5121" localSheetId="15">'[9]5122-5125_8'!#REF!</definedName>
    <definedName name="table5121" localSheetId="0">'[10]5122-5125_8'!#REF!</definedName>
    <definedName name="table5121" localSheetId="3">'[8]5122-5125_8'!#REF!</definedName>
    <definedName name="table5121">'[10]5122-5125_8'!#REF!</definedName>
    <definedName name="table5303" localSheetId="1">'[1]5401'!#REF!</definedName>
    <definedName name="table5303" localSheetId="11">'[2]5401'!#REF!</definedName>
    <definedName name="table5303" localSheetId="12">'[2]5401'!#REF!</definedName>
    <definedName name="table5303" localSheetId="13">'[2]5401'!#REF!</definedName>
    <definedName name="table5303" localSheetId="14">'[2]5401'!#REF!</definedName>
    <definedName name="table5303" localSheetId="15">'[2]5401'!#REF!</definedName>
    <definedName name="table5303" localSheetId="0">'[3]5401'!#REF!</definedName>
    <definedName name="table5303" localSheetId="3">'[1]5401'!#REF!</definedName>
    <definedName name="table5303" localSheetId="10">'[2]5401'!#REF!</definedName>
    <definedName name="table5303">'[3]5401'!#REF!</definedName>
    <definedName name="table5403" localSheetId="1">'[1]5401'!#REF!</definedName>
    <definedName name="table5403" localSheetId="11">'[2]5401'!#REF!</definedName>
    <definedName name="table5403" localSheetId="12">'[2]5401'!#REF!</definedName>
    <definedName name="table5403" localSheetId="13">'[2]5401'!#REF!</definedName>
    <definedName name="table5403" localSheetId="14">'[2]5401'!#REF!</definedName>
    <definedName name="table5403" localSheetId="15">'[2]5401'!#REF!</definedName>
    <definedName name="table5403" localSheetId="0">'[3]5401'!#REF!</definedName>
    <definedName name="table5403" localSheetId="3">'[1]5401'!#REF!</definedName>
    <definedName name="table5403" localSheetId="10">'[2]5401'!#REF!</definedName>
    <definedName name="table5403">'[3]5401'!#REF!</definedName>
    <definedName name="table5405" localSheetId="1">#REF!</definedName>
    <definedName name="table5405" localSheetId="11">#REF!</definedName>
    <definedName name="table5405" localSheetId="12">#REF!</definedName>
    <definedName name="table5405" localSheetId="13">#REF!</definedName>
    <definedName name="table5405" localSheetId="14">#REF!</definedName>
    <definedName name="table5405" localSheetId="15">#REF!</definedName>
    <definedName name="table5405" localSheetId="0">#REF!</definedName>
    <definedName name="table5405" localSheetId="3">#REF!</definedName>
    <definedName name="table5405" localSheetId="10">#REF!</definedName>
    <definedName name="table5405">#REF!</definedName>
    <definedName name="table5499" localSheetId="1">'[1]5404'!#REF!</definedName>
    <definedName name="table5499" localSheetId="11">'[2]5404'!#REF!</definedName>
    <definedName name="table5499" localSheetId="12">'[2]5404'!#REF!</definedName>
    <definedName name="table5499" localSheetId="13">'[2]5404'!#REF!</definedName>
    <definedName name="table5499" localSheetId="14">'[2]5404'!#REF!</definedName>
    <definedName name="table5499" localSheetId="15">'[2]5404'!#REF!</definedName>
    <definedName name="table5499" localSheetId="0">'[3]5404'!#REF!</definedName>
    <definedName name="table5499" localSheetId="3">'[1]5404'!#REF!</definedName>
    <definedName name="table5499" localSheetId="10">'[2]5404'!#REF!</definedName>
    <definedName name="table5499">'[3]5404'!#REF!</definedName>
    <definedName name="table5500." localSheetId="1">#REF!</definedName>
    <definedName name="table5500." localSheetId="11">#REF!</definedName>
    <definedName name="table5500." localSheetId="12">#REF!</definedName>
    <definedName name="table5500." localSheetId="13">#REF!</definedName>
    <definedName name="table5500." localSheetId="14">#REF!</definedName>
    <definedName name="table5500." localSheetId="15">#REF!</definedName>
    <definedName name="table5500." localSheetId="0">#REF!</definedName>
    <definedName name="table5500." localSheetId="3">#REF!</definedName>
    <definedName name="table5500." localSheetId="10">#REF!</definedName>
    <definedName name="table5500.">#REF!</definedName>
    <definedName name="table5501" localSheetId="1">'[1]5503-5505'!#REF!</definedName>
    <definedName name="table5501" localSheetId="11">'[2]5503-5505'!#REF!</definedName>
    <definedName name="table5501" localSheetId="12">'[2]5503-5505'!#REF!</definedName>
    <definedName name="table5501" localSheetId="13">'[2]5503-5505'!#REF!</definedName>
    <definedName name="table5501" localSheetId="14">'[2]5503-5505'!#REF!</definedName>
    <definedName name="table5501" localSheetId="15">'[2]5503-5505'!#REF!</definedName>
    <definedName name="table5501" localSheetId="0">'[3]5503-5505'!#REF!</definedName>
    <definedName name="table5501" localSheetId="3">'[1]5503-5505'!#REF!</definedName>
    <definedName name="table5501" localSheetId="10">'[2]5503-5505'!#REF!</definedName>
    <definedName name="table5501">'[3]5503-5505'!#REF!</definedName>
    <definedName name="table5504" localSheetId="1">#REF!</definedName>
    <definedName name="table5504" localSheetId="11">#REF!</definedName>
    <definedName name="table5504" localSheetId="12">#REF!</definedName>
    <definedName name="table5504" localSheetId="13">#REF!</definedName>
    <definedName name="table5504" localSheetId="14">#REF!</definedName>
    <definedName name="table5504" localSheetId="15">#REF!</definedName>
    <definedName name="table5504" localSheetId="0">#REF!</definedName>
    <definedName name="table5504" localSheetId="3">#REF!</definedName>
    <definedName name="table5504" localSheetId="10">#REF!</definedName>
    <definedName name="table5504">#REF!</definedName>
    <definedName name="table6100" localSheetId="1">#REF!</definedName>
    <definedName name="table6100" localSheetId="11">#REF!</definedName>
    <definedName name="table6100" localSheetId="12">#REF!</definedName>
    <definedName name="table6100" localSheetId="13">#REF!</definedName>
    <definedName name="table6100" localSheetId="14">#REF!</definedName>
    <definedName name="table6100" localSheetId="15">#REF!</definedName>
    <definedName name="table6100" localSheetId="0">#REF!</definedName>
    <definedName name="table6100" localSheetId="3">#REF!</definedName>
    <definedName name="table6100" localSheetId="10">#REF!</definedName>
    <definedName name="table6100">#REF!</definedName>
    <definedName name="table7785" localSheetId="1">'[1]5401'!#REF!</definedName>
    <definedName name="table7785" localSheetId="11">'[11]5401'!#REF!</definedName>
    <definedName name="table7785" localSheetId="12">'[11]5401'!#REF!</definedName>
    <definedName name="table7785" localSheetId="13">'[11]5401'!#REF!</definedName>
    <definedName name="table7785" localSheetId="14">'[11]5401'!#REF!</definedName>
    <definedName name="table7785" localSheetId="15">'[11]5401'!#REF!</definedName>
    <definedName name="table7785" localSheetId="0">'[3]5401'!#REF!</definedName>
    <definedName name="table7785" localSheetId="3">'[1]5401'!#REF!</definedName>
    <definedName name="table7785" localSheetId="10">'[11]5401'!#REF!</definedName>
    <definedName name="table7785">'[3]5401'!#REF!</definedName>
    <definedName name="table9000" localSheetId="1">#REF!</definedName>
    <definedName name="table9000" localSheetId="11">#REF!</definedName>
    <definedName name="table9000" localSheetId="12">#REF!</definedName>
    <definedName name="table9000" localSheetId="13">#REF!</definedName>
    <definedName name="table9000" localSheetId="14">#REF!</definedName>
    <definedName name="table9000" localSheetId="15">#REF!</definedName>
    <definedName name="table9000" localSheetId="0">#REF!</definedName>
    <definedName name="table9000" localSheetId="3">#REF!</definedName>
    <definedName name="table9000" localSheetId="10">#REF!</definedName>
    <definedName name="table9000">#REF!</definedName>
    <definedName name="table9001" localSheetId="1">#REF!</definedName>
    <definedName name="table9001" localSheetId="11">#REF!</definedName>
    <definedName name="table9001" localSheetId="12">#REF!</definedName>
    <definedName name="table9001" localSheetId="13">#REF!</definedName>
    <definedName name="table9001" localSheetId="14">#REF!</definedName>
    <definedName name="table9001" localSheetId="15">#REF!</definedName>
    <definedName name="table9001" localSheetId="0">#REF!</definedName>
    <definedName name="table9001" localSheetId="3">#REF!</definedName>
    <definedName name="table9001" localSheetId="10">#REF!</definedName>
    <definedName name="table9001">#REF!</definedName>
    <definedName name="table9100" localSheetId="1">#REF!</definedName>
    <definedName name="table9100" localSheetId="11">#REF!</definedName>
    <definedName name="table9100" localSheetId="12">#REF!</definedName>
    <definedName name="table9100" localSheetId="13">#REF!</definedName>
    <definedName name="table9100" localSheetId="14">#REF!</definedName>
    <definedName name="table9100" localSheetId="15">#REF!</definedName>
    <definedName name="table9100" localSheetId="0">#REF!</definedName>
    <definedName name="table9100" localSheetId="3">#REF!</definedName>
    <definedName name="table9100" localSheetId="10">#REF!</definedName>
    <definedName name="table9100">#REF!</definedName>
    <definedName name="table9110" localSheetId="1">#REF!</definedName>
    <definedName name="table9110" localSheetId="11">#REF!</definedName>
    <definedName name="table9110" localSheetId="12">#REF!</definedName>
    <definedName name="table9110" localSheetId="13">#REF!</definedName>
    <definedName name="table9110" localSheetId="14">#REF!</definedName>
    <definedName name="table9110" localSheetId="15">#REF!</definedName>
    <definedName name="table9110" localSheetId="0">#REF!</definedName>
    <definedName name="table9110" localSheetId="3">#REF!</definedName>
    <definedName name="table9110" localSheetId="10">#REF!</definedName>
    <definedName name="table9110">#REF!</definedName>
    <definedName name="table9111" localSheetId="1">#REF!</definedName>
    <definedName name="table9111" localSheetId="11">#REF!</definedName>
    <definedName name="table9111" localSheetId="12">#REF!</definedName>
    <definedName name="table9111" localSheetId="13">#REF!</definedName>
    <definedName name="table9111" localSheetId="14">#REF!</definedName>
    <definedName name="table9111" localSheetId="15">#REF!</definedName>
    <definedName name="table9111" localSheetId="0">#REF!</definedName>
    <definedName name="table9111" localSheetId="3">#REF!</definedName>
    <definedName name="table9111" localSheetId="10">#REF!</definedName>
    <definedName name="table9111">#REF!</definedName>
    <definedName name="table9115" localSheetId="1">#REF!</definedName>
    <definedName name="table9115" localSheetId="11">#REF!</definedName>
    <definedName name="table9115" localSheetId="12">#REF!</definedName>
    <definedName name="table9115" localSheetId="13">#REF!</definedName>
    <definedName name="table9115" localSheetId="14">#REF!</definedName>
    <definedName name="table9115" localSheetId="15">#REF!</definedName>
    <definedName name="table9115" localSheetId="0">#REF!</definedName>
    <definedName name="table9115" localSheetId="3">#REF!</definedName>
    <definedName name="table9115" localSheetId="10">#REF!</definedName>
    <definedName name="table9115">#REF!</definedName>
    <definedName name="table9120" localSheetId="1">#REF!</definedName>
    <definedName name="table9120" localSheetId="11">#REF!</definedName>
    <definedName name="table9120" localSheetId="12">#REF!</definedName>
    <definedName name="table9120" localSheetId="13">#REF!</definedName>
    <definedName name="table9120" localSheetId="14">#REF!</definedName>
    <definedName name="table9120" localSheetId="15">#REF!</definedName>
    <definedName name="table9120" localSheetId="0">#REF!</definedName>
    <definedName name="table9120" localSheetId="3">#REF!</definedName>
    <definedName name="table9120" localSheetId="10">#REF!</definedName>
    <definedName name="table9120">#REF!</definedName>
    <definedName name="table9130" localSheetId="1">#REF!</definedName>
    <definedName name="table9130" localSheetId="11">#REF!</definedName>
    <definedName name="table9130" localSheetId="12">#REF!</definedName>
    <definedName name="table9130" localSheetId="13">#REF!</definedName>
    <definedName name="table9130" localSheetId="14">#REF!</definedName>
    <definedName name="table9130" localSheetId="15">#REF!</definedName>
    <definedName name="table9130" localSheetId="0">#REF!</definedName>
    <definedName name="table9130" localSheetId="3">#REF!</definedName>
    <definedName name="table9130" localSheetId="10">#REF!</definedName>
    <definedName name="table9130">#REF!</definedName>
    <definedName name="table9130_1" localSheetId="1">#REF!</definedName>
    <definedName name="table9130_1" localSheetId="11">#REF!</definedName>
    <definedName name="table9130_1" localSheetId="12">#REF!</definedName>
    <definedName name="table9130_1" localSheetId="13">#REF!</definedName>
    <definedName name="table9130_1" localSheetId="14">#REF!</definedName>
    <definedName name="table9130_1" localSheetId="15">#REF!</definedName>
    <definedName name="table9130_1" localSheetId="0">#REF!</definedName>
    <definedName name="table9130_1" localSheetId="3">#REF!</definedName>
    <definedName name="table9130_1" localSheetId="10">#REF!</definedName>
    <definedName name="table9130_1">#REF!</definedName>
    <definedName name="table9130_2" localSheetId="1">'[1]8001-8003'!#REF!</definedName>
    <definedName name="table9130_2" localSheetId="11">'[2]8001-8003'!#REF!</definedName>
    <definedName name="table9130_2" localSheetId="12">'[2]8001-8003'!#REF!</definedName>
    <definedName name="table9130_2" localSheetId="13">'[2]8001-8003'!#REF!</definedName>
    <definedName name="table9130_2" localSheetId="14">'[2]8001-8003'!#REF!</definedName>
    <definedName name="table9130_2" localSheetId="15">'[2]8001-8003'!#REF!</definedName>
    <definedName name="table9130_2" localSheetId="0">'[3]8001-8003'!#REF!</definedName>
    <definedName name="table9130_2" localSheetId="3">'[1]8001-8003'!#REF!</definedName>
    <definedName name="table9130_2" localSheetId="10">'[2]8001-8003'!#REF!</definedName>
    <definedName name="table9130_2">'[3]8001-8003'!#REF!</definedName>
    <definedName name="V_чз_1_3" localSheetId="10">#REF!</definedName>
    <definedName name="V_чз_1_3">#REF!</definedName>
    <definedName name="V_чз_4_3" localSheetId="10">#REF!</definedName>
    <definedName name="V_чз_4_3">#REF!</definedName>
    <definedName name="WINDOW_ZOOM" localSheetId="1">#REF!</definedName>
    <definedName name="WINDOW_ZOOM" localSheetId="11">#REF!</definedName>
    <definedName name="WINDOW_ZOOM" localSheetId="3">#REF!</definedName>
    <definedName name="WINDOW_ZOOM" localSheetId="10">#REF!</definedName>
    <definedName name="WINDOW_ZOOM">#REF!</definedName>
    <definedName name="а" localSheetId="1">#REF!</definedName>
    <definedName name="а" localSheetId="11">#REF!</definedName>
    <definedName name="а" localSheetId="12">#REF!</definedName>
    <definedName name="а" localSheetId="13">#REF!</definedName>
    <definedName name="а" localSheetId="14">#REF!</definedName>
    <definedName name="а" localSheetId="15">#REF!</definedName>
    <definedName name="а" localSheetId="0">#REF!</definedName>
    <definedName name="а" localSheetId="3">#REF!</definedName>
    <definedName name="а" localSheetId="10">#REF!</definedName>
    <definedName name="а">#REF!</definedName>
    <definedName name="а1" localSheetId="1">#REF!</definedName>
    <definedName name="а1" localSheetId="11">#REF!</definedName>
    <definedName name="а1" localSheetId="12">#REF!</definedName>
    <definedName name="а1" localSheetId="13">#REF!</definedName>
    <definedName name="а1" localSheetId="14">#REF!</definedName>
    <definedName name="а1" localSheetId="15">#REF!</definedName>
    <definedName name="а1" localSheetId="0">#REF!</definedName>
    <definedName name="а1" localSheetId="3">#REF!</definedName>
    <definedName name="а1" localSheetId="10">#REF!</definedName>
    <definedName name="а1">#REF!</definedName>
    <definedName name="аа" localSheetId="1">#REF!</definedName>
    <definedName name="аа" localSheetId="11">#REF!</definedName>
    <definedName name="аа" localSheetId="12">#REF!</definedName>
    <definedName name="аа" localSheetId="13">#REF!</definedName>
    <definedName name="аа" localSheetId="14">#REF!</definedName>
    <definedName name="аа" localSheetId="15">#REF!</definedName>
    <definedName name="аа" localSheetId="3">#REF!</definedName>
    <definedName name="аа" localSheetId="10">#REF!</definedName>
    <definedName name="аа">#REF!</definedName>
    <definedName name="АПУ_ЗАТРАТЫ" localSheetId="1">#REF!</definedName>
    <definedName name="АПУ_ЗАТРАТЫ" localSheetId="11">#REF!</definedName>
    <definedName name="АПУ_ЗАТРАТЫ" localSheetId="12">#REF!</definedName>
    <definedName name="АПУ_ЗАТРАТЫ" localSheetId="13">#REF!</definedName>
    <definedName name="АПУ_ЗАТРАТЫ" localSheetId="14">#REF!</definedName>
    <definedName name="АПУ_ЗАТРАТЫ" localSheetId="15">#REF!</definedName>
    <definedName name="АПУ_ЗАТРАТЫ" localSheetId="0">#REF!</definedName>
    <definedName name="АПУ_ЗАТРАТЫ" localSheetId="3">#REF!</definedName>
    <definedName name="АПУ_ЗАТРАТЫ" localSheetId="10">#REF!</definedName>
    <definedName name="АПУ_ЗАТРАТЫ">#REF!</definedName>
    <definedName name="АПУ_ЗАТРАТЫ_23" localSheetId="1">#REF!</definedName>
    <definedName name="АПУ_ЗАТРАТЫ_23" localSheetId="11">#REF!</definedName>
    <definedName name="АПУ_ЗАТРАТЫ_23" localSheetId="12">#REF!</definedName>
    <definedName name="АПУ_ЗАТРАТЫ_23" localSheetId="13">#REF!</definedName>
    <definedName name="АПУ_ЗАТРАТЫ_23" localSheetId="14">#REF!</definedName>
    <definedName name="АПУ_ЗАТРАТЫ_23" localSheetId="15">#REF!</definedName>
    <definedName name="АПУ_ЗАТРАТЫ_23" localSheetId="0">#REF!</definedName>
    <definedName name="АПУ_ЗАТРАТЫ_23" localSheetId="3">#REF!</definedName>
    <definedName name="АПУ_ЗАТРАТЫ_23" localSheetId="10">#REF!</definedName>
    <definedName name="АПУ_ЗАТРАТЫ_23">#REF!</definedName>
    <definedName name="АПУ_ПЗ" localSheetId="1">#REF!</definedName>
    <definedName name="АПУ_ПЗ" localSheetId="11">#REF!</definedName>
    <definedName name="АПУ_ПЗ" localSheetId="12">#REF!</definedName>
    <definedName name="АПУ_ПЗ" localSheetId="13">#REF!</definedName>
    <definedName name="АПУ_ПЗ" localSheetId="14">#REF!</definedName>
    <definedName name="АПУ_ПЗ" localSheetId="15">#REF!</definedName>
    <definedName name="АПУ_ПЗ" localSheetId="0">#REF!</definedName>
    <definedName name="АПУ_ПЗ" localSheetId="3">#REF!</definedName>
    <definedName name="АПУ_ПЗ" localSheetId="10">#REF!</definedName>
    <definedName name="АПУ_ПЗ">#REF!</definedName>
    <definedName name="в" localSheetId="1">#REF!</definedName>
    <definedName name="в" localSheetId="11">#REF!</definedName>
    <definedName name="в" localSheetId="12">#REF!</definedName>
    <definedName name="в" localSheetId="13">#REF!</definedName>
    <definedName name="в" localSheetId="14">#REF!</definedName>
    <definedName name="в" localSheetId="6">#REF!</definedName>
    <definedName name="в" localSheetId="5">#REF!</definedName>
    <definedName name="в" localSheetId="15">#REF!</definedName>
    <definedName name="в" localSheetId="0">#REF!</definedName>
    <definedName name="в" localSheetId="3">#REF!</definedName>
    <definedName name="в" localSheetId="10">#REF!</definedName>
    <definedName name="в">#REF!</definedName>
    <definedName name="вариант" localSheetId="1">#REF!</definedName>
    <definedName name="вариант" localSheetId="11">#REF!</definedName>
    <definedName name="вариант" localSheetId="12">#REF!</definedName>
    <definedName name="вариант" localSheetId="13">#REF!</definedName>
    <definedName name="вариант" localSheetId="14">#REF!</definedName>
    <definedName name="вариант" localSheetId="15">#REF!</definedName>
    <definedName name="вариант" localSheetId="0">#REF!</definedName>
    <definedName name="вариант" localSheetId="3">#REF!</definedName>
    <definedName name="вариант" localSheetId="10">#REF!</definedName>
    <definedName name="вариант">#REF!</definedName>
    <definedName name="вариант2" localSheetId="1">#REF!</definedName>
    <definedName name="вариант2" localSheetId="11">#REF!</definedName>
    <definedName name="вариант2" localSheetId="12">#REF!</definedName>
    <definedName name="вариант2" localSheetId="13">#REF!</definedName>
    <definedName name="вариант2" localSheetId="14">#REF!</definedName>
    <definedName name="вариант2" localSheetId="15">#REF!</definedName>
    <definedName name="вариант2" localSheetId="3">#REF!</definedName>
    <definedName name="вариант2" localSheetId="10">#REF!</definedName>
    <definedName name="вариант2">#REF!</definedName>
    <definedName name="гем">[12]Лист9!$O$2:$O$20</definedName>
    <definedName name="дд" localSheetId="1">#REF!</definedName>
    <definedName name="дд" localSheetId="11">#REF!</definedName>
    <definedName name="дд" localSheetId="12">#REF!</definedName>
    <definedName name="дд" localSheetId="13">#REF!</definedName>
    <definedName name="дд" localSheetId="14">#REF!</definedName>
    <definedName name="дд" localSheetId="15">#REF!</definedName>
    <definedName name="дд" localSheetId="0">#REF!</definedName>
    <definedName name="дд" localSheetId="3">#REF!</definedName>
    <definedName name="дд" localSheetId="10">#REF!</definedName>
    <definedName name="дд">#REF!</definedName>
    <definedName name="длодлждж" localSheetId="1">#REF!</definedName>
    <definedName name="длодлждж" localSheetId="11">#REF!</definedName>
    <definedName name="длодлждж" localSheetId="12">#REF!</definedName>
    <definedName name="длодлждж" localSheetId="13">#REF!</definedName>
    <definedName name="длодлждж" localSheetId="14">#REF!</definedName>
    <definedName name="длодлждж" localSheetId="15">#REF!</definedName>
    <definedName name="длодлждж" localSheetId="0">#REF!</definedName>
    <definedName name="длодлждж" localSheetId="3">#REF!</definedName>
    <definedName name="длодлждж" localSheetId="10">#REF!</definedName>
    <definedName name="длодлждж">#REF!</definedName>
    <definedName name="дн" localSheetId="1">[13]справочник!$A$21:$B$314</definedName>
    <definedName name="дн" localSheetId="12">[14]справочник!$A$21:$B$314</definedName>
    <definedName name="дн" localSheetId="13">[14]справочник!$A$21:$B$314</definedName>
    <definedName name="дн" localSheetId="14">[14]справочник!$A$21:$B$314</definedName>
    <definedName name="дн" localSheetId="15">[14]справочник!$A$21:$B$314</definedName>
    <definedName name="дн" localSheetId="3">[13]справочник!$A$21:$B$314</definedName>
    <definedName name="дн" localSheetId="10">[14]справочник!$A$21:$B$314</definedName>
    <definedName name="дн">[15]справочник!$A$21:$B$314</definedName>
    <definedName name="дс" localSheetId="1">#REF!</definedName>
    <definedName name="дс" localSheetId="11">#REF!</definedName>
    <definedName name="дс" localSheetId="12">#REF!</definedName>
    <definedName name="дс" localSheetId="13">#REF!</definedName>
    <definedName name="дс" localSheetId="14">#REF!</definedName>
    <definedName name="дс" localSheetId="15">#REF!</definedName>
    <definedName name="дс" localSheetId="0">#REF!</definedName>
    <definedName name="дс" localSheetId="3">#REF!</definedName>
    <definedName name="дс" localSheetId="10">#REF!</definedName>
    <definedName name="дс">#REF!</definedName>
    <definedName name="ДС_ЗАТРАТЫ" localSheetId="1">#REF!</definedName>
    <definedName name="ДС_ЗАТРАТЫ" localSheetId="11">#REF!</definedName>
    <definedName name="ДС_ЗАТРАТЫ" localSheetId="12">#REF!</definedName>
    <definedName name="ДС_ЗАТРАТЫ" localSheetId="13">#REF!</definedName>
    <definedName name="ДС_ЗАТРАТЫ" localSheetId="14">#REF!</definedName>
    <definedName name="ДС_ЗАТРАТЫ" localSheetId="15">#REF!</definedName>
    <definedName name="ДС_ЗАТРАТЫ" localSheetId="0">#REF!</definedName>
    <definedName name="ДС_ЗАТРАТЫ" localSheetId="3">#REF!</definedName>
    <definedName name="ДС_ЗАТРАТЫ" localSheetId="10">#REF!</definedName>
    <definedName name="ДС_ЗАТРАТЫ">#REF!</definedName>
    <definedName name="ДС_ПЗ" localSheetId="1">#REF!</definedName>
    <definedName name="ДС_ПЗ" localSheetId="11">#REF!</definedName>
    <definedName name="ДС_ПЗ" localSheetId="12">#REF!</definedName>
    <definedName name="ДС_ПЗ" localSheetId="13">#REF!</definedName>
    <definedName name="ДС_ПЗ" localSheetId="14">#REF!</definedName>
    <definedName name="ДС_ПЗ" localSheetId="15">#REF!</definedName>
    <definedName name="ДС_ПЗ" localSheetId="0">#REF!</definedName>
    <definedName name="ДС_ПЗ" localSheetId="3">#REF!</definedName>
    <definedName name="ДС_ПЗ" localSheetId="10">#REF!</definedName>
    <definedName name="ДС_ПЗ">#REF!</definedName>
    <definedName name="ж" localSheetId="1">'[1]5401'!#REF!</definedName>
    <definedName name="ж" localSheetId="11">'[2]5401'!#REF!</definedName>
    <definedName name="ж" localSheetId="12">'[2]5401'!#REF!</definedName>
    <definedName name="ж" localSheetId="13">'[2]5401'!#REF!</definedName>
    <definedName name="ж" localSheetId="14">'[2]5401'!#REF!</definedName>
    <definedName name="ж" localSheetId="15">'[2]5401'!#REF!</definedName>
    <definedName name="ж" localSheetId="0">'[3]5401'!#REF!</definedName>
    <definedName name="ж" localSheetId="3">'[1]5401'!#REF!</definedName>
    <definedName name="ж" localSheetId="10">'[2]5401'!#REF!</definedName>
    <definedName name="ж">'[3]5401'!#REF!</definedName>
    <definedName name="жен" localSheetId="1">#REF!</definedName>
    <definedName name="жен" localSheetId="11">#REF!</definedName>
    <definedName name="жен" localSheetId="12">#REF!</definedName>
    <definedName name="жен" localSheetId="13">#REF!</definedName>
    <definedName name="жен" localSheetId="14">#REF!</definedName>
    <definedName name="жен" localSheetId="15">#REF!</definedName>
    <definedName name="жен" localSheetId="0">#REF!</definedName>
    <definedName name="жен" localSheetId="3">#REF!</definedName>
    <definedName name="жен" localSheetId="10">#REF!</definedName>
    <definedName name="жен">#REF!</definedName>
    <definedName name="жени" localSheetId="1">#REF!</definedName>
    <definedName name="жени" localSheetId="11">#REF!</definedName>
    <definedName name="жени" localSheetId="12">#REF!</definedName>
    <definedName name="жени" localSheetId="13">#REF!</definedName>
    <definedName name="жени" localSheetId="14">#REF!</definedName>
    <definedName name="жени" localSheetId="15">#REF!</definedName>
    <definedName name="жени" localSheetId="0">#REF!</definedName>
    <definedName name="жени" localSheetId="3">#REF!</definedName>
    <definedName name="жени" localSheetId="10">#REF!</definedName>
    <definedName name="жени">#REF!</definedName>
    <definedName name="_xlnm.Print_Titles" localSheetId="1">' ВМП'!#REF!,' ВМП'!#REF!</definedName>
    <definedName name="_xlnm.Print_Titles" localSheetId="7">'б.Алекс,ЖК33;ГПЦ1 4 мес '!$4:$5</definedName>
    <definedName name="_xlnm.Print_Titles" localSheetId="12">КТ_исследования!$2:$3</definedName>
    <definedName name="_xlnm.Print_Titles" localSheetId="0">'свод '!$A:$D,'свод '!$4:$4</definedName>
    <definedName name="_xlnm.Print_Titles" localSheetId="10">'Стоматология '!$1:$4</definedName>
    <definedName name="инстр">[12]Лист9!$K$2:$K$155</definedName>
    <definedName name="ира" localSheetId="1">#REF!</definedName>
    <definedName name="ира" localSheetId="11">#REF!</definedName>
    <definedName name="ира" localSheetId="12">#REF!</definedName>
    <definedName name="ира" localSheetId="13">#REF!</definedName>
    <definedName name="ира" localSheetId="14">#REF!</definedName>
    <definedName name="ира" localSheetId="15">#REF!</definedName>
    <definedName name="ира" localSheetId="3">#REF!</definedName>
    <definedName name="ира" localSheetId="10">#REF!</definedName>
    <definedName name="ира">#REF!</definedName>
    <definedName name="Квартал" localSheetId="1">#REF!</definedName>
    <definedName name="Квартал" localSheetId="11">#REF!</definedName>
    <definedName name="Квартал" localSheetId="12">#REF!</definedName>
    <definedName name="Квартал" localSheetId="13">#REF!</definedName>
    <definedName name="Квартал" localSheetId="14">#REF!</definedName>
    <definedName name="Квартал" localSheetId="15">#REF!</definedName>
    <definedName name="Квартал" localSheetId="0">#REF!</definedName>
    <definedName name="Квартал" localSheetId="3">#REF!</definedName>
    <definedName name="Квартал" localSheetId="10">#REF!</definedName>
    <definedName name="Квартал">#REF!</definedName>
    <definedName name="ке" localSheetId="1">#REF!</definedName>
    <definedName name="ке" localSheetId="11">#REF!</definedName>
    <definedName name="ке" localSheetId="12">#REF!</definedName>
    <definedName name="ке" localSheetId="13">#REF!</definedName>
    <definedName name="ке" localSheetId="14">#REF!</definedName>
    <definedName name="ке" localSheetId="15">#REF!</definedName>
    <definedName name="ке" localSheetId="0">#REF!</definedName>
    <definedName name="ке" localSheetId="3">#REF!</definedName>
    <definedName name="ке" localSheetId="10">#REF!</definedName>
    <definedName name="ке">#REF!</definedName>
    <definedName name="КС_ЗАТРАТЫ" localSheetId="1">#REF!</definedName>
    <definedName name="КС_ЗАТРАТЫ" localSheetId="11">#REF!</definedName>
    <definedName name="КС_ЗАТРАТЫ" localSheetId="12">#REF!</definedName>
    <definedName name="КС_ЗАТРАТЫ" localSheetId="13">#REF!</definedName>
    <definedName name="КС_ЗАТРАТЫ" localSheetId="14">#REF!</definedName>
    <definedName name="КС_ЗАТРАТЫ" localSheetId="15">#REF!</definedName>
    <definedName name="КС_ЗАТРАТЫ" localSheetId="0">#REF!</definedName>
    <definedName name="КС_ЗАТРАТЫ" localSheetId="3">#REF!</definedName>
    <definedName name="КС_ЗАТРАТЫ" localSheetId="10">#REF!</definedName>
    <definedName name="КС_ЗАТРАТЫ">#REF!</definedName>
    <definedName name="КС_ПЗ" localSheetId="1">#REF!</definedName>
    <definedName name="КС_ПЗ" localSheetId="11">#REF!</definedName>
    <definedName name="КС_ПЗ" localSheetId="12">#REF!</definedName>
    <definedName name="КС_ПЗ" localSheetId="13">#REF!</definedName>
    <definedName name="КС_ПЗ" localSheetId="14">#REF!</definedName>
    <definedName name="КС_ПЗ" localSheetId="15">#REF!</definedName>
    <definedName name="КС_ПЗ" localSheetId="0">#REF!</definedName>
    <definedName name="КС_ПЗ" localSheetId="3">#REF!</definedName>
    <definedName name="КС_ПЗ" localSheetId="10">#REF!</definedName>
    <definedName name="КС_ПЗ">#REF!</definedName>
    <definedName name="лаб">[12]Лист9!$M$2:$M$75</definedName>
    <definedName name="лл" localSheetId="1">#REF!</definedName>
    <definedName name="лл" localSheetId="11">#REF!</definedName>
    <definedName name="лл" localSheetId="12">#REF!</definedName>
    <definedName name="лл" localSheetId="13">#REF!</definedName>
    <definedName name="лл" localSheetId="14">#REF!</definedName>
    <definedName name="лл" localSheetId="15">#REF!</definedName>
    <definedName name="лл" localSheetId="3">#REF!</definedName>
    <definedName name="лл" localSheetId="10">#REF!</definedName>
    <definedName name="лл">#REF!</definedName>
    <definedName name="лучи">[12]Лист9!$C$2:$C$6</definedName>
    <definedName name="манипуляции">[12]Лист9!$A$2:$A$34</definedName>
    <definedName name="Месяц" localSheetId="1">[16]табл1!$E$74:$E$86</definedName>
    <definedName name="Месяц" localSheetId="12">[17]табл1!$E$74:$E$86</definedName>
    <definedName name="Месяц" localSheetId="13">[17]табл1!$E$74:$E$86</definedName>
    <definedName name="Месяц" localSheetId="14">[17]табл1!$E$74:$E$86</definedName>
    <definedName name="Месяц" localSheetId="15">[17]табл1!$E$74:$E$86</definedName>
    <definedName name="Месяц" localSheetId="3">[16]табл1!$E$74:$E$86</definedName>
    <definedName name="Месяц" localSheetId="10">[17]табл1!$E$74:$E$86</definedName>
    <definedName name="Месяц">[18]табл1!$E$74:$E$86</definedName>
    <definedName name="мо" localSheetId="1">[19]прил3!#REF!</definedName>
    <definedName name="мо" localSheetId="11">[20]прил3!#REF!</definedName>
    <definedName name="мо" localSheetId="12">[20]прил3!#REF!</definedName>
    <definedName name="мо" localSheetId="13">[20]прил3!#REF!</definedName>
    <definedName name="мо" localSheetId="14">[20]прил3!#REF!</definedName>
    <definedName name="мо" localSheetId="15">[20]прил3!#REF!</definedName>
    <definedName name="мо" localSheetId="0">[20]прил3!#REF!</definedName>
    <definedName name="мо" localSheetId="3">[19]прил3!#REF!</definedName>
    <definedName name="мо" localSheetId="10">[20]прил3!#REF!</definedName>
    <definedName name="мо">[20]прил3!#REF!</definedName>
    <definedName name="МР_" localSheetId="1">'[21]3150-3200'!#REF!</definedName>
    <definedName name="МР_" localSheetId="11">'[2]3150-3200'!#REF!</definedName>
    <definedName name="МР_" localSheetId="3">'[21]3150-3200'!#REF!</definedName>
    <definedName name="МР_" localSheetId="10">'[2]3150-3200'!#REF!</definedName>
    <definedName name="МР_">'[2]3150-3200'!#REF!</definedName>
    <definedName name="мрт">[12]Лист9!$E$2:$E$61</definedName>
    <definedName name="н" localSheetId="1">#REF!</definedName>
    <definedName name="н" localSheetId="11">#REF!</definedName>
    <definedName name="н" localSheetId="12">#REF!</definedName>
    <definedName name="н" localSheetId="13">#REF!</definedName>
    <definedName name="н" localSheetId="14">#REF!</definedName>
    <definedName name="н" localSheetId="15">#REF!</definedName>
    <definedName name="н" localSheetId="0">#REF!</definedName>
    <definedName name="н" localSheetId="3">#REF!</definedName>
    <definedName name="н" localSheetId="10">#REF!</definedName>
    <definedName name="н">#REF!</definedName>
    <definedName name="население">'[22]Лист1 (2)'!$A$1:$D$371</definedName>
    <definedName name="неот" localSheetId="1">[13]справочник!$A$12:$B$16</definedName>
    <definedName name="неот" localSheetId="12">[14]справочник!$A$12:$B$16</definedName>
    <definedName name="неот" localSheetId="13">[14]справочник!$A$12:$B$16</definedName>
    <definedName name="неот" localSheetId="14">[14]справочник!$A$12:$B$16</definedName>
    <definedName name="неот" localSheetId="15">[14]справочник!$A$12:$B$16</definedName>
    <definedName name="неот" localSheetId="3">[13]справочник!$A$12:$B$16</definedName>
    <definedName name="неот" localSheetId="10">[14]справочник!$A$12:$B$16</definedName>
    <definedName name="неот">[15]справочник!$A$12:$B$16</definedName>
    <definedName name="новая_ТП2023" localSheetId="1">#REF!</definedName>
    <definedName name="новая_ТП2023" localSheetId="11">#REF!</definedName>
    <definedName name="новая_ТП2023" localSheetId="12">#REF!</definedName>
    <definedName name="новая_ТП2023" localSheetId="13">#REF!</definedName>
    <definedName name="новая_ТП2023" localSheetId="14">#REF!</definedName>
    <definedName name="новая_ТП2023" localSheetId="15">#REF!</definedName>
    <definedName name="новая_ТП2023" localSheetId="0">#REF!</definedName>
    <definedName name="новая_ТП2023" localSheetId="3">#REF!</definedName>
    <definedName name="новая_ТП2023" localSheetId="10">#REF!</definedName>
    <definedName name="новая_ТП2023">#REF!</definedName>
    <definedName name="новье" localSheetId="1">#REF!</definedName>
    <definedName name="новье" localSheetId="11">#REF!</definedName>
    <definedName name="новье" localSheetId="12">#REF!</definedName>
    <definedName name="новье" localSheetId="13">#REF!</definedName>
    <definedName name="новье" localSheetId="14">#REF!</definedName>
    <definedName name="новье" localSheetId="15">#REF!</definedName>
    <definedName name="новье" localSheetId="0">#REF!</definedName>
    <definedName name="новье" localSheetId="3">#REF!</definedName>
    <definedName name="новье" localSheetId="10">#REF!</definedName>
    <definedName name="новье">#REF!</definedName>
    <definedName name="_xlnm.Print_Area" localSheetId="1">' ВМП'!#REF!</definedName>
    <definedName name="оо" localSheetId="1">#REF!</definedName>
    <definedName name="оо" localSheetId="11">#REF!</definedName>
    <definedName name="оо" localSheetId="12">#REF!</definedName>
    <definedName name="оо" localSheetId="13">#REF!</definedName>
    <definedName name="оо" localSheetId="14">#REF!</definedName>
    <definedName name="оо" localSheetId="15">#REF!</definedName>
    <definedName name="оо" localSheetId="3">#REF!</definedName>
    <definedName name="оо" localSheetId="10">#REF!</definedName>
    <definedName name="оо">#REF!</definedName>
    <definedName name="остаток" localSheetId="1">#REF!</definedName>
    <definedName name="остаток" localSheetId="11">#REF!</definedName>
    <definedName name="остаток" localSheetId="12">#REF!</definedName>
    <definedName name="остаток" localSheetId="13">#REF!</definedName>
    <definedName name="остаток" localSheetId="14">#REF!</definedName>
    <definedName name="остаток" localSheetId="15">#REF!</definedName>
    <definedName name="остаток" localSheetId="0">#REF!</definedName>
    <definedName name="остаток" localSheetId="3">#REF!</definedName>
    <definedName name="остаток" localSheetId="10">#REF!</definedName>
    <definedName name="остаток">#REF!</definedName>
    <definedName name="отд1" localSheetId="1">#REF!</definedName>
    <definedName name="отд1" localSheetId="11">#REF!</definedName>
    <definedName name="отд1" localSheetId="12">#REF!</definedName>
    <definedName name="отд1" localSheetId="13">#REF!</definedName>
    <definedName name="отд1" localSheetId="14">#REF!</definedName>
    <definedName name="отд1" localSheetId="15">#REF!</definedName>
    <definedName name="отд1" localSheetId="3">#REF!</definedName>
    <definedName name="отд1" localSheetId="10">#REF!</definedName>
    <definedName name="отд1">#REF!</definedName>
    <definedName name="П" localSheetId="1">#REF!</definedName>
    <definedName name="П" localSheetId="11">#REF!</definedName>
    <definedName name="П" localSheetId="12">#REF!</definedName>
    <definedName name="П" localSheetId="13">#REF!</definedName>
    <definedName name="П" localSheetId="14">#REF!</definedName>
    <definedName name="П" localSheetId="6">#REF!</definedName>
    <definedName name="П" localSheetId="5">#REF!</definedName>
    <definedName name="П" localSheetId="15">#REF!</definedName>
    <definedName name="П" localSheetId="0">#REF!</definedName>
    <definedName name="П" localSheetId="3">#REF!</definedName>
    <definedName name="П" localSheetId="10">#REF!</definedName>
    <definedName name="П">#REF!</definedName>
    <definedName name="патронаж" localSheetId="1">[13]справочник!$A$1:$B$10</definedName>
    <definedName name="патронаж" localSheetId="12">[14]справочник!$A$1:$B$10</definedName>
    <definedName name="патронаж" localSheetId="13">[14]справочник!$A$1:$B$10</definedName>
    <definedName name="патронаж" localSheetId="14">[14]справочник!$A$1:$B$10</definedName>
    <definedName name="патронаж" localSheetId="15">[14]справочник!$A$1:$B$10</definedName>
    <definedName name="патронаж" localSheetId="3">[13]справочник!$A$1:$B$10</definedName>
    <definedName name="патронаж" localSheetId="10">[14]справочник!$A$1:$B$10</definedName>
    <definedName name="патронаж">[15]справочник!$A$1:$B$10</definedName>
    <definedName name="пд">[12]Лист9!$O$23:$O$32</definedName>
    <definedName name="Период" localSheetId="1">#REF!</definedName>
    <definedName name="Период" localSheetId="11">#REF!</definedName>
    <definedName name="Период" localSheetId="12">#REF!</definedName>
    <definedName name="Период" localSheetId="13">#REF!</definedName>
    <definedName name="Период" localSheetId="14">#REF!</definedName>
    <definedName name="Период" localSheetId="15">#REF!</definedName>
    <definedName name="Период" localSheetId="0">#REF!</definedName>
    <definedName name="Период" localSheetId="3">#REF!</definedName>
    <definedName name="Период" localSheetId="10">#REF!</definedName>
    <definedName name="Период">#REF!</definedName>
    <definedName name="пз" localSheetId="1">#REF!</definedName>
    <definedName name="пз" localSheetId="11">#REF!</definedName>
    <definedName name="пз" localSheetId="12">#REF!</definedName>
    <definedName name="пз" localSheetId="13">#REF!</definedName>
    <definedName name="пз" localSheetId="14">#REF!</definedName>
    <definedName name="пз" localSheetId="15">#REF!</definedName>
    <definedName name="пз" localSheetId="0">#REF!</definedName>
    <definedName name="пз" localSheetId="3">#REF!</definedName>
    <definedName name="пз" localSheetId="10">#REF!</definedName>
    <definedName name="пз">#REF!</definedName>
    <definedName name="ПЗ_всего" localSheetId="1">#REF!</definedName>
    <definedName name="ПЗ_всего" localSheetId="11">#REF!</definedName>
    <definedName name="ПЗ_всего" localSheetId="12">#REF!</definedName>
    <definedName name="ПЗ_всего" localSheetId="13">#REF!</definedName>
    <definedName name="ПЗ_всего" localSheetId="14">#REF!</definedName>
    <definedName name="ПЗ_всего" localSheetId="15">#REF!</definedName>
    <definedName name="ПЗ_всего" localSheetId="0">#REF!</definedName>
    <definedName name="ПЗ_всего" localSheetId="3">#REF!</definedName>
    <definedName name="ПЗ_всего" localSheetId="10">#REF!</definedName>
    <definedName name="ПЗ_всего">#REF!</definedName>
    <definedName name="Подчиненность" localSheetId="1">#REF!</definedName>
    <definedName name="Подчиненность" localSheetId="11">#REF!</definedName>
    <definedName name="Подчиненность" localSheetId="12">#REF!</definedName>
    <definedName name="Подчиненность" localSheetId="13">#REF!</definedName>
    <definedName name="Подчиненность" localSheetId="14">#REF!</definedName>
    <definedName name="Подчиненность" localSheetId="15">#REF!</definedName>
    <definedName name="Подчиненность" localSheetId="0">#REF!</definedName>
    <definedName name="Подчиненность" localSheetId="3">#REF!</definedName>
    <definedName name="Подчиненность" localSheetId="10">#REF!</definedName>
    <definedName name="Подчиненность">#REF!</definedName>
    <definedName name="полу" localSheetId="1">#REF!</definedName>
    <definedName name="полу" localSheetId="11">#REF!</definedName>
    <definedName name="полу" localSheetId="12">#REF!</definedName>
    <definedName name="полу" localSheetId="13">#REF!</definedName>
    <definedName name="полу" localSheetId="14">#REF!</definedName>
    <definedName name="полу" localSheetId="15">#REF!</definedName>
    <definedName name="полу" localSheetId="0">#REF!</definedName>
    <definedName name="полу" localSheetId="3">#REF!</definedName>
    <definedName name="полу" localSheetId="10">#REF!</definedName>
    <definedName name="полу">#REF!</definedName>
    <definedName name="помощь" localSheetId="1">#REF!</definedName>
    <definedName name="помощь" localSheetId="11">#REF!</definedName>
    <definedName name="помощь" localSheetId="12">#REF!</definedName>
    <definedName name="помощь" localSheetId="13">#REF!</definedName>
    <definedName name="помощь" localSheetId="14">#REF!</definedName>
    <definedName name="помощь" localSheetId="15">#REF!</definedName>
    <definedName name="помощь" localSheetId="0">#REF!</definedName>
    <definedName name="помощь" localSheetId="3">#REF!</definedName>
    <definedName name="помощь" localSheetId="10">#REF!</definedName>
    <definedName name="помощь">#REF!</definedName>
    <definedName name="пп" localSheetId="1">#REF!</definedName>
    <definedName name="пп" localSheetId="11">#REF!</definedName>
    <definedName name="пп" localSheetId="12">#REF!</definedName>
    <definedName name="пп" localSheetId="13">#REF!</definedName>
    <definedName name="пп" localSheetId="14">#REF!</definedName>
    <definedName name="пп" localSheetId="15">#REF!</definedName>
    <definedName name="пп" localSheetId="3">#REF!</definedName>
    <definedName name="пп" localSheetId="10">#REF!</definedName>
    <definedName name="пп">#REF!</definedName>
    <definedName name="пр" localSheetId="1">'[1]2514-2516'!#REF!</definedName>
    <definedName name="пр" localSheetId="11">'[3]2514-2516'!#REF!</definedName>
    <definedName name="пр" localSheetId="12">'[3]2514-2516'!#REF!</definedName>
    <definedName name="пр" localSheetId="13">'[3]2514-2516'!#REF!</definedName>
    <definedName name="пр" localSheetId="14">'[3]2514-2516'!#REF!</definedName>
    <definedName name="пр" localSheetId="15">'[3]2514-2516'!#REF!</definedName>
    <definedName name="пр" localSheetId="3">'[1]2514-2516'!#REF!</definedName>
    <definedName name="пр" localSheetId="10">'[3]2514-2516'!#REF!</definedName>
    <definedName name="пр">'[3]2514-2516'!#REF!</definedName>
    <definedName name="прикр">[22]Лист2!$B$1:$D$173</definedName>
    <definedName name="Прогноз" localSheetId="1">#REF!</definedName>
    <definedName name="Прогноз" localSheetId="11">#REF!</definedName>
    <definedName name="Прогноз" localSheetId="12">#REF!</definedName>
    <definedName name="Прогноз" localSheetId="13">#REF!</definedName>
    <definedName name="Прогноз" localSheetId="14">#REF!</definedName>
    <definedName name="Прогноз" localSheetId="15">#REF!</definedName>
    <definedName name="Прогноз" localSheetId="0">#REF!</definedName>
    <definedName name="Прогноз" localSheetId="3">#REF!</definedName>
    <definedName name="Прогноз" localSheetId="10">#REF!</definedName>
    <definedName name="Прогноз">#REF!</definedName>
    <definedName name="Профиль">'[23]@'!$A$1:$A$55</definedName>
    <definedName name="прыг" localSheetId="1">#REF!</definedName>
    <definedName name="прыг" localSheetId="11">#REF!</definedName>
    <definedName name="прыг" localSheetId="12">#REF!</definedName>
    <definedName name="прыг" localSheetId="13">#REF!</definedName>
    <definedName name="прыг" localSheetId="14">#REF!</definedName>
    <definedName name="прыг" localSheetId="15">#REF!</definedName>
    <definedName name="прыг" localSheetId="0">#REF!</definedName>
    <definedName name="прыг" localSheetId="3">#REF!</definedName>
    <definedName name="прыг" localSheetId="10">#REF!</definedName>
    <definedName name="прыг">#REF!</definedName>
    <definedName name="пэт">[12]Лист9!$G$2:$G$7</definedName>
    <definedName name="раб" localSheetId="1">#REF!</definedName>
    <definedName name="раб" localSheetId="11">#REF!</definedName>
    <definedName name="раб" localSheetId="12">#REF!</definedName>
    <definedName name="раб" localSheetId="13">#REF!</definedName>
    <definedName name="раб" localSheetId="14">#REF!</definedName>
    <definedName name="раб" localSheetId="15">#REF!</definedName>
    <definedName name="раб" localSheetId="0">#REF!</definedName>
    <definedName name="раб" localSheetId="3">#REF!</definedName>
    <definedName name="раб" localSheetId="10">#REF!</definedName>
    <definedName name="раб">#REF!</definedName>
    <definedName name="рас2" localSheetId="1">#REF!</definedName>
    <definedName name="рас2" localSheetId="11">#REF!</definedName>
    <definedName name="рас2" localSheetId="12">#REF!</definedName>
    <definedName name="рас2" localSheetId="13">#REF!</definedName>
    <definedName name="рас2" localSheetId="14">#REF!</definedName>
    <definedName name="рас2" localSheetId="15">#REF!</definedName>
    <definedName name="рас2" localSheetId="0">#REF!</definedName>
    <definedName name="рас2" localSheetId="3">#REF!</definedName>
    <definedName name="рас2" localSheetId="10">#REF!</definedName>
    <definedName name="рас2">#REF!</definedName>
    <definedName name="ркт">[12]Лист9!$I$2:$I$57</definedName>
    <definedName name="смп">[22]Лист4!$A$1:$A$46</definedName>
    <definedName name="СМП_ЗАТРАТЫ" localSheetId="1">#REF!</definedName>
    <definedName name="СМП_ЗАТРАТЫ" localSheetId="11">#REF!</definedName>
    <definedName name="СМП_ЗАТРАТЫ" localSheetId="12">#REF!</definedName>
    <definedName name="СМП_ЗАТРАТЫ" localSheetId="13">#REF!</definedName>
    <definedName name="СМП_ЗАТРАТЫ" localSheetId="14">#REF!</definedName>
    <definedName name="СМП_ЗАТРАТЫ" localSheetId="15">#REF!</definedName>
    <definedName name="СМП_ЗАТРАТЫ" localSheetId="0">#REF!</definedName>
    <definedName name="СМП_ЗАТРАТЫ" localSheetId="3">#REF!</definedName>
    <definedName name="СМП_ЗАТРАТЫ" localSheetId="10">#REF!</definedName>
    <definedName name="СМП_ЗАТРАТЫ">#REF!</definedName>
    <definedName name="СМП_ПЗ" localSheetId="1">#REF!</definedName>
    <definedName name="СМП_ПЗ" localSheetId="11">#REF!</definedName>
    <definedName name="СМП_ПЗ" localSheetId="12">#REF!</definedName>
    <definedName name="СМП_ПЗ" localSheetId="13">#REF!</definedName>
    <definedName name="СМП_ПЗ" localSheetId="14">#REF!</definedName>
    <definedName name="СМП_ПЗ" localSheetId="15">#REF!</definedName>
    <definedName name="СМП_ПЗ" localSheetId="0">#REF!</definedName>
    <definedName name="СМП_ПЗ" localSheetId="3">#REF!</definedName>
    <definedName name="СМП_ПЗ" localSheetId="10">#REF!</definedName>
    <definedName name="СМП_ПЗ">#REF!</definedName>
    <definedName name="Список_Медикаменты_2011" localSheetId="1">'[24]Медикаменты 2011'!$A$2:$A$864</definedName>
    <definedName name="Список_Медикаменты_2011" localSheetId="12">'[25]Медикаменты 2011'!$A$2:$A$864</definedName>
    <definedName name="Список_Медикаменты_2011" localSheetId="13">'[25]Медикаменты 2011'!$A$2:$A$864</definedName>
    <definedName name="Список_Медикаменты_2011" localSheetId="14">'[25]Медикаменты 2011'!$A$2:$A$864</definedName>
    <definedName name="Список_Медикаменты_2011" localSheetId="15">'[25]Медикаменты 2011'!$A$2:$A$864</definedName>
    <definedName name="Список_Медикаменты_2011" localSheetId="3">'[24]Медикаменты 2011'!$A$2:$A$864</definedName>
    <definedName name="Список_Медикаменты_2011" localSheetId="10">'[25]Медикаменты 2011'!$A$2:$A$864</definedName>
    <definedName name="Список_Медикаменты_2011">'[26]Медикаменты 2011'!$A$2:$A$864</definedName>
    <definedName name="Список_Расходники" localSheetId="1">#REF!</definedName>
    <definedName name="Список_Расходники" localSheetId="11">#REF!</definedName>
    <definedName name="Список_Расходники" localSheetId="12">#REF!</definedName>
    <definedName name="Список_Расходники" localSheetId="13">#REF!</definedName>
    <definedName name="Список_Расходники" localSheetId="14">#REF!</definedName>
    <definedName name="Список_Расходники" localSheetId="15">#REF!</definedName>
    <definedName name="Список_Расходники" localSheetId="0">#REF!</definedName>
    <definedName name="Список_Расходники" localSheetId="3">#REF!</definedName>
    <definedName name="Список_Расходники" localSheetId="10">#REF!</definedName>
    <definedName name="Список_Расходники">#REF!</definedName>
    <definedName name="СписокМО" localSheetId="1">#REF!</definedName>
    <definedName name="СписокМО" localSheetId="11">#REF!</definedName>
    <definedName name="СписокМО" localSheetId="12">#REF!</definedName>
    <definedName name="СписокМО" localSheetId="13">#REF!</definedName>
    <definedName name="СписокМО" localSheetId="14">#REF!</definedName>
    <definedName name="СписокМО" localSheetId="15">#REF!</definedName>
    <definedName name="СписокМО" localSheetId="0">#REF!</definedName>
    <definedName name="СписокМО" localSheetId="3">#REF!</definedName>
    <definedName name="СписокМО" localSheetId="10">#REF!</definedName>
    <definedName name="СписокМО">#REF!</definedName>
    <definedName name="таня" localSheetId="1">#REF!</definedName>
    <definedName name="таня" localSheetId="11">#REF!</definedName>
    <definedName name="таня" localSheetId="12">#REF!</definedName>
    <definedName name="таня" localSheetId="13">#REF!</definedName>
    <definedName name="таня" localSheetId="14">#REF!</definedName>
    <definedName name="таня" localSheetId="15">#REF!</definedName>
    <definedName name="таня" localSheetId="3">#REF!</definedName>
    <definedName name="таня" localSheetId="10">#REF!</definedName>
    <definedName name="таня">#REF!</definedName>
    <definedName name="ТП2023" localSheetId="1">#REF!</definedName>
    <definedName name="ТП2023" localSheetId="11">#REF!</definedName>
    <definedName name="ТП2023" localSheetId="12">#REF!</definedName>
    <definedName name="ТП2023" localSheetId="13">#REF!</definedName>
    <definedName name="ТП2023" localSheetId="14">#REF!</definedName>
    <definedName name="ТП2023" localSheetId="15">#REF!</definedName>
    <definedName name="ТП2023" localSheetId="0">#REF!</definedName>
    <definedName name="ТП2023" localSheetId="3">#REF!</definedName>
    <definedName name="ТП2023" localSheetId="10">#REF!</definedName>
    <definedName name="ТП2023">#REF!</definedName>
    <definedName name="травма">[22]Лист4!$A$50:$A$80</definedName>
    <definedName name="учреждения" localSheetId="1">[27]Лист1!$A$1:$A$187</definedName>
    <definedName name="учреждения" localSheetId="12">[28]Лист1!$A$1:$A$187</definedName>
    <definedName name="учреждения" localSheetId="13">[28]Лист1!$A$1:$A$187</definedName>
    <definedName name="учреждения" localSheetId="14">[28]Лист1!$A$1:$A$187</definedName>
    <definedName name="учреждения" localSheetId="15">[28]Лист1!$A$1:$A$187</definedName>
    <definedName name="учреждения" localSheetId="3">[27]Лист1!$A$1:$A$187</definedName>
    <definedName name="учреждения" localSheetId="10">[28]Лист1!$A$1:$A$187</definedName>
    <definedName name="учреждения">[29]Лист1!$A$1:$A$187</definedName>
    <definedName name="ф" localSheetId="1">#REF!</definedName>
    <definedName name="ф" localSheetId="11">#REF!</definedName>
    <definedName name="ф" localSheetId="12">#REF!</definedName>
    <definedName name="ф" localSheetId="13">#REF!</definedName>
    <definedName name="ф" localSheetId="14">#REF!</definedName>
    <definedName name="ф" localSheetId="6">#REF!</definedName>
    <definedName name="ф" localSheetId="5">#REF!</definedName>
    <definedName name="ф" localSheetId="15">#REF!</definedName>
    <definedName name="ф" localSheetId="0">#REF!</definedName>
    <definedName name="ф" localSheetId="3">#REF!</definedName>
    <definedName name="ф" localSheetId="10">#REF!</definedName>
    <definedName name="ф">#REF!</definedName>
    <definedName name="ы" localSheetId="1">#REF!</definedName>
    <definedName name="ы" localSheetId="11">#REF!</definedName>
    <definedName name="ы" localSheetId="12">#REF!</definedName>
    <definedName name="ы" localSheetId="13">#REF!</definedName>
    <definedName name="ы" localSheetId="14">#REF!</definedName>
    <definedName name="ы" localSheetId="6">#REF!</definedName>
    <definedName name="ы" localSheetId="5">#REF!</definedName>
    <definedName name="ы" localSheetId="15">#REF!</definedName>
    <definedName name="ы" localSheetId="0">#REF!</definedName>
    <definedName name="ы" localSheetId="3">#REF!</definedName>
    <definedName name="ы" localSheetId="10">#REF!</definedName>
    <definedName name="ы">#REF!</definedName>
    <definedName name="эко" localSheetId="1">#REF!</definedName>
    <definedName name="эко" localSheetId="11">#REF!</definedName>
    <definedName name="эко" localSheetId="12">#REF!</definedName>
    <definedName name="эко" localSheetId="13">#REF!</definedName>
    <definedName name="эко" localSheetId="14">#REF!</definedName>
    <definedName name="эко" localSheetId="15">#REF!</definedName>
    <definedName name="эко" localSheetId="0">#REF!</definedName>
    <definedName name="эко" localSheetId="3">#REF!</definedName>
    <definedName name="эко" localSheetId="10">#REF!</definedName>
    <definedName name="эко">#REF!</definedName>
    <definedName name="экстр" localSheetId="1">[13]справочник!$A$17:$B$19</definedName>
    <definedName name="экстр" localSheetId="12">[14]справочник!$A$17:$B$19</definedName>
    <definedName name="экстр" localSheetId="13">[14]справочник!$A$17:$B$19</definedName>
    <definedName name="экстр" localSheetId="14">[14]справочник!$A$17:$B$19</definedName>
    <definedName name="экстр" localSheetId="15">[14]справочник!$A$17:$B$19</definedName>
    <definedName name="экстр" localSheetId="3">[13]справочник!$A$17:$B$19</definedName>
    <definedName name="экстр" localSheetId="10">[14]справочник!$A$17:$B$19</definedName>
    <definedName name="экстр">[15]справочник!$A$17:$B$19</definedName>
  </definedName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1"/>
  <c r="E12"/>
  <c r="F12"/>
  <c r="G12"/>
  <c r="H12"/>
  <c r="C12"/>
  <c r="F11" i="24" l="1"/>
  <c r="E11"/>
  <c r="D11"/>
  <c r="C11"/>
  <c r="I11"/>
  <c r="G11" l="1"/>
  <c r="J11" l="1"/>
  <c r="H11"/>
  <c r="GW53" i="13" l="1"/>
  <c r="A46" i="1" l="1"/>
  <c r="A47" s="1"/>
  <c r="A48" s="1"/>
  <c r="A49" s="1"/>
  <c r="A50" s="1"/>
  <c r="A52" s="1"/>
  <c r="A53" s="1"/>
  <c r="A54" s="1"/>
  <c r="A55" s="1"/>
  <c r="A56" s="1"/>
  <c r="A57" s="1"/>
  <c r="A58" s="1"/>
  <c r="A59" s="1"/>
  <c r="A60" s="1"/>
  <c r="A61" s="1"/>
  <c r="A63" s="1"/>
  <c r="A64" s="1"/>
  <c r="A65" s="1"/>
  <c r="A66" s="1"/>
  <c r="A67" s="1"/>
  <c r="A68" s="1"/>
  <c r="A70" s="1"/>
  <c r="A71" s="1"/>
  <c r="A72" s="1"/>
  <c r="A73" s="1"/>
  <c r="A74" s="1"/>
  <c r="A75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2" s="1"/>
  <c r="A93" s="1"/>
  <c r="A94" s="1"/>
  <c r="A95" s="1"/>
  <c r="A96" s="1"/>
  <c r="A97" s="1"/>
  <c r="A98" s="1"/>
  <c r="A99" s="1"/>
  <c r="A100" s="1"/>
  <c r="A101" s="1"/>
  <c r="A102" s="1"/>
  <c r="A104" s="1"/>
  <c r="A105" s="1"/>
  <c r="A106" s="1"/>
  <c r="A107" s="1"/>
  <c r="A108" s="1"/>
  <c r="A109" s="1"/>
  <c r="A110" s="1"/>
  <c r="A111" s="1"/>
  <c r="A112" s="1"/>
  <c r="A114" s="1"/>
  <c r="A115" s="1"/>
  <c r="A116" s="1"/>
  <c r="A117" s="1"/>
  <c r="A118" s="1"/>
  <c r="A119" s="1"/>
  <c r="A120" s="1"/>
  <c r="A122" s="1"/>
  <c r="A123" s="1"/>
  <c r="A124" s="1"/>
  <c r="A125" s="1"/>
  <c r="A126" s="1"/>
  <c r="A127" s="1"/>
  <c r="A128" s="1"/>
  <c r="A130" s="1"/>
  <c r="A131" s="1"/>
  <c r="A132" s="1"/>
  <c r="A133" s="1"/>
  <c r="A134" s="1"/>
  <c r="A136" s="1"/>
  <c r="A138" s="1"/>
  <c r="A139" s="1"/>
  <c r="A140" s="1"/>
  <c r="A141" s="1"/>
  <c r="A142" s="1"/>
  <c r="A143" s="1"/>
  <c r="A144" s="1"/>
  <c r="A145" s="1"/>
  <c r="A146" s="1"/>
  <c r="A148" s="1"/>
  <c r="A149" s="1"/>
  <c r="A150" s="1"/>
  <c r="A151" s="1"/>
  <c r="A152" s="1"/>
  <c r="A153" s="1"/>
  <c r="A154" s="1"/>
  <c r="A155" s="1"/>
  <c r="A156" s="1"/>
  <c r="A157" s="1"/>
  <c r="A158" s="1"/>
  <c r="A161" l="1"/>
  <c r="A162" s="1"/>
  <c r="A164" s="1"/>
  <c r="A165" s="1"/>
  <c r="A166" s="1"/>
  <c r="A167" s="1"/>
  <c r="A168" s="1"/>
  <c r="A169" s="1"/>
  <c r="A170" s="1"/>
  <c r="A172" s="1"/>
  <c r="A173" s="1"/>
  <c r="A175" s="1"/>
  <c r="A176" s="1"/>
  <c r="A177" s="1"/>
  <c r="A178" s="1"/>
  <c r="A179" s="1"/>
  <c r="A180" s="1"/>
  <c r="A181" s="1"/>
  <c r="A182" s="1"/>
  <c r="A183" s="1"/>
  <c r="A185" s="1"/>
  <c r="A186" s="1"/>
  <c r="A187" s="1"/>
  <c r="A188" s="1"/>
  <c r="A189" s="1"/>
  <c r="A191" s="1"/>
  <c r="A192" s="1"/>
  <c r="A193" s="1"/>
  <c r="A194" s="1"/>
  <c r="A195" s="1"/>
  <c r="A196" s="1"/>
  <c r="A197" s="1"/>
  <c r="A199" s="1"/>
  <c r="A200" s="1"/>
  <c r="A201" s="1"/>
  <c r="A202" s="1"/>
  <c r="A203" s="1"/>
  <c r="A204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3" s="1"/>
  <c r="A354" s="1"/>
  <c r="A355" s="1"/>
  <c r="A356" s="1"/>
  <c r="A358" s="1"/>
  <c r="A359" s="1"/>
  <c r="A360" s="1"/>
  <c r="A361" s="1"/>
  <c r="A362" s="1"/>
  <c r="A363" s="1"/>
  <c r="A364" s="1"/>
  <c r="A365" s="1"/>
  <c r="A366" s="1"/>
</calcChain>
</file>

<file path=xl/sharedStrings.xml><?xml version="1.0" encoding="utf-8"?>
<sst xmlns="http://schemas.openxmlformats.org/spreadsheetml/2006/main" count="2140" uniqueCount="1074">
  <si>
    <t xml:space="preserve">№ </t>
  </si>
  <si>
    <t>Уникальный номер</t>
  </si>
  <si>
    <r>
      <rPr>
        <sz val="12"/>
        <color indexed="8"/>
        <rFont val="Arial"/>
        <family val="2"/>
        <charset val="204"/>
      </rPr>
      <t>Код МО в едином реестре ОМС</t>
    </r>
  </si>
  <si>
    <t>Наименование медицинской организации</t>
  </si>
  <si>
    <t>СМП прочий стац.</t>
  </si>
  <si>
    <t>прочий ДС</t>
  </si>
  <si>
    <t>прочие посещения (по тарифам)</t>
  </si>
  <si>
    <t>прочие посещения в неотложной форме</t>
  </si>
  <si>
    <t>Прочие обращения за единицу объема (по тарифам)</t>
  </si>
  <si>
    <t>прочие инструментальные иссл. и амб.услуги за ед.объема (лабораторная диагностика)</t>
  </si>
  <si>
    <t>Корректировка</t>
  </si>
  <si>
    <t>ВСЕГО ПРОЕКТ ПЗ на 2026 год</t>
  </si>
  <si>
    <t>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</si>
  <si>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</si>
  <si>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</si>
  <si>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</si>
  <si>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</si>
  <si>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</si>
  <si>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</si>
  <si>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</si>
  <si>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</si>
  <si>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</si>
  <si>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</si>
  <si>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</si>
  <si>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</si>
  <si>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</si>
  <si>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</si>
  <si>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</si>
  <si>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</si>
  <si>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</si>
  <si>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</si>
  <si>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</si>
  <si>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</si>
  <si>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</si>
  <si>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</si>
  <si>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</si>
  <si>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</si>
  <si>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</si>
  <si>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</si>
  <si>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</si>
  <si>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</si>
  <si>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</si>
  <si>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</si>
  <si>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</si>
  <si>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</si>
  <si>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</si>
  <si>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</si>
  <si>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</si>
  <si>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</si>
  <si>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</si>
  <si>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 xml:space="preserve">Стационары, подведомственные администрациям Санкт-Петербурга 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</si>
  <si>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</si>
  <si>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</si>
  <si>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</si>
  <si>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</si>
  <si>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</si>
  <si>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</si>
  <si>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АПУ, подведомственные Комитету по здравоохранению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</si>
  <si>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</si>
  <si>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</si>
  <si>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</si>
  <si>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</si>
  <si>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</si>
  <si>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</si>
  <si>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</si>
  <si>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</si>
  <si>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</si>
  <si>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</si>
  <si>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Адмиралтейский район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</si>
  <si>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</si>
  <si>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</si>
  <si>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</si>
  <si>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</si>
  <si>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</si>
  <si>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</si>
  <si>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Василеостровский район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</si>
  <si>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</si>
  <si>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</si>
  <si>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</si>
  <si>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</si>
  <si>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</si>
  <si>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</si>
  <si>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Выборгский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</si>
  <si>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</si>
  <si>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</si>
  <si>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</si>
  <si>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</si>
  <si>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</si>
  <si>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</si>
  <si>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</si>
  <si>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</si>
  <si>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</si>
  <si>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</si>
  <si>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</si>
  <si>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</si>
  <si>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</si>
  <si>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</si>
  <si>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Калининский район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</si>
  <si>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</si>
  <si>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</si>
  <si>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</si>
  <si>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</si>
  <si>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</si>
  <si>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</si>
  <si>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</si>
  <si>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</si>
  <si>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</si>
  <si>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</si>
  <si>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</si>
  <si>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Кировский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</si>
  <si>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</si>
  <si>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</si>
  <si>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</si>
  <si>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</si>
  <si>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</si>
  <si>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</si>
  <si>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</si>
  <si>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</si>
  <si>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</si>
  <si>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Колпинский район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</si>
  <si>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</si>
  <si>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</si>
  <si>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</si>
  <si>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</si>
  <si>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</si>
  <si>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</si>
  <si>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</si>
  <si>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Красногвардейский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</si>
  <si>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</si>
  <si>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</si>
  <si>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</si>
  <si>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</si>
  <si>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</si>
  <si>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</si>
  <si>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</si>
  <si>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Красносельский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</si>
  <si>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</si>
  <si>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</si>
  <si>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</si>
  <si>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</si>
  <si>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</si>
  <si>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Кронштадтский  район</t>
  </si>
  <si>
    <t>Санкт-Петербургское государственное бюджетное учреждение здравоохранения "Городская поликлиника №74"</t>
  </si>
  <si>
    <t>Московский район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</si>
  <si>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</si>
  <si>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</si>
  <si>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</si>
  <si>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</si>
  <si>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</si>
  <si>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</si>
  <si>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</si>
  <si>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</si>
  <si>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</si>
  <si>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Невский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</si>
  <si>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</si>
  <si>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</si>
  <si>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</si>
  <si>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</si>
  <si>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</si>
  <si>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</si>
  <si>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</si>
  <si>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</si>
  <si>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</si>
  <si>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</si>
  <si>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</si>
  <si>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</si>
  <si>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</si>
  <si>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</si>
  <si>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</si>
  <si>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Петроградский район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</si>
  <si>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</si>
  <si>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</si>
  <si>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</si>
  <si>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</si>
  <si>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</si>
  <si>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</si>
  <si>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</si>
  <si>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Петродворцовый район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</si>
  <si>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</si>
  <si>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</si>
  <si>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Приморский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</si>
  <si>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</si>
  <si>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</si>
  <si>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</si>
  <si>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</si>
  <si>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</si>
  <si>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</si>
  <si>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</si>
  <si>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</si>
  <si>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</si>
  <si>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Пушкинский район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</si>
  <si>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</si>
  <si>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</si>
  <si>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</si>
  <si>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</si>
  <si>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</si>
  <si>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Фрунзенский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</si>
  <si>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</si>
  <si>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</si>
  <si>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</si>
  <si>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</si>
  <si>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</si>
  <si>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</si>
  <si>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</si>
  <si>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Центральный район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</si>
  <si>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</si>
  <si>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</si>
  <si>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</si>
  <si>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</si>
  <si>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</si>
  <si>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</si>
  <si>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Стационары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</si>
  <si>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</si>
  <si>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</si>
  <si>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</si>
  <si>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</si>
  <si>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</si>
  <si>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 xml:space="preserve">Общество с ограниченной ответственностью "Евромед Клиник" 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</si>
  <si>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</si>
  <si>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</si>
  <si>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</si>
  <si>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</si>
  <si>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</si>
  <si>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"Медклуб"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</si>
  <si>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</si>
  <si>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"Хирургия ГрандМед"</t>
  </si>
  <si>
    <t>Общество с ограниченной ответственностью "Медилюкс-ТМ"</t>
  </si>
  <si>
    <t>Частные АПУ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</si>
  <si>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</si>
  <si>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</si>
  <si>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</si>
  <si>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</si>
  <si>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</si>
  <si>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</si>
  <si>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</si>
  <si>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</si>
  <si>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</si>
  <si>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</si>
  <si>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</si>
  <si>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</si>
  <si>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</si>
  <si>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</si>
  <si>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</si>
  <si>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"Центр Диализа Санкт-Петербург" </t>
  </si>
  <si>
    <t xml:space="preserve">Общество с ограниченной ответственностью "ЭМСИПИ-Медикейр" </t>
  </si>
  <si>
    <t>Общество с ограниченной ответственностью "ИНВИТРО СПб"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</si>
  <si>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</si>
  <si>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</si>
  <si>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</si>
  <si>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</si>
  <si>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</si>
  <si>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</si>
  <si>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</si>
  <si>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</si>
  <si>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</si>
  <si>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</si>
  <si>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</si>
  <si>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</si>
  <si>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</si>
  <si>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</si>
  <si>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</si>
  <si>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</si>
  <si>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</si>
  <si>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</si>
  <si>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</si>
  <si>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"Купчинский центр амбулаторного диализа"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</si>
  <si>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</si>
  <si>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</si>
  <si>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</si>
  <si>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</si>
  <si>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</si>
  <si>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</si>
  <si>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</si>
  <si>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</si>
  <si>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</si>
  <si>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</si>
  <si>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</si>
  <si>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</si>
  <si>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</si>
  <si>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</si>
  <si>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</si>
  <si>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</si>
  <si>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</si>
  <si>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</si>
  <si>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ООО "М-ЛАЙН"</t>
  </si>
  <si>
    <t xml:space="preserve"> ООО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</si>
  <si>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</si>
  <si>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</si>
  <si>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</si>
  <si>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</si>
  <si>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"ЕвроСитиКлиник"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</si>
  <si>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</si>
  <si>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</si>
  <si>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</si>
  <si>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</si>
  <si>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"ИНВАСЕРВИС"</t>
  </si>
  <si>
    <t>Общество с ограниченной ответственностью  "АЙ-КЛИНИК ПЕТРОГРАДСКАЯ"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</si>
  <si>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</si>
  <si>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</si>
  <si>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</si>
  <si>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</si>
  <si>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</si>
  <si>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</si>
  <si>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</si>
  <si>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</si>
  <si>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</si>
  <si>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</si>
  <si>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</si>
  <si>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</si>
  <si>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</si>
  <si>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</si>
  <si>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</si>
  <si>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"МЦ "ДЕЛЬФ"</t>
  </si>
  <si>
    <t xml:space="preserve"> ООО "Выбор"</t>
  </si>
  <si>
    <t>СПб ГБСУСО "ДИПИ №1"</t>
  </si>
  <si>
    <t>ООО "Инкерман"</t>
  </si>
  <si>
    <t>ОБЩЕСТВО С ОГРАНИЧЕННОЙ ОТВЕТСТВЕННОСТЬЮ "МЕЖДУНАРОДНЫЙ МЕДИЦИНСКИЙ ЦЕНТР НА МАНЕЖНОМ"</t>
  </si>
  <si>
    <t>ООО "КДФ-СПБ"</t>
  </si>
  <si>
    <t xml:space="preserve">ООО "Главная 25" </t>
  </si>
  <si>
    <t>ОБЩЕСТВО С ОГРАНИЧЕННОЙ ОТВЕТСТВЕННОСТЬЮ "СОЛОДЕНТ"</t>
  </si>
  <si>
    <t>ОБЩЕСТВО С ОГРАНИЧЕННОЙ ОТВЕТСТВЕННОСТЬЮ "АЛМАДЕНТ"</t>
  </si>
  <si>
    <t>АКЦИОНЕРНОЕ ОБЩЕСТВО "ПЕТЕРБУРГСКИЕ АПТЕКИ"</t>
  </si>
  <si>
    <t>САНКТ-ПЕТЕРБУРГСКОЕ ГОСУДАРСТВЕННОЕ БЮДЖЕТНОЕ УЧРЕЖДЕНИЕ ЗДРАВООХРАНЕНИЯ "ГОРОДСКОЕ ПАТОЛОГО-АНАТОМИЧЕСКОЕ БЮРО"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</si>
  <si>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</si>
  <si>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</si>
  <si>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</si>
  <si>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</si>
  <si>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</si>
  <si>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</si>
  <si>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</si>
  <si>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 xml:space="preserve">Стационары федеральной формы собственности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</si>
  <si>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</si>
  <si>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</si>
  <si>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</si>
  <si>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</si>
  <si>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</si>
  <si>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</si>
  <si>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</si>
  <si>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 780078 - филиал, 780725-головное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</si>
  <si>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</si>
  <si>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</si>
  <si>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</si>
  <si>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</si>
  <si>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</si>
  <si>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</si>
  <si>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</si>
  <si>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</si>
  <si>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</si>
  <si>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</si>
  <si>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</si>
  <si>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</si>
  <si>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</si>
  <si>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</si>
  <si>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</si>
  <si>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</si>
  <si>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</si>
  <si>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</si>
  <si>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"Северо-Западный научный центр гигиены и общественного здоровья"</t>
  </si>
  <si>
    <t xml:space="preserve">АПУ федеральной формы собственности 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</si>
  <si>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</si>
  <si>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</si>
  <si>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</si>
  <si>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</si>
  <si>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 xml:space="preserve">Новые медицинские организации, включенные в реестр на 2026 год  </t>
  </si>
  <si>
    <t>780276</t>
  </si>
  <si>
    <t>ОБЩЕСТВО С ОГРАНИЧЕННОЙ ОТВЕТСТВЕННОСТЬЮ "НАУЧНО-ПРОИЗВОДСТВЕННАЯ ФИРМА "ХЕЛИКС"</t>
  </si>
  <si>
    <t>780365</t>
  </si>
  <si>
    <t>ОБЩЕСТВО С ОГРАНИЧЕННОЙ ОТВЕТСТВЕННОСТЬЮ "ПРИОРИТЕТ"</t>
  </si>
  <si>
    <t>780765</t>
  </si>
  <si>
    <t>ОБЩЕСТВО С ОГРАНИЧЕННОЙ ОТВЕТСТВЕННОСТЬЮ "ЭВОГЕН"</t>
  </si>
  <si>
    <t>780766</t>
  </si>
  <si>
    <t>ОБЩЕСТВО С ОГРАНИЧЕННОЙ ОТВЕТСТВЕННОСТЬЮ "М-ЛАЙН МЕДИЦИНА"</t>
  </si>
  <si>
    <t>780767</t>
  </si>
  <si>
    <t>ОБЩЕСТВО С ОГРАНИЧЕННОЙ ОТВЕТСТВЕННОСТЬЮ "УНКП"</t>
  </si>
  <si>
    <t>780768</t>
  </si>
  <si>
    <t>ОБЩЕСТВО С ОГРАНИЧЕННОЙ ОТВЕТСТВЕННОСТЬЮ "ЯСНЫЙ МИР"</t>
  </si>
  <si>
    <t>780769</t>
  </si>
  <si>
    <t>ОБЩЕСТВО С ОГРАНИЧЕННОЙ ОТВЕТСТВЕННОСТЬЮ "КЛИНИКА"</t>
  </si>
  <si>
    <t>780771</t>
  </si>
  <si>
    <t>ОБЩЕСТВО С ОГРАНИЧЕННОЙ ОТВЕТСТВЕННОСТЬЮ "МЕДДОК"</t>
  </si>
  <si>
    <t>780772</t>
  </si>
  <si>
    <t>ОБЩЕСТВО С ОГРАНИЧЕННОЙ ОТВЕТСТВЕННОСТЬЮ "ЦЕНТР РЕАБИЛИТАЦИИ ЛЯДНОВОЙ"</t>
  </si>
  <si>
    <t>Итого</t>
  </si>
  <si>
    <t>№ п/п</t>
  </si>
  <si>
    <t>Код МО в едином реестре ОМС</t>
  </si>
  <si>
    <t>Сумма, руб.</t>
  </si>
  <si>
    <t>СПб ГБУЗ "Городская больница №40"</t>
  </si>
  <si>
    <t>СМП мед.помощь с применением ГИБП дн.стац.</t>
  </si>
  <si>
    <t xml:space="preserve">Код МО в едином реестре ОМС </t>
  </si>
  <si>
    <t>объемы</t>
  </si>
  <si>
    <t>сумма (руб.)</t>
  </si>
  <si>
    <t>Санкт-Петербургское государственное бюджетное учреждение здравоохранения "Клиническая ревматологическая больница №25  им. В.А. Насоновой"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</si>
  <si>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</si>
  <si>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</si>
  <si>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СПб ГБУЗ  "Городской клинический специализированный центр дерматовенерологии"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</si>
  <si>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</si>
  <si>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</si>
  <si>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</si>
  <si>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Общество с ограниченной ответственностью  "Медклуб"</t>
  </si>
  <si>
    <t>Общество с ограниченной ответственностью "Евромед Клиник"</t>
  </si>
  <si>
    <t>Санкт-Петербургское государственное унитарное предприятие пассажирского автомобильного транспорта</t>
  </si>
  <si>
    <t>ВСЕГО по медицинским организациям</t>
  </si>
  <si>
    <t>Реестр</t>
  </si>
  <si>
    <t>№</t>
  </si>
  <si>
    <t>780011</t>
  </si>
  <si>
    <t>Николаевская больница</t>
  </si>
  <si>
    <t>780055</t>
  </si>
  <si>
    <t>Поликлиника №34</t>
  </si>
  <si>
    <t>780080</t>
  </si>
  <si>
    <t>Детская поликлиника №71</t>
  </si>
  <si>
    <t>780099</t>
  </si>
  <si>
    <t>Поликлиника №106</t>
  </si>
  <si>
    <t>№ по видам помощи (числовой)</t>
  </si>
  <si>
    <t>№ по видам помощи (текстовый)</t>
  </si>
  <si>
    <t>Кол-во случаев госпитализации, лечения, обращений в связи с заболеванием, компл.посещений, посещений, вызовов, исследований и проч.амб.услуг</t>
  </si>
  <si>
    <t>Кол-во случаев госпитализаций (стац., дн. стац.), обращений в связи с заболеванием, компл.посещ., посещений, вызовов, исследований и проч. амб.услуг</t>
  </si>
  <si>
    <t>СМП онкология дн.стац.</t>
  </si>
  <si>
    <t xml:space="preserve">Установленные объемы финансирования </t>
  </si>
  <si>
    <t>РН</t>
  </si>
  <si>
    <t>МО</t>
  </si>
  <si>
    <t>План на 2026 год</t>
  </si>
  <si>
    <t>План на 2026 год
с корректировкой</t>
  </si>
  <si>
    <t>Кол-во</t>
  </si>
  <si>
    <t>СПб ГБУЗ "Детская городская поликлиника №45 Невского района"</t>
  </si>
  <si>
    <t>СПб ГБУЗ "ДГП №62"</t>
  </si>
  <si>
    <t>ФГБОУ ВО ПСПбГМУ им. И.П. Павлова Минздрава России</t>
  </si>
  <si>
    <t>СПб ГБУЗ "Городская поликлиника №25 Невского района"</t>
  </si>
  <si>
    <t>СПб ГБУЗ "Городская поликлиника №34"</t>
  </si>
  <si>
    <t>СПб ГБУЗ "Городская поликлиника №6"</t>
  </si>
  <si>
    <t>СПб ГБУЗ "Городская поликлиника №77 Невского района"</t>
  </si>
  <si>
    <t>СПб ГБУЗ "Городская поликлиника №94"</t>
  </si>
  <si>
    <t>СПб ГБУЗ "Городская поликлиника №99"</t>
  </si>
  <si>
    <t>СПб ГБУЗ "Детская городская поликлиника №29"</t>
  </si>
  <si>
    <t>СПб ГБУЗ "Городская поликлиника №107"</t>
  </si>
  <si>
    <t>СПб ГБУЗ "Городская поликлиника № 109"</t>
  </si>
  <si>
    <t>СПб ГБУЗ "Городская поликлиника №14"</t>
  </si>
  <si>
    <t>СПб ГБУЗ "ГП №27"</t>
  </si>
  <si>
    <t>СПб ГБУЗ "Городская поликлиника №4"</t>
  </si>
  <si>
    <t>СПб ГБУЗ "Городская поликлиника №51"</t>
  </si>
  <si>
    <t>СПб ГБУЗ "Городская поликлиника №91"</t>
  </si>
  <si>
    <t>СПб ГБУЗ "Городская поликлиника №98"</t>
  </si>
  <si>
    <t>ФГБУ "НМИЦ ДЕТСКОЙ ТРАВМАТОЛОГИИ И ОРТОПЕДИИ ИМЕНИ Г.И. ТУРНЕРА" МИНЗДРАВА РОССИИ</t>
  </si>
  <si>
    <t>ВСЕГО</t>
  </si>
  <si>
    <t>Медицинская реабилитация АПП</t>
  </si>
  <si>
    <t>Санкт-Петербургское государственное бюджетное учреждение здравоохранения "Перинатальный центр №10"</t>
  </si>
  <si>
    <t>Всего ВМП  на 2026             от 30.04.2026</t>
  </si>
  <si>
    <t>Примечание</t>
  </si>
  <si>
    <t xml:space="preserve"> Наименование медицинской организации</t>
  </si>
  <si>
    <t>Акушерство и гинекология 
1</t>
  </si>
  <si>
    <t>Акушерство и гинекология 
2</t>
  </si>
  <si>
    <t>Акушерство и гинекология 
3</t>
  </si>
  <si>
    <t>Акушерство и гинекология 
4</t>
  </si>
  <si>
    <t>Гастроэнтерология 
5</t>
  </si>
  <si>
    <t>Гематология 
6</t>
  </si>
  <si>
    <t>Гематология 
7</t>
  </si>
  <si>
    <t>Детская хирургия в период новорожденности 
8</t>
  </si>
  <si>
    <t>Дерматовенерология 9</t>
  </si>
  <si>
    <t>Комбустиология 
 10</t>
  </si>
  <si>
    <t>Комбустиология 
11</t>
  </si>
  <si>
    <t>Всего Нейрохирургия
 12</t>
  </si>
  <si>
    <t>Нейрохирургия
 12-1 (без эндартерэктомии)</t>
  </si>
  <si>
    <t xml:space="preserve">Нейрохирургия 
 12-2  (эндартерэктомия -вНХ026) </t>
  </si>
  <si>
    <t>Нейрохирургия
 13</t>
  </si>
  <si>
    <t>Нейрохирургия 
гидроцефалия взрослые
14</t>
  </si>
  <si>
    <t>Нейрохирургия 
гидроцефалия дети
15</t>
  </si>
  <si>
    <t xml:space="preserve">Нейрохирургия 
16
</t>
  </si>
  <si>
    <t xml:space="preserve">Нейрохирургия 
17
</t>
  </si>
  <si>
    <t xml:space="preserve">Нейрохирургия 
18
</t>
  </si>
  <si>
    <t>Неонатология
19</t>
  </si>
  <si>
    <t>Неонатология 
20</t>
  </si>
  <si>
    <t>Онкология 
 21</t>
  </si>
  <si>
    <t>Онкология
 22</t>
  </si>
  <si>
    <t>Онкология 
 23</t>
  </si>
  <si>
    <t>Онкология 
 24</t>
  </si>
  <si>
    <t>Онкология 
 25</t>
  </si>
  <si>
    <t>Онкология 
26</t>
  </si>
  <si>
    <t>Онкология 
27</t>
  </si>
  <si>
    <t>Онкология 
28</t>
  </si>
  <si>
    <t>Оториноларинология
29</t>
  </si>
  <si>
    <t>Оториноларинология
30</t>
  </si>
  <si>
    <t>Оториноларинология 
31</t>
  </si>
  <si>
    <t>Офтальмология 
32</t>
  </si>
  <si>
    <t>Офтальмология
 33</t>
  </si>
  <si>
    <t>Офтальмология
 34</t>
  </si>
  <si>
    <t>Офтальмология
 35</t>
  </si>
  <si>
    <t>Офтальмология
 36</t>
  </si>
  <si>
    <t>Офтальмология
 37</t>
  </si>
  <si>
    <t>Офтальмология
 38</t>
  </si>
  <si>
    <t>Педиатрия
 39</t>
  </si>
  <si>
    <t>Педиатрия 
40</t>
  </si>
  <si>
    <t>Педиатрия 
41</t>
  </si>
  <si>
    <t>Педиатрия 
42</t>
  </si>
  <si>
    <t>Педиатрия 
43</t>
  </si>
  <si>
    <t>Педиатрия 
44</t>
  </si>
  <si>
    <t>Педиатрия 
45</t>
  </si>
  <si>
    <t>Педиатрия 
46</t>
  </si>
  <si>
    <t>Ревматология
47</t>
  </si>
  <si>
    <t>ССХ
ангиопластика со стентирование в сочетании с внутрисосудистой визуализацией
 (с установкой 1ст.)
48</t>
  </si>
  <si>
    <t>ССХ
ангиопластика со стентирование в сочетании с внутрисосудистой визуализацией
 (с установкой 2ст.)
49</t>
  </si>
  <si>
    <t>ССХ
ангиопластика со стентирование в сочетании с внутрисосудистой визуализацией
 (с установкой 3ст.)
50</t>
  </si>
  <si>
    <t>ССХ кардиостимуляторы частотно-адаптированные однокамерные
 (дети) 
 51</t>
  </si>
  <si>
    <t>ССХ 2
камерные  без имплантации кардиовертера-дефибриллятора 
52</t>
  </si>
  <si>
    <t>ССХ
(АКШ)
53</t>
  </si>
  <si>
    <t>ССХ
54</t>
  </si>
  <si>
    <t>ССХ
55</t>
  </si>
  <si>
    <t>ССХ
56</t>
  </si>
  <si>
    <t>ССХ
57</t>
  </si>
  <si>
    <t>ССХ
58</t>
  </si>
  <si>
    <t>ССХ
59</t>
  </si>
  <si>
    <t>ССХ
60</t>
  </si>
  <si>
    <t>ССХ
 61</t>
  </si>
  <si>
    <t>ССХ
 62</t>
  </si>
  <si>
    <t>ССХ
63</t>
  </si>
  <si>
    <t>ССХ
 64</t>
  </si>
  <si>
    <t>ССХ
65</t>
  </si>
  <si>
    <t>Торакальная хирургия
 66</t>
  </si>
  <si>
    <t>Торакальная хирургия 
67</t>
  </si>
  <si>
    <t>Травматология и ортопедия
вертебрология (вТО001-вТО002) 
68-1</t>
  </si>
  <si>
    <t>Травматология и ортопедия 
металлоостеозсинтез
(вТО004-вТО013) 
68-2</t>
  </si>
  <si>
    <t>Травматология и ортопедия
травма позвоночника (вТО016) 
 69</t>
  </si>
  <si>
    <t>Травматология и ортопедия
эндопротезирование коленных суставов (вТО025) 
70</t>
  </si>
  <si>
    <t>Травматология и ортопедия
эндопротезирование тазобедренных суставов (вТО017-вТО024) 
71</t>
  </si>
  <si>
    <t>Травматология и ортопедия 
пластика грудной клетки (вТО015)
72</t>
  </si>
  <si>
    <t>Травматология и ортопедия 
73</t>
  </si>
  <si>
    <t>Травматология и ортопедия 
74</t>
  </si>
  <si>
    <t>Травматология и ортопедия 
75</t>
  </si>
  <si>
    <t>Травматология и ортопедия 
76</t>
  </si>
  <si>
    <t>Трансплантация
77</t>
  </si>
  <si>
    <t>Урология
 78</t>
  </si>
  <si>
    <t>Урология
 79</t>
  </si>
  <si>
    <t>Урология
80</t>
  </si>
  <si>
    <t>Хирургия 
81</t>
  </si>
  <si>
    <t>Хирургия 
82</t>
  </si>
  <si>
    <t>Хирургия 
83</t>
  </si>
  <si>
    <t>Хирургия 
84</t>
  </si>
  <si>
    <t>Челюстно-лицевая хирургия 
85</t>
  </si>
  <si>
    <t>Эндокринология 
86</t>
  </si>
  <si>
    <t>Эндокринология 
87</t>
  </si>
  <si>
    <t>Эндокринология 
88</t>
  </si>
  <si>
    <t>ВСЕГО ВМП на 2026</t>
  </si>
  <si>
    <r>
      <t xml:space="preserve">В том числе                                   ВМП (онкология)                                     </t>
    </r>
    <r>
      <rPr>
        <b/>
        <sz val="12"/>
        <color rgb="FFFF0000"/>
        <rFont val="Times New Roman"/>
        <family val="1"/>
        <charset val="204"/>
      </rPr>
      <t>строка 3</t>
    </r>
  </si>
  <si>
    <r>
      <t xml:space="preserve">В том числе                            ВМП стентирование коронарных артерий           </t>
    </r>
    <r>
      <rPr>
        <b/>
        <sz val="12"/>
        <color rgb="FFFF0000"/>
        <rFont val="Times New Roman"/>
        <family val="1"/>
        <charset val="204"/>
      </rPr>
      <t>строка 4</t>
    </r>
  </si>
  <si>
    <r>
      <t xml:space="preserve">В том числе                         ВМП  эндоваскудярная деструкция доп. пров. путей и аритм. зон сердца </t>
    </r>
    <r>
      <rPr>
        <b/>
        <sz val="12"/>
        <color rgb="FFFF0000"/>
        <rFont val="Times New Roman"/>
        <family val="1"/>
        <charset val="204"/>
      </rPr>
      <t>строка 6</t>
    </r>
  </si>
  <si>
    <r>
      <t xml:space="preserve">В том числе ВМП оперативные вмешательства на БЦА (стентирование или эндартерэктомия)                </t>
    </r>
    <r>
      <rPr>
        <b/>
        <sz val="12"/>
        <color rgb="FFFF0000"/>
        <rFont val="Times New Roman"/>
        <family val="1"/>
        <charset val="204"/>
      </rPr>
      <t>строка 7</t>
    </r>
  </si>
  <si>
    <r>
      <t xml:space="preserve">В том числе ВМП имплантация частотно-адаптированного кардиостимулятора взрослым                       </t>
    </r>
    <r>
      <rPr>
        <b/>
        <sz val="12"/>
        <color rgb="FFFF0000"/>
        <rFont val="Times New Roman"/>
        <family val="1"/>
        <charset val="204"/>
      </rPr>
      <t>строка 5</t>
    </r>
  </si>
  <si>
    <r>
      <t xml:space="preserve">В том числе ВМП трансплантация почки </t>
    </r>
    <r>
      <rPr>
        <b/>
        <sz val="12"/>
        <color rgb="FFFF0000"/>
        <rFont val="Times New Roman"/>
        <family val="1"/>
        <charset val="204"/>
      </rPr>
      <t>строка 8</t>
    </r>
  </si>
  <si>
    <r>
      <t xml:space="preserve">В том числе                               ВМП  стац. прочее                </t>
    </r>
    <r>
      <rPr>
        <b/>
        <sz val="12"/>
        <color rgb="FFFF0000"/>
        <rFont val="Times New Roman"/>
        <family val="1"/>
        <charset val="204"/>
      </rPr>
      <t>строка 9</t>
    </r>
  </si>
  <si>
    <t>Общая разница (новый план - план от 30.04.2026)</t>
  </si>
  <si>
    <r>
      <t xml:space="preserve">В том числе                           ВМП стентирование коронарных артерий  </t>
    </r>
    <r>
      <rPr>
        <b/>
        <sz val="12"/>
        <color rgb="FFFF0000"/>
        <rFont val="Times New Roman"/>
        <family val="1"/>
        <charset val="204"/>
      </rPr>
      <t>строка 4</t>
    </r>
  </si>
  <si>
    <r>
      <t xml:space="preserve">В том числе                        ВМП  эндоваскудярная деструкция доп. пров. путей и аритм. зон сердца </t>
    </r>
    <r>
      <rPr>
        <b/>
        <sz val="12"/>
        <color rgb="FFFF0000"/>
        <rFont val="Times New Roman"/>
        <family val="1"/>
        <charset val="204"/>
      </rPr>
      <t>строка 6</t>
    </r>
  </si>
  <si>
    <r>
      <t xml:space="preserve">В том числе ВМП оперативные вмешательства на брахиоцефальных артериях (стентир. или эндартерэкт.) </t>
    </r>
    <r>
      <rPr>
        <b/>
        <sz val="12"/>
        <color rgb="FFFF0000"/>
        <rFont val="Times New Roman"/>
        <family val="1"/>
        <charset val="204"/>
      </rPr>
      <t>строка 7</t>
    </r>
  </si>
  <si>
    <r>
      <t xml:space="preserve">В том числе                     ВМП  стац. прочее             </t>
    </r>
    <r>
      <rPr>
        <b/>
        <sz val="12"/>
        <color rgb="FFFF0000"/>
        <rFont val="Times New Roman"/>
        <family val="1"/>
        <charset val="204"/>
      </rPr>
      <t>строка 9</t>
    </r>
  </si>
  <si>
    <t>ВМП (онкология)</t>
  </si>
  <si>
    <t>3</t>
  </si>
  <si>
    <t>ВМП стентирование коронарных артерий</t>
  </si>
  <si>
    <t>4</t>
  </si>
  <si>
    <t>ВМП  эндоваскудярная деструкция доп. пров. путей и аритм. зон сердца</t>
  </si>
  <si>
    <t>ВМП оперативные вмешательства на брахиоцефальных артериях (стентир. или эндартерэкт.</t>
  </si>
  <si>
    <t>ВМП  стац. Прочее</t>
  </si>
  <si>
    <t>СМП онкология стац.</t>
  </si>
  <si>
    <t>План КТ исследований                                               на 2026 год                              (30.04.2026)</t>
  </si>
  <si>
    <t>Корректировка плана</t>
  </si>
  <si>
    <t>Плана на 2026 год  с учетом корректировки</t>
  </si>
  <si>
    <t xml:space="preserve"> </t>
  </si>
  <si>
    <t>кол-во исследований</t>
  </si>
  <si>
    <t>сумма</t>
  </si>
  <si>
    <t>СПб ГБУЗ "Городская Покровская больница"</t>
  </si>
  <si>
    <t>СПб ГБУЗ "Городская многопрофильная больница №2"</t>
  </si>
  <si>
    <t>СПб ГБУЗ "Городская больница Святой преподобномученицы Елизаветы"</t>
  </si>
  <si>
    <t>СПб ГБУЗ "Больница Святого Георгия"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</si>
  <si>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</si>
  <si>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</si>
  <si>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</si>
  <si>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"Городская Александровская больница"</t>
  </si>
  <si>
    <t>СПб ГБУЗ "Городская больница № 26"</t>
  </si>
  <si>
    <t>СПб ГБУЗ "Клиническая инфекционная больница им. С.П.Боткина"</t>
  </si>
  <si>
    <t>СПб ГБУЗ "Городская клиническая больница №31"</t>
  </si>
  <si>
    <t>СПб ГБУЗ "Городская больница №33"</t>
  </si>
  <si>
    <t>СПб ГБУЗ "ГБ Св. Праведного Иоанна Кронштадтского"    ( ГБ № 36)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</si>
  <si>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</si>
  <si>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</si>
  <si>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 Курортного района"</t>
  </si>
  <si>
    <t>СПб ГБУЗ "Госпиталь для  ветеранов войн"</t>
  </si>
  <si>
    <t>ГБУ СПб НИИ СП им. И.И. Джанелидзе</t>
  </si>
  <si>
    <t>СПб ГБУЗ "Городской клинический онкологический диспансер"</t>
  </si>
  <si>
    <t>СПб КНПЦ специализированных видов медицинской помощи (онкологический) имени Н.А. Напалкова"</t>
  </si>
  <si>
    <t>СПб ГБУЗ "Клиническая больница Святителя Луки"</t>
  </si>
  <si>
    <t>СПб ГБУЗ "ДГМКСЦВМТ"</t>
  </si>
  <si>
    <t>СПб ГБУЗ "Детская городская больница №2 Святой Марии Магдалины"</t>
  </si>
  <si>
    <t>СПб ГБУЗ "Детская городская клин.больница №5 им. Н.Ф.Филатова"</t>
  </si>
  <si>
    <t>СПб ГБУЗ "Детский Городской Многопрофильный Клинический Центр ВМТ им. К.А. Раухфуса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</si>
  <si>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</si>
  <si>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</si>
  <si>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</si>
  <si>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</si>
  <si>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</si>
  <si>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№3"</t>
  </si>
  <si>
    <t>СПб ГБУЗ "Городская поликлиника №71"</t>
  </si>
  <si>
    <t>СПб ГБУЗ "Городская поликлиника №93"</t>
  </si>
  <si>
    <t>СПб ГБУЗ "Городская поликлиника №106"</t>
  </si>
  <si>
    <t>СПб ГБУЗ "Городская поликлиника №60 Пушкинского района"</t>
  </si>
  <si>
    <t>СПб ГБУЗ "Городская поликлиника №32"</t>
  </si>
  <si>
    <t>СПб ГБУЗ "Городская поликлиника №117"</t>
  </si>
  <si>
    <t>Санкт-Петербургское государственное бюджетное учреждение здравоохранения "Детская инфекционная больница №3</t>
  </si>
  <si>
    <t>ФГБУ СЗОНКЦ им.Л.Г.Соколова ФМБА России</t>
  </si>
  <si>
    <t>Военно-медицинская академия имени С.М.Кирова</t>
  </si>
  <si>
    <t>ФГБОУ ВО СЗГМУ им. И.И. Мечникова Минздрава России</t>
  </si>
  <si>
    <t>ФГБОУ ВО Первый СПбГМУ им. академика И.П. Павлова Минздрава России</t>
  </si>
  <si>
    <t>ФГБУ "НМИЦ им. В.А. Алмазова" Минздрава России</t>
  </si>
  <si>
    <t>ФГБУ ДНКЦИБ ФМБА России</t>
  </si>
  <si>
    <t>ФГБУ "СПб НИИ уха, горла, носа и речи" Минздрава России</t>
  </si>
  <si>
    <t>ФГБУ "НМИЦ онкологии им. Н.Н. Петрова" Минздрава России</t>
  </si>
  <si>
    <t>ФГБУ ФНЦРИ им.Г.А.Альбрехта</t>
  </si>
  <si>
    <t>ФГБУ ВЦЭРМ им. А.М. Никифорова МЧС России</t>
  </si>
  <si>
    <t>ФГБУ "РНЦРХТ им. ак. А.М. Гранова" Минздрава России</t>
  </si>
  <si>
    <t>ФГБУ "СПб НИИФ" Минздрава России</t>
  </si>
  <si>
    <t>ФГБУ "Консультативно-диагностический центр с поликлиникой" Управления делами Президента Российской Федерации</t>
  </si>
  <si>
    <t>ЧУЗ "КБ" РЖД-Медицина" г.СПб</t>
  </si>
  <si>
    <t>АО "Современные медицинские технологии"</t>
  </si>
  <si>
    <t>ГУП "Водоканал Санкт-Петербурга"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</si>
  <si>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</si>
  <si>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</si>
  <si>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</si>
  <si>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"Рэмси Диагностика Рус"</t>
  </si>
  <si>
    <t>ООО "МСЧ № 157"</t>
  </si>
  <si>
    <t>ООО "АЙ-КЛИНИК ПЕТЕРГОФ"</t>
  </si>
  <si>
    <t>ООО "МЕЖДУНАРОДНЫЙ МЕДИЦИНСКИЙ ЦЕНТР НА МАНЕЖНОМ"</t>
  </si>
  <si>
    <t>АО "Адмиралтейские верфи"</t>
  </si>
  <si>
    <t>ООО "МедиСкан"</t>
  </si>
  <si>
    <t>ООО "Приоритет диагностика"</t>
  </si>
  <si>
    <t>ООО"Мн-проф.клин.Сестрорецкая"</t>
  </si>
  <si>
    <t>ООО "Медицинские услуги"</t>
  </si>
  <si>
    <t>ООО "Реабилитационный центр"ВЕЛЕС"</t>
  </si>
  <si>
    <t>Всего по медицинским организациям</t>
  </si>
  <si>
    <t>КТ</t>
  </si>
  <si>
    <t xml:space="preserve"> Код МО в едином реестре ОМС </t>
  </si>
  <si>
    <t>План на 2026 год (30.04.2026)</t>
  </si>
  <si>
    <t>Предложение по корректировке Плана             на 2026 год</t>
  </si>
  <si>
    <t>СПб ГБУЗ "Городская многопрофильная больница № 2"</t>
  </si>
  <si>
    <t>СПб ГБУЗ "Клиническая ревматологическая больница им. В.А.Насоновой" (КРБ № 25)</t>
  </si>
  <si>
    <t>СПб ГБУЗ "Клиническая инфекционная больница им. С.П. Боткина"</t>
  </si>
  <si>
    <t>СПб КНПЦ специализированных видов медицинской помощи (онкологический) имени Н.П. Напалкова"</t>
  </si>
  <si>
    <t>СПб ГБУЗ "Детский Городской Многопрофильный Клинический Специализированный Центр ВМТ"</t>
  </si>
  <si>
    <t>СПб ГБУЗ "Детская городская больница Святой Ольги"</t>
  </si>
  <si>
    <t>СПб ГБУЗ "Детская городская клиническая больница №5 им. Н.Ф.Филатова"</t>
  </si>
  <si>
    <t>СПб ГБУЗ "Консультативно-диагностический центр № 85"</t>
  </si>
  <si>
    <t>СПб ГБУЗ "Городская поликлиника № 60 Пушкинского района"</t>
  </si>
  <si>
    <t>СПб ГБУЗ "Городская поликлиника №109"</t>
  </si>
  <si>
    <t>ФГБВОУ "Военно-медицинская академия имени С.М.Кирова" МО РФ</t>
  </si>
  <si>
    <t>ФГБОУ ВО "СПбГПМУ" Минздрава России</t>
  </si>
  <si>
    <t>ФГБУ "Федеральный Научно Клинический Центр ИБ ФМБА России"</t>
  </si>
  <si>
    <t xml:space="preserve">ФГБОУ ВО СПбГУ </t>
  </si>
  <si>
    <t>ФГБУ ВЦЭРМ им. А.М. Никифорова МГОиЧС России</t>
  </si>
  <si>
    <t>ФГБУ "СПб НИИ Фтизиопульмонологии" Минздрава России</t>
  </si>
  <si>
    <t>ООО "Центр МРТ "ОНА"</t>
  </si>
  <si>
    <t>ООО "Медицинское объединение "ОНА"</t>
  </si>
  <si>
    <t>ООО"Международный медицинский центр на Манежном"</t>
  </si>
  <si>
    <t>ООО "МРТ-Эксперт СПб"</t>
  </si>
  <si>
    <t>ООО "Симед"</t>
  </si>
  <si>
    <t>ООО"Многопрофильная клиника Сестрорецкая"</t>
  </si>
  <si>
    <t>МРТ</t>
  </si>
  <si>
    <t>Наименование МО</t>
  </si>
  <si>
    <t>План на 2026 год                                            (30.04.2026)</t>
  </si>
  <si>
    <t>Предложение по корректировке Плана на 2026 год</t>
  </si>
  <si>
    <t>СПб ГБУЗ "Александровская больница"</t>
  </si>
  <si>
    <t>СПб ГБУЗ "Городская больница №26"</t>
  </si>
  <si>
    <t>СПб ГБУЗ "Городской Клинический Онкологический Диспансер"</t>
  </si>
  <si>
    <t>ГБУЗ "СПб КНПЦСВМП (онкологический) имени Н.П.Напалкова"</t>
  </si>
  <si>
    <t>ФГБУ РНЦРХТ им.ак.А.М.Гранова Минздрава России</t>
  </si>
  <si>
    <t>ФГБУ "НМИЦ имени В.А. Алмазова" Минздрава РФ</t>
  </si>
  <si>
    <t>ФГБОУ ВО СПбГПМУ Минздрава России</t>
  </si>
  <si>
    <t>ФГБУ "СПб НИИ фтизиопульмонологии" Минздрава РФ</t>
  </si>
  <si>
    <t>ОФЭКТ/КТ</t>
  </si>
  <si>
    <t>ПЭТ-КТ</t>
  </si>
  <si>
    <t>План на 2026                              (30.04.2026)</t>
  </si>
  <si>
    <t>ВМП в условиях дневного стационара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</si>
  <si>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2024 год и на плановый период 2025 и 2026 годов"</t>
  </si>
  <si>
    <t>Онкология</t>
  </si>
  <si>
    <t>Ревматология</t>
  </si>
  <si>
    <t xml:space="preserve">ИТОГО  ВМП в рамках базовой программы ОМС в  условиях дневного стационара на 2026 год </t>
  </si>
  <si>
    <r>
      <t>ИТОГО  ВМП в рамках базовой программы ОМС в  условиях дневного стационара на 2026 год</t>
    </r>
    <r>
      <rPr>
        <b/>
        <sz val="11"/>
        <color rgb="FFFF0000"/>
        <rFont val="Times New Roman"/>
        <family val="1"/>
        <charset val="204"/>
      </rPr>
      <t xml:space="preserve"> на 26.12.2025</t>
    </r>
  </si>
  <si>
    <t>Разница</t>
  </si>
  <si>
    <t>21 группа</t>
  </si>
  <si>
    <t>25 группа</t>
  </si>
  <si>
    <t>26 группа</t>
  </si>
  <si>
    <t>27 группа</t>
  </si>
  <si>
    <t>47 группа</t>
  </si>
  <si>
    <t>Объемы</t>
  </si>
  <si>
    <t>Санкт-Петербургское государственное бюджетное учреждение здравоохранения "Клиническая ревматологическая больница № 25 имени В.А. Насоновой"</t>
  </si>
  <si>
    <t>ВМП онкология дн.стац.</t>
  </si>
  <si>
    <t>Наименование</t>
  </si>
  <si>
    <r>
      <t>ФО</t>
    </r>
    <r>
      <rPr>
        <i/>
        <vertAlign val="superscript"/>
        <sz val="10"/>
        <rFont val="Times New Roman"/>
        <family val="1"/>
        <charset val="204"/>
      </rPr>
      <t>i</t>
    </r>
    <r>
      <rPr>
        <b/>
        <sz val="10"/>
        <rFont val="Times New Roman"/>
        <family val="1"/>
        <charset val="204"/>
      </rPr>
      <t xml:space="preserve">
</t>
    </r>
    <r>
      <rPr>
        <b/>
        <u/>
        <sz val="10"/>
        <rFont val="Times New Roman"/>
        <family val="1"/>
        <charset val="204"/>
      </rPr>
      <t>на 9 мес. 2026 год (</t>
    </r>
    <r>
      <rPr>
        <b/>
        <u/>
        <sz val="10"/>
        <color rgb="FFFF0000"/>
        <rFont val="Times New Roman"/>
        <family val="1"/>
        <charset val="204"/>
      </rPr>
      <t>новый с 01.06.26)</t>
    </r>
    <r>
      <rPr>
        <b/>
        <u/>
        <sz val="10"/>
        <rFont val="Times New Roman"/>
        <family val="1"/>
        <charset val="204"/>
      </rPr>
      <t xml:space="preserve"> </t>
    </r>
  </si>
  <si>
    <t>Отклонение в руб</t>
  </si>
  <si>
    <t>Поликлиника №46</t>
  </si>
  <si>
    <t>780083</t>
  </si>
  <si>
    <t>Поликлиника №93</t>
  </si>
  <si>
    <t>780125</t>
  </si>
  <si>
    <t>Женская консультация №44</t>
  </si>
  <si>
    <t>780040</t>
  </si>
  <si>
    <t>Поликлиника №6</t>
  </si>
  <si>
    <t>780058</t>
  </si>
  <si>
    <t>Женск.конс.№18</t>
  </si>
  <si>
    <t>780095</t>
  </si>
  <si>
    <t>Поликлиника №44</t>
  </si>
  <si>
    <t>780115</t>
  </si>
  <si>
    <t>Поликлиника №72</t>
  </si>
  <si>
    <t>780060</t>
  </si>
  <si>
    <t>Поликлиника №122</t>
  </si>
  <si>
    <t>780306</t>
  </si>
  <si>
    <t>Поликлиника №32</t>
  </si>
  <si>
    <t>780054</t>
  </si>
  <si>
    <t>Поликлиника №39</t>
  </si>
  <si>
    <t>780056</t>
  </si>
  <si>
    <t>Поликлиника №71</t>
  </si>
  <si>
    <t>780059</t>
  </si>
  <si>
    <t>Женская консультация №22</t>
  </si>
  <si>
    <t>780038</t>
  </si>
  <si>
    <t>Поликлиника №99</t>
  </si>
  <si>
    <t>780067</t>
  </si>
  <si>
    <t>Поликлиника №111</t>
  </si>
  <si>
    <t>780102</t>
  </si>
  <si>
    <t>Поликлиника №86</t>
  </si>
  <si>
    <t>780122</t>
  </si>
  <si>
    <t>Поликлиника №100</t>
  </si>
  <si>
    <t>780129</t>
  </si>
  <si>
    <t>Военно-медицинская академия</t>
  </si>
  <si>
    <t>780152</t>
  </si>
  <si>
    <t>СПб ГБУЗ "ГП №63"</t>
  </si>
  <si>
    <t>780026</t>
  </si>
  <si>
    <t xml:space="preserve">СПб ГБУЗ "Родильный дом №1" </t>
  </si>
  <si>
    <t>Женская консультация №40</t>
  </si>
  <si>
    <t>780097</t>
  </si>
  <si>
    <t>Поликлиника №17</t>
  </si>
  <si>
    <t>780105</t>
  </si>
  <si>
    <t>Поликлиника №43</t>
  </si>
  <si>
    <t>780114</t>
  </si>
  <si>
    <t>Поликлиника №49</t>
  </si>
  <si>
    <t>780116</t>
  </si>
  <si>
    <t>Больница №40</t>
  </si>
  <si>
    <t>780014</t>
  </si>
  <si>
    <t>Поликлиника №96</t>
  </si>
  <si>
    <t>780126</t>
  </si>
  <si>
    <t>Поликлиника №4</t>
  </si>
  <si>
    <t>780113</t>
  </si>
  <si>
    <t>Поликлиника №54</t>
  </si>
  <si>
    <t>780119</t>
  </si>
  <si>
    <t>Поликлиника №117</t>
  </si>
  <si>
    <t>780194</t>
  </si>
  <si>
    <t>ФГБОУ ВОСЗГМУ им.И.И.Мечникова</t>
  </si>
  <si>
    <t>780018</t>
  </si>
  <si>
    <t>Поликлиника №77</t>
  </si>
  <si>
    <t>780061</t>
  </si>
  <si>
    <t>Александровская больница</t>
  </si>
  <si>
    <t>Поликлиника №60</t>
  </si>
  <si>
    <t>780132</t>
  </si>
  <si>
    <t>Родильный дом № 6</t>
  </si>
  <si>
    <t>780076</t>
  </si>
  <si>
    <t>Родильный дом №9</t>
  </si>
  <si>
    <t>780077</t>
  </si>
  <si>
    <t>Женская консультация №5</t>
  </si>
  <si>
    <t>780085</t>
  </si>
  <si>
    <t>Поликлиника №88</t>
  </si>
  <si>
    <t>780123</t>
  </si>
  <si>
    <t>Перинатальный центр №10</t>
  </si>
  <si>
    <t>780084</t>
  </si>
  <si>
    <t>Детская поликлиника №68</t>
  </si>
  <si>
    <t>780092</t>
  </si>
  <si>
    <t>Поликлиника №112</t>
  </si>
  <si>
    <t>780103</t>
  </si>
  <si>
    <t>Поликлиника №23</t>
  </si>
  <si>
    <t>780107</t>
  </si>
  <si>
    <t>Поликлиника №38</t>
  </si>
  <si>
    <t>780112</t>
  </si>
  <si>
    <t>Поликлиника №74</t>
  </si>
  <si>
    <t>780121</t>
  </si>
  <si>
    <t>посещения по подушевому финансированию (акушерство и гинекология)</t>
  </si>
  <si>
    <t>ОТКЛОНЕНИЕ</t>
  </si>
  <si>
    <t>СПб ГБУЗ "Городская больница №20"</t>
  </si>
  <si>
    <t>СПб ГБУЗ "Городская поликлиника №17"</t>
  </si>
  <si>
    <t>СПб ГБУЗ "Городская поликлиника №19"</t>
  </si>
  <si>
    <t>СПб ГБУЗ "Городская поликлиника №21"</t>
  </si>
  <si>
    <t>СПб ГБУЗ "Городская поликлиника №22"</t>
  </si>
  <si>
    <t>СПб ГБУЗ "Городская поликлиника №23"</t>
  </si>
  <si>
    <t>СПб ГБУЗ "Городская поликлиника №24"</t>
  </si>
  <si>
    <t>СПб ГБУЗ "Городская поликлиника №27"</t>
  </si>
  <si>
    <t>СПб ГБУЗ "Поликлиника №28"</t>
  </si>
  <si>
    <t>СПб ГБУЗ "Городская поликлиника №30"</t>
  </si>
  <si>
    <t>СПб ГБУЗ "Городская поликлиника №37"</t>
  </si>
  <si>
    <t>СПб ГБУЗ "Городская поликлиника №38"</t>
  </si>
  <si>
    <t>СПб ГБУЗ "Городская поликлиника №39"</t>
  </si>
  <si>
    <t>СПб ГАУЗ "Городская поликлиника №40"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</si>
  <si>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</si>
  <si>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</si>
  <si>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</si>
  <si>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"Поликлиника № 48"</t>
  </si>
  <si>
    <t>СПб ГБУЗ "Городская поликлиника №49"</t>
  </si>
  <si>
    <t>СПб ГБУЗ "Городская поликлиника №52"</t>
  </si>
  <si>
    <t>СПб ГБУЗ "Городская поликлиника №54"</t>
  </si>
  <si>
    <t>СПб ГБУЗ "Городская поликлиника №56"</t>
  </si>
  <si>
    <t>СПб ГБУЗ "Городская поликлиника №72"</t>
  </si>
  <si>
    <t>СПб ГБУЗ "Городская поликлиника №74"</t>
  </si>
  <si>
    <t>СПб ГБУЗ "Городская поликлиника №75"</t>
  </si>
  <si>
    <t>СПб ГБУЗ "Городская поликлиника №76"</t>
  </si>
  <si>
    <t>СПб ГБУЗ "Городская поликлиника № 77 Невского района"</t>
  </si>
  <si>
    <t>СПб ГБУЗ "Городская поликлиника №78"</t>
  </si>
  <si>
    <t>СПб ГБУЗ "Городская поликлиника №8"</t>
  </si>
  <si>
    <t>СПб ГБУЗ "Городская поликлиника №86"</t>
  </si>
  <si>
    <t>СПб ГБУЗ "Городская поликлиника №87"</t>
  </si>
  <si>
    <t>СПб ГБУЗ "Городская поликлиника №88"</t>
  </si>
  <si>
    <t>СПб ГБУЗ "Городская поликлиника №95"</t>
  </si>
  <si>
    <t>СПб ГБУЗ "Городская поликлиника №96"</t>
  </si>
  <si>
    <t>СПб ГБУЗ "Городская поликлиника №97"</t>
  </si>
  <si>
    <t>СПб ГБУЗ "Городская поликлиника №100 Невского района"</t>
  </si>
  <si>
    <t>СПб ГБУЗ "Городская поликлиника №102"</t>
  </si>
  <si>
    <t>СПб ГБУЗ "Городская поликлиника №104"</t>
  </si>
  <si>
    <t>СПб ГБУЗ "Городская поликлиника №111"</t>
  </si>
  <si>
    <t>СПб ГБУЗ "Городская поликлиника №112"</t>
  </si>
  <si>
    <t>СПб ГБУЗ "Городская поликлиника №114"</t>
  </si>
  <si>
    <t>СПб ГБУЗ "Городская поликлиника №120"</t>
  </si>
  <si>
    <t>СПб ГБУЗ "Городская поликлиника №122"</t>
  </si>
  <si>
    <t>СПб ГБУЗ "Детская городская поликлиника №71"</t>
  </si>
  <si>
    <t>ЧУЗ "Клиническая больница "РЖД-Медицина" г.СПб</t>
  </si>
  <si>
    <t>ООО "Городские поликлиники"</t>
  </si>
  <si>
    <t>ООО "МЦ Эко-безопасность"</t>
  </si>
  <si>
    <t>Поликлиника №4 ФТС России</t>
  </si>
  <si>
    <t>ФГБОУ ВО "Военно-медицинская академия имени С.М.Кирова" Министерства обороны РФ</t>
  </si>
  <si>
    <t>СПб ГУП "Пассажиравтотранс" (МСЧ-70)</t>
  </si>
  <si>
    <t>ФГБОУ ВО "СЗ Государственный медицинский университет им. И.И. Мечникова" Минздрава России</t>
  </si>
  <si>
    <t>Итого по Группе 1</t>
  </si>
  <si>
    <t>СПб ГБУЗ "Городская поликлиника №118"</t>
  </si>
  <si>
    <t>СПб ГБУЗ "Детская городская поликлиника №7"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</si>
  <si>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</si>
  <si>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</si>
  <si>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</si>
  <si>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поликлиника №30"</t>
  </si>
  <si>
    <t>СПб ГБУЗ "Детская городская поликлиника №35"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</si>
  <si>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</si>
  <si>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</si>
  <si>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</si>
  <si>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</si>
  <si>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"Городская поликлиника №63"</t>
  </si>
  <si>
    <t>СПб ГБУЗ "Детская городская поликлиника №73"</t>
  </si>
  <si>
    <t>СПб ГБУЗ "Детская городская поликлиника №68"</t>
  </si>
  <si>
    <t>Итого по Группе 2</t>
  </si>
  <si>
    <t>ФГБУЗ СПб  клиническая больница Российской академии наук</t>
  </si>
  <si>
    <t>ФГБНУ "Институт экспериментальной медицины"</t>
  </si>
  <si>
    <t>ФГБУ СЗОНКЦ им. Л.Г.Соколова ФМБА России</t>
  </si>
  <si>
    <t>Итого по Группе 3</t>
  </si>
  <si>
    <t>ПЗ на 2025 год (ТК 26.01.2026)</t>
  </si>
  <si>
    <t>Заявка на 2026</t>
  </si>
  <si>
    <r>
      <t xml:space="preserve">ПЗ на 2026 год   </t>
    </r>
    <r>
      <rPr>
        <sz val="9"/>
        <color rgb="FFFF0000"/>
        <rFont val="Times New Roman"/>
        <family val="1"/>
        <charset val="204"/>
      </rPr>
      <t xml:space="preserve"> (ТК от  30.04.2026)</t>
    </r>
  </si>
  <si>
    <r>
      <t xml:space="preserve">ФАКТ (по данным ЕИС с МЭК за </t>
    </r>
    <r>
      <rPr>
        <sz val="9"/>
        <color rgb="FFFF0000"/>
        <rFont val="Times New Roman"/>
        <family val="1"/>
        <charset val="204"/>
      </rPr>
      <t>4 месяца 2026 года</t>
    </r>
    <r>
      <rPr>
        <sz val="9"/>
        <rFont val="Times New Roman"/>
        <family val="1"/>
        <charset val="204"/>
      </rPr>
      <t>)</t>
    </r>
  </si>
  <si>
    <t xml:space="preserve">Проект ПЗ </t>
  </si>
  <si>
    <t>Акционерное общество "Петербургские аптеки"</t>
  </si>
  <si>
    <t>В амбулаторных условиях всего, в т.ч.:</t>
  </si>
  <si>
    <t>3.1</t>
  </si>
  <si>
    <t>Посещения с профилактическими и иными целями, всего, из них:</t>
  </si>
  <si>
    <t>3.1.3</t>
  </si>
  <si>
    <t>посещения с иными целями, в т.ч.:</t>
  </si>
  <si>
    <t>3.1.3.3</t>
  </si>
  <si>
    <t>посещения за единицу объема</t>
  </si>
  <si>
    <t>3.2</t>
  </si>
  <si>
    <t>Посещения в неотложной форме</t>
  </si>
  <si>
    <t>3.3</t>
  </si>
  <si>
    <t>Обращения в связи с заболеваниями, всего:</t>
  </si>
  <si>
    <t>3.3.3</t>
  </si>
  <si>
    <t>обращения за единицу объема</t>
  </si>
  <si>
    <t>Корректировка:</t>
  </si>
  <si>
    <t>Посещения с профилактическими и иными целями 2026 г.
(посещения за единицу объема)</t>
  </si>
  <si>
    <t>Посещения в неотложной форме 2026 г.</t>
  </si>
  <si>
    <t>Обращения в связи с заболеваниями 2026 г.
(обращения за единицу объема)</t>
  </si>
  <si>
    <t xml:space="preserve"> Сумма  на 2026 год, руб. </t>
  </si>
  <si>
    <t>Кол-во посещений</t>
  </si>
  <si>
    <t>Кол-во обращений</t>
  </si>
  <si>
    <t>СПб ГБУЗ "ГП-75"</t>
  </si>
  <si>
    <t>ФГБУ "КДЦ с поликлиникой"</t>
  </si>
  <si>
    <t>ООО "МедСоюз"</t>
  </si>
  <si>
    <t>ВСЕГО по МО:</t>
  </si>
  <si>
    <t>Краткие наименования</t>
  </si>
  <si>
    <t>ПЗ на 2026 год                                                                                (ТК от 30.04.2026)</t>
  </si>
  <si>
    <t>ФАКТ (по данным ЕИС с МЭК за 4 месяца 2026 года)</t>
  </si>
  <si>
    <t>Проект ПЗ</t>
  </si>
  <si>
    <t xml:space="preserve">Отклонение </t>
  </si>
  <si>
    <t>ГБ Александровская</t>
  </si>
  <si>
    <t>В условиях круглосуточного стационара всего, в т.ч.:</t>
  </si>
  <si>
    <t>1.1</t>
  </si>
  <si>
    <t>ВМП (сверх базовой программы) стац.</t>
  </si>
  <si>
    <t>1.2</t>
  </si>
  <si>
    <t>ВМП онкология стац.</t>
  </si>
  <si>
    <t>1.3</t>
  </si>
  <si>
    <t>1.4</t>
  </si>
  <si>
    <t>ВМП имплантация частотно-адаптированного кардиостимулятора взрослым</t>
  </si>
  <si>
    <t>1.5</t>
  </si>
  <si>
    <t>ВМП эндоваскулярная деструкция дополнительных проводящих путей и аритмогенных зон сердца</t>
  </si>
  <si>
    <t>1.6</t>
  </si>
  <si>
    <t>ВМП оперативные вмешательства на брахиоцефальных артериях (стентирование или эндартерэктомия)</t>
  </si>
  <si>
    <t>1.7</t>
  </si>
  <si>
    <t>ВМП трансплантация почки</t>
  </si>
  <si>
    <t>1.8</t>
  </si>
  <si>
    <t>ВМП прочее стац.</t>
  </si>
  <si>
    <t>1.9</t>
  </si>
  <si>
    <t>1.10</t>
  </si>
  <si>
    <t>СМП леч.катаракты (законч.случай) стац.</t>
  </si>
  <si>
    <t>1.11</t>
  </si>
  <si>
    <t>СМП мед.помощь с применением ГИБП стац.</t>
  </si>
  <si>
    <t>1.12</t>
  </si>
  <si>
    <t>СМП стентирование коронарных артерий</t>
  </si>
  <si>
    <t>1.13</t>
  </si>
  <si>
    <t>СМП имплантация частотно-адаптированного кардиостимулятора взрослым</t>
  </si>
  <si>
    <t>1.14</t>
  </si>
  <si>
    <t>СМП оперативные вмешательства на брахиоцефальных артериях (стентирование или эндартерэктомия)</t>
  </si>
  <si>
    <t>1.15</t>
  </si>
  <si>
    <t>2</t>
  </si>
  <si>
    <t>В условиях дневных стационаров всего, в т.ч.:</t>
  </si>
  <si>
    <t>2.1</t>
  </si>
  <si>
    <t>2.2</t>
  </si>
  <si>
    <t>ВМП прочее дн.стац.</t>
  </si>
  <si>
    <t>2.3</t>
  </si>
  <si>
    <t>СМП ЭКО дн.стац.</t>
  </si>
  <si>
    <t>2.4</t>
  </si>
  <si>
    <t>СМП с вирусным гепатитом С дн.стац.</t>
  </si>
  <si>
    <t>2.5</t>
  </si>
  <si>
    <t xml:space="preserve">СМП леч.катаракты (законч.случ.) дн.стац.; </t>
  </si>
  <si>
    <t>2.6</t>
  </si>
  <si>
    <t>2.7</t>
  </si>
  <si>
    <t>2.8</t>
  </si>
  <si>
    <t>СМП прочий дн.стац.</t>
  </si>
  <si>
    <t>3.1.1</t>
  </si>
  <si>
    <t>посещения для проведения профилактических медицинских осмотров</t>
  </si>
  <si>
    <t>3.1.2</t>
  </si>
  <si>
    <t>посещения в рамках проведения диспансеризации всего, в т.ч.:</t>
  </si>
  <si>
    <t>3.1.2.1</t>
  </si>
  <si>
    <t>посещения для проведения диспансеризации (без углубленной диспансеризации и оценки репродуктивного здоровья)</t>
  </si>
  <si>
    <t>3.1.2.2</t>
  </si>
  <si>
    <t>углубленная диспансеризация</t>
  </si>
  <si>
    <t>3.1.2.3</t>
  </si>
  <si>
    <t>диспансеризация для оценки репродуктивного здоровья женщин и мужчин</t>
  </si>
  <si>
    <t>3.1.3.1</t>
  </si>
  <si>
    <t>посещения по подушевому финанс.</t>
  </si>
  <si>
    <t>3.1.3.2</t>
  </si>
  <si>
    <t>посещения по подушевому финанс. (акушерство и гинекология)</t>
  </si>
  <si>
    <t>3.3.1</t>
  </si>
  <si>
    <t>обращения по подушевому финанс.</t>
  </si>
  <si>
    <t>3.3.2</t>
  </si>
  <si>
    <t>обращения по подушевому финанс. (акушерство и гинекология)</t>
  </si>
  <si>
    <t>3.3.4</t>
  </si>
  <si>
    <t>Прочие инстр.исслед, амб. и лаборат.услуги</t>
  </si>
  <si>
    <t>3.3.5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</si>
  <si>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</si>
  <si>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3.4</t>
  </si>
  <si>
    <t>Проведение отдельных диагностических (лабораторных) исследований в т.ч.:</t>
  </si>
  <si>
    <t>3.4.1</t>
  </si>
  <si>
    <t>компьютерная томография</t>
  </si>
  <si>
    <t>3.4.2</t>
  </si>
  <si>
    <t>магнитно-резонансная томография</t>
  </si>
  <si>
    <t>3.4.3</t>
  </si>
  <si>
    <t>ультразвуковое исследовние сердечно-сосудистой системы</t>
  </si>
  <si>
    <t>3.4.4</t>
  </si>
  <si>
    <t>эндоскопическое диагностическое исследование</t>
  </si>
  <si>
    <t>3.4.5</t>
  </si>
  <si>
    <t>молекулярно-генетическое исследование (онк)</t>
  </si>
  <si>
    <t>3.4.6</t>
  </si>
  <si>
    <t>патолого-анатомическое исследования биопсийного (операционного) материала (онк)</t>
  </si>
  <si>
    <t>3.4.7</t>
  </si>
  <si>
    <t xml:space="preserve">ПЭТ-КТ </t>
  </si>
  <si>
    <t>3.4.8</t>
  </si>
  <si>
    <t>ОФЭКТ/ОФЭКТ-КТ/сцинтиграфия</t>
  </si>
  <si>
    <t>3.4.9</t>
  </si>
  <si>
    <t>Неинвазивное пренатальное тестирование (определение внеклеточной ДНК плода по крови матери)</t>
  </si>
  <si>
    <t>3.4.10</t>
  </si>
  <si>
    <t>Определение РНК вируса гепатита C (Hepatitis C virus) в крови методом ПЦР</t>
  </si>
  <si>
    <t>3.4.11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</si>
  <si>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</si>
  <si>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3.5</t>
  </si>
  <si>
    <t>Школа для больных с хроническими заболеваниями, школ для беременных и по вопросам грудного вскармливания</t>
  </si>
  <si>
    <t>3.6</t>
  </si>
  <si>
    <t>Диспансерное наблюдение, в т.ч. по поводу:</t>
  </si>
  <si>
    <t>3.6.1</t>
  </si>
  <si>
    <t>онкологических заболеваний</t>
  </si>
  <si>
    <t>3.6.2</t>
  </si>
  <si>
    <t>сахарного диабета</t>
  </si>
  <si>
    <t>3.6.3</t>
  </si>
  <si>
    <t xml:space="preserve">болезней системы кровообращения </t>
  </si>
  <si>
    <t>3.6.4</t>
  </si>
  <si>
    <t>прочих заболеваний (по приказу №168-н)</t>
  </si>
  <si>
    <t>3.7</t>
  </si>
  <si>
    <t>Дистанционное наблюдение за состоянием здоровья пациентов, в том числе:</t>
  </si>
  <si>
    <t>3.7.1</t>
  </si>
  <si>
    <t>Дистанционное наблюдение за состоянием здоровья пациентов с сахарным диабетом</t>
  </si>
  <si>
    <t>3.7.2</t>
  </si>
  <si>
    <t>Дистанционное наблюдение за состоянием здоровья пациентов с артериальной гипертензией</t>
  </si>
  <si>
    <t>3.8</t>
  </si>
  <si>
    <t>Посещения с профилактическими целями центров здоровья</t>
  </si>
  <si>
    <t>Скорая медицинская помощь всего, в т.ч.:</t>
  </si>
  <si>
    <t>4.1</t>
  </si>
  <si>
    <t>скорая мед.помощь по подуш.финанс.</t>
  </si>
  <si>
    <t>4.2</t>
  </si>
  <si>
    <t>скорая мед.помощь за ед.объема</t>
  </si>
  <si>
    <t xml:space="preserve">Медицинская реабилитация  всего, в т.ч. </t>
  </si>
  <si>
    <t>5.1</t>
  </si>
  <si>
    <t>медицинская реабилитация стац.</t>
  </si>
  <si>
    <t>5.2</t>
  </si>
  <si>
    <t>медицинская реабилитация  дн.стац.</t>
  </si>
  <si>
    <t>5.3</t>
  </si>
  <si>
    <t>медицинская реабилитация амб.</t>
  </si>
  <si>
    <t>ГПЦ1</t>
  </si>
  <si>
    <t>ЖК33</t>
  </si>
  <si>
    <r>
      <rPr>
        <b/>
        <u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 Реорганизация на основании Постановления Правительства СПб от 24.12.2025 №1044 "О реорганизации,изменении цели и предмета деятельности СПбГБУЗ "Городская Александровская больница"; письмо КЗ от 08.05.2026 №01-13-4850/26-0-1 о завершении реорганизации </t>
    </r>
  </si>
  <si>
    <t>УЗИСС</t>
  </si>
  <si>
    <t>Школы ХНИЗ</t>
  </si>
  <si>
    <t>Реестровый №</t>
  </si>
  <si>
    <t>МО юр.лицо</t>
  </si>
  <si>
    <t>План 2026 (30.04.2026)</t>
  </si>
  <si>
    <t>Факт 4 мес 2026</t>
  </si>
  <si>
    <t>Корректировка ПЗ 2026</t>
  </si>
  <si>
    <t>Новый план 2026</t>
  </si>
  <si>
    <t>основание</t>
  </si>
  <si>
    <t>кол-во</t>
  </si>
  <si>
    <t>780366</t>
  </si>
  <si>
    <t>СПб ГБУЗ ГССМП</t>
  </si>
  <si>
    <t>обращение ГССМП от 04.05.2026 №962-12</t>
  </si>
  <si>
    <t>Итого:</t>
  </si>
  <si>
    <t>Реестровый номер</t>
  </si>
  <si>
    <t>Наименование медицинского учреждения</t>
  </si>
  <si>
    <t xml:space="preserve"> дневной стационар</t>
  </si>
  <si>
    <t xml:space="preserve">План всего на 2026 </t>
  </si>
  <si>
    <t>План 2026</t>
  </si>
  <si>
    <t>Корректировка плана на 2026 (май 2026)</t>
  </si>
  <si>
    <t>Кол-во случаев</t>
  </si>
  <si>
    <t>Объем финансирования (руб.)</t>
  </si>
  <si>
    <t>Городская многопрофильная больница №2</t>
  </si>
  <si>
    <t>Городская Мариинская больница</t>
  </si>
  <si>
    <t>Городская больница № 26</t>
  </si>
  <si>
    <t>Городская больница №40</t>
  </si>
  <si>
    <t xml:space="preserve">    Итого по медицинским учреждениям городского и районного подчинения</t>
  </si>
  <si>
    <t>НУЗ "Дорожная клиническая больница ОАО "РЖД"</t>
  </si>
  <si>
    <t>ООО "АВА-ПЕТЕР"</t>
  </si>
  <si>
    <t xml:space="preserve">Итого по медицинским учреждениям иных форм собственности </t>
  </si>
  <si>
    <t>СМП леч.катаракты дн.стац.</t>
  </si>
  <si>
    <t>Санкт-Петербургское государственное бюджетное учреждение здравоохранения "Городской перинатальный центр №1" (искл. с 04.05.2026)</t>
  </si>
  <si>
    <t>Санкт-Петербургское государственное бюджетное учреждение здравоохранения "Женская консультация №33" (искл.с 04.05.2026)</t>
  </si>
  <si>
    <t>Принято к оплате</t>
  </si>
  <si>
    <t>% исполнения</t>
  </si>
  <si>
    <t>Предложения на 2026</t>
  </si>
  <si>
    <t>План</t>
  </si>
  <si>
    <t>сумма, руб.</t>
  </si>
  <si>
    <t>СПб ГБУЗ  "Городская больница №40 Курортного района"</t>
  </si>
  <si>
    <t>СПб ГБУЗ "Госпиталь для ветеранов войн"</t>
  </si>
  <si>
    <t>СПБ больница РАН</t>
  </si>
  <si>
    <t>изменили только итоговые значения</t>
  </si>
  <si>
    <t>ЧУЗ "КБ "РЖД-Медицина" г. Санкт-Петербурга</t>
  </si>
  <si>
    <t>АО "КардиоКлиника"</t>
  </si>
  <si>
    <r>
      <rPr>
        <b/>
        <sz val="10"/>
        <color rgb="FFFF0000"/>
        <rFont val="Times New Roman"/>
        <family val="1"/>
        <charset val="204"/>
      </rPr>
      <t>ФО</t>
    </r>
    <r>
      <rPr>
        <i/>
        <vertAlign val="superscript"/>
        <sz val="10"/>
        <color rgb="FFFF0000"/>
        <rFont val="Times New Roman"/>
        <family val="1"/>
        <charset val="204"/>
      </rPr>
      <t>i</t>
    </r>
    <r>
      <rPr>
        <b/>
        <sz val="10"/>
        <rFont val="Times New Roman"/>
        <family val="1"/>
        <charset val="204"/>
      </rPr>
      <t xml:space="preserve">
фактический размер финансового обеспечения для i-той МО
 (в части подушевого финансирования) 
</t>
    </r>
    <r>
      <rPr>
        <b/>
        <u/>
        <sz val="10"/>
        <color rgb="FFFF0000"/>
        <rFont val="Times New Roman"/>
        <family val="1"/>
        <charset val="204"/>
      </rPr>
      <t>на 2026 год с 01.05.26</t>
    </r>
  </si>
  <si>
    <t xml:space="preserve">посещения по подушевому финансированию </t>
  </si>
  <si>
    <r>
      <t xml:space="preserve">ФОi
фактический размер финансового обеспечения для i-той МО
</t>
    </r>
    <r>
      <rPr>
        <b/>
        <u/>
        <sz val="10"/>
        <color rgb="FFFF0000"/>
        <rFont val="Times New Roman"/>
        <family val="1"/>
        <charset val="204"/>
      </rPr>
      <t xml:space="preserve"> с 01.04.26</t>
    </r>
  </si>
  <si>
    <t xml:space="preserve">Корректировка плановых объемов финансирования на 2026 год </t>
  </si>
  <si>
    <t>Корретировка плановых объемов предоставления высокотехнологичной медицинской помощи в условиях круглосуточного стационара, в соответствии с разделом I Перечня ВМП, утвержденного постанолением Правительства Российской Федерации от 29.12.2025 № "2188" " О Программе государственных гарантий бесплатного оказания гражданам медицинской помощи на 2026 год и на плановый период 2027 и 2028 годов"</t>
  </si>
  <si>
    <t xml:space="preserve">Корректировка объемов высокотехнологичной медицинской помощи, оказываемой за счет средств ОМС, на 2026 год  </t>
  </si>
  <si>
    <t>Корретировка плановых объемов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2026 год и на плановый период 2027 и 2028 годов" от 29.12.2025 № 2188</t>
  </si>
  <si>
    <t>Корретировка СМП по стентированию</t>
  </si>
  <si>
    <t>Корректировка плановых заданий по объемам и финансированию медицинской помощи при лечении катаракты на 2026  год</t>
  </si>
  <si>
    <t>Корректировка подушевого норматива финансирования в разрезе МО на 2026 год с 01.05.26</t>
  </si>
  <si>
    <t>Корретировка по подушевому Акушерство и гинекология на 9 мес. 2026 года</t>
  </si>
  <si>
    <t>ФО  с 01.04.26</t>
  </si>
  <si>
    <t xml:space="preserve">Корректировка плановых объемов предоставления медицинской помощи и финансовых средств в связи с реорганизацией СПб ГБУЗ "Городская Александровская больница" путем присоединения СПб ГБУЗ "Городской перинатальный центр №1" и СПб ГБУЗ "Женская консультация №33" </t>
  </si>
  <si>
    <t>Корректировка обьемов тромболизиса на 2026 год</t>
  </si>
  <si>
    <t>Корректировка плановых объемов предоставления медицинской помощи и финансовых средств на 2026 год в АО "Петербургские аптеки""</t>
  </si>
  <si>
    <t xml:space="preserve">Корректировка стоматологической помощи в 2026 году (посещения к стоматологу)  </t>
  </si>
  <si>
    <t>Корректировка по оказанию медицинской реабилитации в амбулаторных условиях</t>
  </si>
  <si>
    <t>Корректировка плановых объемов медицинской помощи и финансовых средств по КТ исследованиям для медицинских организаций на 2026 год</t>
  </si>
  <si>
    <t>Корректировка плановых объемов медицинской помощи и финансовых средств по МРТ исследованиям для медицинских организаций Санкт-Петербурга на  2026 год.</t>
  </si>
  <si>
    <t>Корректировка плановых объемов и стоимости медицинской помощи, оказываемой в амбулаторных условиях при проведении  ОФЭКТ/ОФЭКТ-КТ/сцинтиграфических исследований для медицинских организаций Санкт-Петербурга на 2026 год.</t>
  </si>
  <si>
    <t>Корректировка плановых объемов и стоимости медицинской помощи, оказываемой в амбулаторных условиях при проведении  ПЭТ/ПЭТ-КТ исследований для медицинских организаций Санкт-Петербурга на 2026 год.</t>
  </si>
  <si>
    <t>Приложение № 2 к решению заседания Комиссии по разработке территориальной программы обязательного  медицинского страхования в Санкт-Петербурге от 27.05.2026 №8</t>
  </si>
</sst>
</file>

<file path=xl/styles.xml><?xml version="1.0" encoding="utf-8"?>
<styleSheet xmlns="http://schemas.openxmlformats.org/spreadsheetml/2006/main">
  <numFmts count="20">
    <numFmt numFmtId="43" formatCode="_-* #,##0.00\ _₽_-;\-* #,##0.00\ _₽_-;_-* &quot;-&quot;??\ _₽_-;_-@_-"/>
    <numFmt numFmtId="164" formatCode="_-* #,##0.00_-;\-* #,##0.00_-;_-* &quot;-&quot;??_-;_-@_-"/>
    <numFmt numFmtId="165" formatCode="#,##0_ ;[Red]\-#,##0\ "/>
    <numFmt numFmtId="166" formatCode="0.0%"/>
    <numFmt numFmtId="167" formatCode="#\ ##0"/>
    <numFmt numFmtId="168" formatCode="#,##0.0"/>
    <numFmt numFmtId="169" formatCode="_-* #,##0\ _₽_-;\-* #,##0\ _₽_-;_-* &quot;-&quot;??\ _₽_-;_-@_-"/>
    <numFmt numFmtId="170" formatCode="_-* #,##0\ _₽_-;\-* #,##0\ _₽_-;_-* &quot;-&quot;???\ _₽_-;_-@_-"/>
    <numFmt numFmtId="171" formatCode="_-* #,##0.00\ [$EUR]_-;\-* #,##0.00\ [$EUR]_-;_-* &quot;-&quot;??\ [$EUR]_-;_-@_-"/>
    <numFmt numFmtId="172" formatCode="#,##0.00_ ;[Red]\-#,##0.00\ "/>
    <numFmt numFmtId="173" formatCode="#,##0.00&quot; &quot;[$руб.-419];[Red]&quot;-&quot;#,##0.00&quot; &quot;[$руб.-419]"/>
    <numFmt numFmtId="174" formatCode="_-* #,##0.00_р_._-;\-* #,##0.00_р_._-;_-* &quot;-&quot;??_р_._-;_-@_-"/>
    <numFmt numFmtId="175" formatCode="_-* #,##0&quot;р.&quot;_-;\-* #,##0&quot;р.&quot;_-;_-* &quot;-&quot;&quot;р.&quot;_-;_-@_-"/>
    <numFmt numFmtId="176" formatCode="_-* #,##0.00&quot;р.&quot;_-;\-* #,##0.00&quot;р.&quot;_-;_-* &quot;-&quot;??&quot;р.&quot;_-;_-@_-"/>
    <numFmt numFmtId="177" formatCode="0.0"/>
    <numFmt numFmtId="178" formatCode="#,##0.000"/>
    <numFmt numFmtId="179" formatCode="_-* #,##0.00_р_._-;\-* #,##0.00_р_._-;_-* \-??_р_._-;_-@_-"/>
    <numFmt numFmtId="180" formatCode="0.000"/>
    <numFmt numFmtId="181" formatCode="_-* #\ ##0.00_-;\-* #\ ##0.00_-;_-* &quot;-&quot;??_-;_-@_-"/>
    <numFmt numFmtId="182" formatCode="_-* #,##0.00000_р_._-;\-* #,##0.00000_р_._-;_-* &quot;-&quot;??_р_._-;_-@_-"/>
  </numFmts>
  <fonts count="1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1"/>
      <color theme="1"/>
      <name val="Calibri"/>
      <family val="2"/>
      <charset val="204"/>
    </font>
    <font>
      <sz val="9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Helv"/>
      <family val="2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.6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.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vertAlign val="superscript"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name val="Calibri Light"/>
      <family val="1"/>
      <charset val="204"/>
      <scheme val="major"/>
    </font>
    <font>
      <b/>
      <sz val="14"/>
      <name val="Times New Roman"/>
      <family val="1"/>
      <charset val="204"/>
    </font>
    <font>
      <sz val="14"/>
      <name val="Calibri Light"/>
      <family val="1"/>
      <charset val="204"/>
      <scheme val="major"/>
    </font>
    <font>
      <sz val="12"/>
      <name val="Calibri Light"/>
      <family val="1"/>
      <charset val="204"/>
      <scheme val="major"/>
    </font>
    <font>
      <sz val="11"/>
      <color rgb="FF9C0006"/>
      <name val="Calibri"/>
      <family val="2"/>
      <charset val="204"/>
      <scheme val="minor"/>
    </font>
    <font>
      <sz val="10"/>
      <name val="Helv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0"/>
      <color rgb="FF9C6500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Helvetica Neue"/>
    </font>
    <font>
      <sz val="11"/>
      <color indexed="8"/>
      <name val="Times New Roman"/>
      <family val="2"/>
      <charset val="204"/>
    </font>
    <font>
      <sz val="9"/>
      <color theme="1"/>
      <name val="Segoe UI"/>
      <family val="2"/>
      <charset val="1"/>
    </font>
    <font>
      <sz val="11"/>
      <color indexed="14"/>
      <name val="Calibri"/>
      <family val="2"/>
      <charset val="204"/>
    </font>
    <font>
      <sz val="12"/>
      <color indexed="8"/>
      <name val="Times New Roman"/>
      <family val="2"/>
      <charset val="204"/>
    </font>
    <font>
      <b/>
      <sz val="14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10.8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8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53D2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9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8" tint="0.79998168889431442"/>
      </patternFill>
    </fill>
    <fill>
      <patternFill patternType="solid">
        <fgColor theme="7" tint="0.59999389629810485"/>
        <bgColor rgb="FFFFC000"/>
      </patternFill>
    </fill>
    <fill>
      <patternFill patternType="solid">
        <fgColor theme="7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</borders>
  <cellStyleXfs count="17452">
    <xf numFmtId="0" fontId="0" fillId="0" borderId="0"/>
    <xf numFmtId="0" fontId="1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0" fontId="16" fillId="0" borderId="0"/>
    <xf numFmtId="0" fontId="27" fillId="0" borderId="0" applyFill="0" applyProtection="0"/>
    <xf numFmtId="0" fontId="27" fillId="0" borderId="0" applyFill="0" applyProtection="0"/>
    <xf numFmtId="0" fontId="27" fillId="0" borderId="0" applyFill="0" applyProtection="0"/>
    <xf numFmtId="0" fontId="27" fillId="0" borderId="0" applyFill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34" fillId="0" borderId="0"/>
    <xf numFmtId="0" fontId="1" fillId="0" borderId="0"/>
    <xf numFmtId="0" fontId="1" fillId="0" borderId="0"/>
    <xf numFmtId="0" fontId="37" fillId="0" borderId="0"/>
    <xf numFmtId="9" fontId="27" fillId="0" borderId="0" applyFont="0" applyFill="0" applyBorder="0" applyAlignment="0" applyProtection="0"/>
    <xf numFmtId="0" fontId="44" fillId="0" borderId="0"/>
    <xf numFmtId="0" fontId="1" fillId="0" borderId="0"/>
    <xf numFmtId="0" fontId="27" fillId="0" borderId="0" applyFill="0" applyProtection="0"/>
    <xf numFmtId="43" fontId="27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27" fillId="0" borderId="0"/>
    <xf numFmtId="171" fontId="44" fillId="0" borderId="0"/>
    <xf numFmtId="0" fontId="1" fillId="0" borderId="0"/>
    <xf numFmtId="0" fontId="71" fillId="0" borderId="0"/>
    <xf numFmtId="0" fontId="16" fillId="0" borderId="0"/>
    <xf numFmtId="0" fontId="37" fillId="0" borderId="0"/>
    <xf numFmtId="0" fontId="72" fillId="0" borderId="0"/>
    <xf numFmtId="0" fontId="72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73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73" fillId="3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73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73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73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73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73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7" borderId="0" applyNumberFormat="0" applyBorder="0" applyAlignment="0" applyProtection="0"/>
    <xf numFmtId="0" fontId="73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9" borderId="0" applyNumberFormat="0" applyBorder="0" applyAlignment="0" applyProtection="0"/>
    <xf numFmtId="0" fontId="7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73" fillId="32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7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7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7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7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7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9" borderId="0" applyNumberFormat="0" applyBorder="0" applyAlignment="0" applyProtection="0"/>
    <xf numFmtId="0" fontId="7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40" borderId="0" applyNumberFormat="0" applyBorder="0" applyAlignment="0" applyProtection="0"/>
    <xf numFmtId="0" fontId="7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73" fillId="33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7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7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7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7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7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40" borderId="0" applyNumberFormat="0" applyBorder="0" applyAlignment="0" applyProtection="0"/>
    <xf numFmtId="0" fontId="7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42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42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43" borderId="0" applyNumberFormat="0" applyBorder="0" applyAlignment="0" applyProtection="0"/>
    <xf numFmtId="0" fontId="7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7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7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7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7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7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7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3" borderId="0" applyNumberFormat="0" applyBorder="0" applyAlignment="0" applyProtection="0"/>
    <xf numFmtId="0" fontId="7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4" borderId="0" applyNumberFormat="0" applyBorder="0" applyAlignment="0" applyProtection="0"/>
    <xf numFmtId="0" fontId="7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7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7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7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7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7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7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4" borderId="0" applyNumberFormat="0" applyBorder="0" applyAlignment="0" applyProtection="0"/>
    <xf numFmtId="0" fontId="7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9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51" borderId="0" applyNumberFormat="0" applyBorder="0" applyAlignment="0" applyProtection="0"/>
    <xf numFmtId="0" fontId="73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73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73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73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73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73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73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1" borderId="0" applyNumberFormat="0" applyBorder="0" applyAlignment="0" applyProtection="0"/>
    <xf numFmtId="0" fontId="73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52" borderId="0" applyNumberFormat="0" applyBorder="0" applyAlignment="0" applyProtection="0"/>
    <xf numFmtId="0" fontId="73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73" fillId="47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73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73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73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73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73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2" borderId="0" applyNumberFormat="0" applyBorder="0" applyAlignment="0" applyProtection="0"/>
    <xf numFmtId="0" fontId="73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42" borderId="0" applyNumberFormat="0" applyBorder="0" applyAlignment="0" applyProtection="0"/>
    <xf numFmtId="0" fontId="7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49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9" borderId="0" applyNumberFormat="0" applyBorder="0" applyAlignment="0" applyProtection="0"/>
    <xf numFmtId="0" fontId="7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54" borderId="0" applyNumberFormat="0" applyBorder="0" applyAlignment="0" applyProtection="0"/>
    <xf numFmtId="0" fontId="73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73" fillId="48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73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73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73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73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73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54" borderId="0" applyNumberFormat="0" applyBorder="0" applyAlignment="0" applyProtection="0"/>
    <xf numFmtId="0" fontId="73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74" fillId="5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5" fillId="55" borderId="0" applyNumberFormat="0" applyBorder="0" applyAlignment="0" applyProtection="0"/>
    <xf numFmtId="0" fontId="74" fillId="57" borderId="0" applyNumberFormat="0" applyBorder="0" applyAlignment="0" applyProtection="0"/>
    <xf numFmtId="0" fontId="75" fillId="55" borderId="0" applyNumberFormat="0" applyBorder="0" applyAlignment="0" applyProtection="0"/>
    <xf numFmtId="0" fontId="74" fillId="57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9" borderId="0" applyNumberFormat="0" applyBorder="0" applyAlignment="0" applyProtection="0"/>
    <xf numFmtId="0" fontId="75" fillId="55" borderId="0" applyNumberFormat="0" applyBorder="0" applyAlignment="0" applyProtection="0"/>
    <xf numFmtId="0" fontId="74" fillId="51" borderId="0" applyNumberFormat="0" applyBorder="0" applyAlignment="0" applyProtection="0"/>
    <xf numFmtId="0" fontId="75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51" borderId="0" applyNumberFormat="0" applyBorder="0" applyAlignment="0" applyProtection="0"/>
    <xf numFmtId="0" fontId="75" fillId="46" borderId="0" applyNumberFormat="0" applyBorder="0" applyAlignment="0" applyProtection="0"/>
    <xf numFmtId="0" fontId="74" fillId="52" borderId="0" applyNumberFormat="0" applyBorder="0" applyAlignment="0" applyProtection="0"/>
    <xf numFmtId="0" fontId="75" fillId="47" borderId="0" applyNumberFormat="0" applyBorder="0" applyAlignment="0" applyProtection="0"/>
    <xf numFmtId="0" fontId="74" fillId="53" borderId="0" applyNumberFormat="0" applyBorder="0" applyAlignment="0" applyProtection="0"/>
    <xf numFmtId="0" fontId="75" fillId="47" borderId="0" applyNumberFormat="0" applyBorder="0" applyAlignment="0" applyProtection="0"/>
    <xf numFmtId="0" fontId="74" fillId="53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4" fillId="47" borderId="0" applyNumberFormat="0" applyBorder="0" applyAlignment="0" applyProtection="0"/>
    <xf numFmtId="0" fontId="75" fillId="47" borderId="0" applyNumberFormat="0" applyBorder="0" applyAlignment="0" applyProtection="0"/>
    <xf numFmtId="0" fontId="74" fillId="52" borderId="0" applyNumberFormat="0" applyBorder="0" applyAlignment="0" applyProtection="0"/>
    <xf numFmtId="0" fontId="75" fillId="47" borderId="0" applyNumberFormat="0" applyBorder="0" applyAlignment="0" applyProtection="0"/>
    <xf numFmtId="0" fontId="74" fillId="60" borderId="0" applyNumberFormat="0" applyBorder="0" applyAlignment="0" applyProtection="0"/>
    <xf numFmtId="0" fontId="75" fillId="56" borderId="0" applyNumberFormat="0" applyBorder="0" applyAlignment="0" applyProtection="0"/>
    <xf numFmtId="0" fontId="74" fillId="50" borderId="0" applyNumberFormat="0" applyBorder="0" applyAlignment="0" applyProtection="0"/>
    <xf numFmtId="0" fontId="75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6" borderId="0" applyNumberFormat="0" applyBorder="0" applyAlignment="0" applyProtection="0"/>
    <xf numFmtId="0" fontId="74" fillId="60" borderId="0" applyNumberFormat="0" applyBorder="0" applyAlignment="0" applyProtection="0"/>
    <xf numFmtId="0" fontId="75" fillId="56" borderId="0" applyNumberFormat="0" applyBorder="0" applyAlignment="0" applyProtection="0"/>
    <xf numFmtId="0" fontId="74" fillId="61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61" borderId="0" applyNumberFormat="0" applyBorder="0" applyAlignment="0" applyProtection="0"/>
    <xf numFmtId="0" fontId="75" fillId="57" borderId="0" applyNumberFormat="0" applyBorder="0" applyAlignment="0" applyProtection="0"/>
    <xf numFmtId="0" fontId="74" fillId="62" borderId="0" applyNumberFormat="0" applyBorder="0" applyAlignment="0" applyProtection="0"/>
    <xf numFmtId="0" fontId="75" fillId="58" borderId="0" applyNumberFormat="0" applyBorder="0" applyAlignment="0" applyProtection="0"/>
    <xf numFmtId="0" fontId="74" fillId="36" borderId="0" applyNumberFormat="0" applyBorder="0" applyAlignment="0" applyProtection="0"/>
    <xf numFmtId="0" fontId="75" fillId="58" borderId="0" applyNumberFormat="0" applyBorder="0" applyAlignment="0" applyProtection="0"/>
    <xf numFmtId="0" fontId="74" fillId="36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8" borderId="0" applyNumberFormat="0" applyBorder="0" applyAlignment="0" applyProtection="0"/>
    <xf numFmtId="0" fontId="74" fillId="62" borderId="0" applyNumberFormat="0" applyBorder="0" applyAlignment="0" applyProtection="0"/>
    <xf numFmtId="0" fontId="75" fillId="58" borderId="0" applyNumberFormat="0" applyBorder="0" applyAlignment="0" applyProtection="0"/>
    <xf numFmtId="0" fontId="74" fillId="63" borderId="0" applyNumberFormat="0" applyBorder="0" applyAlignment="0" applyProtection="0"/>
    <xf numFmtId="0" fontId="74" fillId="64" borderId="0" applyNumberFormat="0" applyBorder="0" applyAlignment="0" applyProtection="0"/>
    <xf numFmtId="0" fontId="74" fillId="65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66" borderId="0" applyNumberFormat="0" applyBorder="0" applyAlignment="0" applyProtection="0"/>
    <xf numFmtId="0" fontId="76" fillId="32" borderId="0" applyNumberFormat="0" applyBorder="0" applyAlignment="0" applyProtection="0"/>
    <xf numFmtId="0" fontId="76" fillId="67" borderId="0" applyNumberFormat="0" applyBorder="0" applyAlignment="0" applyProtection="0"/>
    <xf numFmtId="0" fontId="76" fillId="32" borderId="0" applyNumberFormat="0" applyBorder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8" fillId="68" borderId="44" applyNumberFormat="0" applyAlignment="0" applyProtection="0"/>
    <xf numFmtId="171" fontId="79" fillId="0" borderId="0">
      <alignment horizontal="left"/>
    </xf>
    <xf numFmtId="171" fontId="80" fillId="0" borderId="0" applyFont="0" applyBorder="0">
      <alignment horizontal="center" vertical="center"/>
    </xf>
    <xf numFmtId="0" fontId="81" fillId="0" borderId="0"/>
    <xf numFmtId="0" fontId="81" fillId="0" borderId="0"/>
    <xf numFmtId="0" fontId="27" fillId="0" borderId="0"/>
    <xf numFmtId="0" fontId="27" fillId="0" borderId="0"/>
    <xf numFmtId="0" fontId="82" fillId="0" borderId="0" applyNumberFormat="0" applyFill="0" applyBorder="0" applyAlignment="0" applyProtection="0"/>
    <xf numFmtId="0" fontId="83" fillId="33" borderId="0" applyNumberFormat="0" applyBorder="0" applyAlignment="0" applyProtection="0"/>
    <xf numFmtId="0" fontId="83" fillId="69" borderId="0" applyNumberFormat="0" applyBorder="0" applyAlignment="0" applyProtection="0"/>
    <xf numFmtId="0" fontId="83" fillId="33" borderId="0" applyNumberFormat="0" applyBorder="0" applyAlignment="0" applyProtection="0"/>
    <xf numFmtId="0" fontId="84" fillId="0" borderId="0">
      <alignment horizontal="center"/>
    </xf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87" fillId="0" borderId="47" applyNumberFormat="0" applyFill="0" applyAlignment="0" applyProtection="0"/>
    <xf numFmtId="0" fontId="87" fillId="0" borderId="0" applyNumberFormat="0" applyFill="0" applyBorder="0" applyAlignment="0" applyProtection="0"/>
    <xf numFmtId="0" fontId="84" fillId="0" borderId="0">
      <alignment horizontal="center"/>
    </xf>
    <xf numFmtId="0" fontId="84" fillId="0" borderId="0">
      <alignment horizontal="center" textRotation="90"/>
    </xf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9" fillId="0" borderId="48" applyNumberFormat="0" applyFill="0" applyAlignment="0" applyProtection="0"/>
    <xf numFmtId="0" fontId="90" fillId="53" borderId="0" applyNumberFormat="0" applyBorder="0" applyAlignment="0" applyProtection="0"/>
    <xf numFmtId="0" fontId="90" fillId="70" borderId="0" applyNumberFormat="0" applyBorder="0" applyAlignment="0" applyProtection="0"/>
    <xf numFmtId="0" fontId="90" fillId="53" borderId="0" applyNumberFormat="0" applyBorder="0" applyAlignment="0" applyProtection="0"/>
    <xf numFmtId="171" fontId="91" fillId="0" borderId="0"/>
    <xf numFmtId="171" fontId="16" fillId="0" borderId="0"/>
    <xf numFmtId="0" fontId="44" fillId="41" borderId="49" applyNumberFormat="0" applyFont="0" applyAlignment="0" applyProtection="0"/>
    <xf numFmtId="0" fontId="27" fillId="71" borderId="49" applyNumberFormat="0" applyAlignment="0" applyProtection="0"/>
    <xf numFmtId="0" fontId="27" fillId="71" borderId="49" applyNumberFormat="0" applyAlignment="0" applyProtection="0"/>
    <xf numFmtId="0" fontId="27" fillId="71" borderId="49" applyNumberFormat="0" applyAlignment="0" applyProtection="0"/>
    <xf numFmtId="0" fontId="27" fillId="71" borderId="49" applyNumberFormat="0" applyAlignment="0" applyProtection="0"/>
    <xf numFmtId="0" fontId="27" fillId="71" borderId="49" applyNumberFormat="0" applyAlignment="0" applyProtection="0"/>
    <xf numFmtId="0" fontId="27" fillId="71" borderId="49" applyNumberFormat="0" applyAlignment="0" applyProtection="0"/>
    <xf numFmtId="0" fontId="27" fillId="71" borderId="49" applyNumberFormat="0" applyAlignment="0" applyProtection="0"/>
    <xf numFmtId="0" fontId="27" fillId="71" borderId="49" applyNumberFormat="0" applyAlignment="0" applyProtection="0"/>
    <xf numFmtId="0" fontId="27" fillId="71" borderId="49" applyNumberForma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16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3" fillId="0" borderId="0"/>
    <xf numFmtId="173" fontId="93" fillId="0" borderId="0"/>
    <xf numFmtId="0" fontId="94" fillId="38" borderId="0">
      <alignment horizontal="left" vertical="center"/>
    </xf>
    <xf numFmtId="0" fontId="95" fillId="38" borderId="0">
      <alignment horizontal="right" vertical="center"/>
    </xf>
    <xf numFmtId="0" fontId="94" fillId="0" borderId="0">
      <alignment horizontal="right" vertical="top"/>
    </xf>
    <xf numFmtId="0" fontId="94" fillId="38" borderId="0">
      <alignment horizontal="right" vertical="top"/>
    </xf>
    <xf numFmtId="0" fontId="96" fillId="38" borderId="0">
      <alignment horizontal="center" vertical="top"/>
    </xf>
    <xf numFmtId="0" fontId="10" fillId="0" borderId="0">
      <alignment horizontal="center" vertical="center"/>
    </xf>
    <xf numFmtId="0" fontId="97" fillId="38" borderId="0">
      <alignment horizontal="center" vertical="center"/>
    </xf>
    <xf numFmtId="0" fontId="98" fillId="38" borderId="0">
      <alignment horizontal="center" vertical="center"/>
    </xf>
    <xf numFmtId="0" fontId="95" fillId="38" borderId="0">
      <alignment horizontal="right" vertical="top"/>
    </xf>
    <xf numFmtId="0" fontId="10" fillId="0" borderId="0">
      <alignment horizontal="left" vertical="top"/>
    </xf>
    <xf numFmtId="0" fontId="10" fillId="38" borderId="0">
      <alignment horizontal="left" vertical="top"/>
    </xf>
    <xf numFmtId="0" fontId="99" fillId="0" borderId="0">
      <alignment horizontal="left" vertical="center"/>
    </xf>
    <xf numFmtId="0" fontId="10" fillId="38" borderId="0">
      <alignment horizontal="left" vertical="top"/>
    </xf>
    <xf numFmtId="0" fontId="10" fillId="0" borderId="0">
      <alignment horizontal="right" vertical="top"/>
    </xf>
    <xf numFmtId="0" fontId="95" fillId="38" borderId="0">
      <alignment horizontal="left" vertical="center"/>
    </xf>
    <xf numFmtId="0" fontId="99" fillId="0" borderId="0">
      <alignment horizontal="center" vertical="center"/>
    </xf>
    <xf numFmtId="0" fontId="95" fillId="38" borderId="0">
      <alignment horizontal="left" vertical="center"/>
    </xf>
    <xf numFmtId="174" fontId="16" fillId="0" borderId="0" applyBorder="0" applyAlignment="0" applyProtection="0"/>
    <xf numFmtId="0" fontId="100" fillId="0" borderId="0" applyNumberFormat="0" applyFill="0" applyBorder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2" fillId="0" borderId="0" applyNumberFormat="0" applyFill="0" applyBorder="0" applyAlignment="0" applyProtection="0"/>
    <xf numFmtId="0" fontId="74" fillId="63" borderId="0" applyNumberFormat="0" applyBorder="0" applyAlignment="0" applyProtection="0"/>
    <xf numFmtId="0" fontId="74" fillId="63" borderId="0" applyNumberFormat="0" applyBorder="0" applyAlignment="0" applyProtection="0"/>
    <xf numFmtId="0" fontId="74" fillId="72" borderId="0" applyNumberFormat="0" applyBorder="0" applyAlignment="0" applyProtection="0"/>
    <xf numFmtId="0" fontId="74" fillId="57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75" borderId="0" applyNumberFormat="0" applyBorder="0" applyAlignment="0" applyProtection="0"/>
    <xf numFmtId="0" fontId="74" fillId="7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60" borderId="0" applyNumberFormat="0" applyBorder="0" applyAlignment="0" applyProtection="0"/>
    <xf numFmtId="0" fontId="74" fillId="76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61" borderId="0" applyNumberFormat="0" applyBorder="0" applyAlignment="0" applyProtection="0"/>
    <xf numFmtId="0" fontId="74" fillId="57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77" borderId="0" applyNumberFormat="0" applyBorder="0" applyAlignment="0" applyProtection="0"/>
    <xf numFmtId="0" fontId="74" fillId="66" borderId="0" applyNumberFormat="0" applyBorder="0" applyAlignment="0" applyProtection="0"/>
    <xf numFmtId="0" fontId="103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44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88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103" fillId="36" borderId="43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50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78" borderId="50" applyNumberFormat="0" applyAlignment="0" applyProtection="0"/>
    <xf numFmtId="0" fontId="92" fillId="38" borderId="50" applyNumberFormat="0" applyAlignment="0" applyProtection="0"/>
    <xf numFmtId="0" fontId="92" fillId="38" borderId="50" applyNumberFormat="0" applyAlignment="0" applyProtection="0"/>
    <xf numFmtId="0" fontId="92" fillId="38" borderId="50" applyNumberFormat="0" applyAlignment="0" applyProtection="0"/>
    <xf numFmtId="0" fontId="92" fillId="38" borderId="50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50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78" borderId="43" applyNumberFormat="0" applyAlignment="0" applyProtection="0"/>
    <xf numFmtId="0" fontId="77" fillId="38" borderId="43" applyNumberFormat="0" applyAlignment="0" applyProtection="0"/>
    <xf numFmtId="0" fontId="77" fillId="38" borderId="43" applyNumberFormat="0" applyAlignment="0" applyProtection="0"/>
    <xf numFmtId="0" fontId="77" fillId="38" borderId="43" applyNumberFormat="0" applyAlignment="0" applyProtection="0"/>
    <xf numFmtId="0" fontId="77" fillId="38" borderId="43" applyNumberFormat="0" applyAlignment="0" applyProtection="0"/>
    <xf numFmtId="0" fontId="77" fillId="38" borderId="43" applyNumberFormat="0" applyAlignment="0" applyProtection="0"/>
    <xf numFmtId="0" fontId="77" fillId="38" borderId="43" applyNumberFormat="0" applyAlignment="0" applyProtection="0"/>
    <xf numFmtId="0" fontId="77" fillId="38" borderId="43" applyNumberFormat="0" applyAlignment="0" applyProtection="0"/>
    <xf numFmtId="0" fontId="77" fillId="38" borderId="43" applyNumberFormat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111" fillId="0" borderId="52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112" fillId="0" borderId="46" applyNumberFormat="0" applyFill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113" fillId="0" borderId="5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1" applyNumberFormat="0" applyFill="0" applyAlignment="0" applyProtection="0"/>
    <xf numFmtId="0" fontId="101" fillId="0" borderId="54" applyNumberFormat="0" applyFill="0" applyAlignment="0" applyProtection="0"/>
    <xf numFmtId="0" fontId="101" fillId="0" borderId="54" applyNumberFormat="0" applyFill="0" applyAlignment="0" applyProtection="0"/>
    <xf numFmtId="0" fontId="101" fillId="0" borderId="54" applyNumberFormat="0" applyFill="0" applyAlignment="0" applyProtection="0"/>
    <xf numFmtId="0" fontId="101" fillId="0" borderId="54" applyNumberFormat="0" applyFill="0" applyAlignment="0" applyProtection="0"/>
    <xf numFmtId="0" fontId="78" fillId="68" borderId="44" applyNumberFormat="0" applyAlignment="0" applyProtection="0"/>
    <xf numFmtId="0" fontId="78" fillId="68" borderId="44" applyNumberFormat="0" applyAlignment="0" applyProtection="0"/>
    <xf numFmtId="0" fontId="78" fillId="79" borderId="44" applyNumberFormat="0" applyAlignment="0" applyProtection="0"/>
    <xf numFmtId="0" fontId="78" fillId="68" borderId="44" applyNumberFormat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80" borderId="0" applyNumberFormat="0" applyBorder="0" applyAlignment="0" applyProtection="0"/>
    <xf numFmtId="0" fontId="90" fillId="53" borderId="0" applyNumberFormat="0" applyBorder="0" applyAlignment="0" applyProtection="0"/>
    <xf numFmtId="0" fontId="116" fillId="29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Fill="0" applyProtection="0"/>
    <xf numFmtId="0" fontId="27" fillId="0" borderId="0"/>
    <xf numFmtId="0" fontId="27" fillId="0" borderId="0" applyFill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4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4" fillId="0" borderId="0"/>
    <xf numFmtId="0" fontId="27" fillId="0" borderId="0" applyFill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 applyFill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7" fillId="0" borderId="0" applyFill="0" applyProtection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 applyFill="0" applyProtection="0"/>
    <xf numFmtId="0" fontId="27" fillId="0" borderId="0" applyFill="0" applyProtection="0"/>
    <xf numFmtId="0" fontId="16" fillId="0" borderId="0"/>
    <xf numFmtId="0" fontId="44" fillId="0" borderId="0"/>
    <xf numFmtId="0" fontId="27" fillId="0" borderId="0" applyFill="0" applyProtection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73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8" fillId="0" borderId="0"/>
    <xf numFmtId="0" fontId="18" fillId="0" borderId="0"/>
    <xf numFmtId="0" fontId="44" fillId="0" borderId="0"/>
    <xf numFmtId="0" fontId="1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Fill="0" applyProtection="0"/>
    <xf numFmtId="0" fontId="44" fillId="0" borderId="0"/>
    <xf numFmtId="0" fontId="27" fillId="0" borderId="0" applyFill="0" applyProtection="0"/>
    <xf numFmtId="0" fontId="27" fillId="0" borderId="0" applyFill="0" applyProtection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7" fillId="0" borderId="0" applyFill="0" applyProtection="0"/>
    <xf numFmtId="0" fontId="1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4" fillId="0" borderId="0"/>
    <xf numFmtId="0" fontId="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6" fillId="0" borderId="0"/>
    <xf numFmtId="0" fontId="44" fillId="0" borderId="0"/>
    <xf numFmtId="0" fontId="120" fillId="0" borderId="0"/>
    <xf numFmtId="0" fontId="44" fillId="0" borderId="0"/>
    <xf numFmtId="0" fontId="12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27" fillId="0" borderId="0" applyFill="0" applyProtection="0"/>
    <xf numFmtId="0" fontId="27" fillId="0" borderId="0" applyFill="0" applyProtection="0"/>
    <xf numFmtId="0" fontId="2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44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44" fillId="0" borderId="0"/>
    <xf numFmtId="17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27" fillId="0" borderId="0"/>
    <xf numFmtId="0" fontId="16" fillId="0" borderId="0"/>
    <xf numFmtId="0" fontId="16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8" fillId="0" borderId="0"/>
    <xf numFmtId="0" fontId="27" fillId="0" borderId="0"/>
    <xf numFmtId="0" fontId="27" fillId="0" borderId="0"/>
    <xf numFmtId="0" fontId="27" fillId="0" borderId="0"/>
    <xf numFmtId="0" fontId="16" fillId="0" borderId="0" applyNumberFormat="0" applyFont="0" applyFill="0" applyBorder="0" applyAlignment="0" applyProtection="0">
      <alignment vertical="top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4" fillId="0" borderId="0"/>
    <xf numFmtId="0" fontId="1" fillId="0" borderId="0"/>
    <xf numFmtId="0" fontId="1" fillId="0" borderId="0"/>
    <xf numFmtId="0" fontId="122" fillId="0" borderId="0"/>
    <xf numFmtId="0" fontId="4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 applyFill="0" applyProtection="0"/>
    <xf numFmtId="0" fontId="124" fillId="0" borderId="0"/>
    <xf numFmtId="0" fontId="124" fillId="0" borderId="0"/>
    <xf numFmtId="0" fontId="125" fillId="0" borderId="0"/>
    <xf numFmtId="0" fontId="27" fillId="0" borderId="0" applyFill="0" applyProtection="0"/>
    <xf numFmtId="0" fontId="27" fillId="0" borderId="0" applyFill="0" applyProtection="0"/>
    <xf numFmtId="0" fontId="1" fillId="0" borderId="0"/>
    <xf numFmtId="0" fontId="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126" fillId="0" borderId="0"/>
    <xf numFmtId="0" fontId="126" fillId="0" borderId="0"/>
    <xf numFmtId="0" fontId="27" fillId="0" borderId="0" applyFill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6" fillId="0" borderId="0"/>
    <xf numFmtId="0" fontId="1" fillId="0" borderId="0"/>
    <xf numFmtId="0" fontId="27" fillId="0" borderId="0" applyFill="0" applyProtection="0"/>
    <xf numFmtId="0" fontId="1" fillId="0" borderId="0"/>
    <xf numFmtId="0" fontId="1" fillId="0" borderId="0"/>
    <xf numFmtId="0" fontId="27" fillId="0" borderId="0" applyFill="0" applyProtection="0"/>
    <xf numFmtId="0" fontId="122" fillId="0" borderId="0"/>
    <xf numFmtId="0" fontId="27" fillId="0" borderId="0" applyFill="0" applyProtection="0"/>
    <xf numFmtId="0" fontId="117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22" fillId="0" borderId="0"/>
    <xf numFmtId="0" fontId="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1" fillId="0" borderId="0"/>
    <xf numFmtId="0" fontId="1" fillId="0" borderId="0"/>
    <xf numFmtId="0" fontId="124" fillId="0" borderId="0"/>
    <xf numFmtId="0" fontId="27" fillId="0" borderId="0" applyFill="0" applyProtection="0"/>
    <xf numFmtId="0" fontId="27" fillId="0" borderId="0" applyFill="0" applyProtection="0"/>
    <xf numFmtId="0" fontId="1" fillId="0" borderId="0"/>
    <xf numFmtId="0" fontId="1" fillId="0" borderId="0"/>
    <xf numFmtId="0" fontId="27" fillId="0" borderId="0" applyFill="0" applyProtection="0"/>
    <xf numFmtId="0" fontId="122" fillId="0" borderId="0"/>
    <xf numFmtId="0" fontId="127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27" fillId="0" borderId="0"/>
    <xf numFmtId="0" fontId="123" fillId="0" borderId="0"/>
    <xf numFmtId="0" fontId="18" fillId="0" borderId="0"/>
    <xf numFmtId="171" fontId="128" fillId="0" borderId="0" applyNumberFormat="0" applyFill="0" applyBorder="0" applyProtection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23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22" fillId="0" borderId="0"/>
    <xf numFmtId="0" fontId="44" fillId="0" borderId="0"/>
    <xf numFmtId="0" fontId="27" fillId="0" borderId="0"/>
    <xf numFmtId="0" fontId="27" fillId="0" borderId="0" applyFill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22" fillId="0" borderId="0"/>
    <xf numFmtId="0" fontId="16" fillId="0" borderId="0"/>
    <xf numFmtId="0" fontId="1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 applyFill="0" applyProtection="0"/>
    <xf numFmtId="0" fontId="1" fillId="0" borderId="0"/>
    <xf numFmtId="0" fontId="1" fillId="0" borderId="0"/>
    <xf numFmtId="0" fontId="122" fillId="0" borderId="0"/>
    <xf numFmtId="0" fontId="122" fillId="0" borderId="0"/>
    <xf numFmtId="0" fontId="117" fillId="0" borderId="0"/>
    <xf numFmtId="0" fontId="122" fillId="0" borderId="0"/>
    <xf numFmtId="0" fontId="18" fillId="0" borderId="0"/>
    <xf numFmtId="0" fontId="117" fillId="0" borderId="0"/>
    <xf numFmtId="0" fontId="117" fillId="0" borderId="0"/>
    <xf numFmtId="0" fontId="27" fillId="0" borderId="0" applyFill="0" applyProtection="0"/>
    <xf numFmtId="0" fontId="117" fillId="0" borderId="0"/>
    <xf numFmtId="0" fontId="122" fillId="0" borderId="0"/>
    <xf numFmtId="0" fontId="1" fillId="0" borderId="0"/>
    <xf numFmtId="0" fontId="1" fillId="0" borderId="0"/>
    <xf numFmtId="0" fontId="27" fillId="0" borderId="0" applyFill="0" applyProtection="0"/>
    <xf numFmtId="0" fontId="27" fillId="0" borderId="0" applyFill="0" applyProtection="0"/>
    <xf numFmtId="0" fontId="130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18" fillId="0" borderId="0"/>
    <xf numFmtId="0" fontId="16" fillId="0" borderId="0"/>
    <xf numFmtId="0" fontId="124" fillId="0" borderId="0"/>
    <xf numFmtId="0" fontId="16" fillId="0" borderId="0"/>
    <xf numFmtId="0" fontId="16" fillId="0" borderId="0"/>
    <xf numFmtId="0" fontId="27" fillId="0" borderId="0" applyFill="0" applyProtection="0"/>
    <xf numFmtId="0" fontId="16" fillId="0" borderId="0"/>
    <xf numFmtId="0" fontId="44" fillId="0" borderId="0"/>
    <xf numFmtId="0" fontId="16" fillId="0" borderId="0"/>
    <xf numFmtId="0" fontId="27" fillId="0" borderId="0" applyFill="0" applyProtection="0"/>
    <xf numFmtId="0" fontId="27" fillId="0" borderId="0" applyFill="0" applyProtection="0"/>
    <xf numFmtId="0" fontId="27" fillId="0" borderId="0" applyFill="0" applyProtection="0"/>
    <xf numFmtId="0" fontId="128" fillId="0" borderId="0" applyNumberFormat="0" applyFill="0" applyBorder="0" applyProtection="0">
      <alignment vertical="top"/>
    </xf>
    <xf numFmtId="0" fontId="128" fillId="0" borderId="0" applyNumberFormat="0" applyFill="0" applyBorder="0" applyProtection="0">
      <alignment vertical="top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2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6" fillId="0" borderId="0"/>
    <xf numFmtId="0" fontId="44" fillId="0" borderId="0"/>
    <xf numFmtId="0" fontId="44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27" fillId="0" borderId="0" applyFill="0" applyProtection="0"/>
    <xf numFmtId="0" fontId="27" fillId="0" borderId="0" applyFill="0" applyProtection="0"/>
    <xf numFmtId="0" fontId="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171" fontId="44" fillId="0" borderId="0"/>
    <xf numFmtId="171" fontId="44" fillId="0" borderId="0"/>
    <xf numFmtId="0" fontId="27" fillId="0" borderId="0"/>
    <xf numFmtId="0" fontId="126" fillId="0" borderId="0"/>
    <xf numFmtId="0" fontId="126" fillId="0" borderId="0"/>
    <xf numFmtId="0" fontId="44" fillId="0" borderId="0"/>
    <xf numFmtId="0" fontId="27" fillId="0" borderId="0" applyFill="0" applyProtection="0"/>
    <xf numFmtId="0" fontId="118" fillId="0" borderId="0"/>
    <xf numFmtId="0" fontId="1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 applyFill="0" applyProtection="0"/>
    <xf numFmtId="0" fontId="27" fillId="0" borderId="0" applyFill="0" applyProtection="0"/>
    <xf numFmtId="0" fontId="44" fillId="0" borderId="0"/>
    <xf numFmtId="0" fontId="16" fillId="0" borderId="0"/>
    <xf numFmtId="0" fontId="16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4" fillId="0" borderId="0"/>
    <xf numFmtId="0" fontId="16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6" fillId="32" borderId="0" applyNumberFormat="0" applyBorder="0" applyAlignment="0" applyProtection="0"/>
    <xf numFmtId="0" fontId="70" fillId="28" borderId="0" applyNumberFormat="0" applyBorder="0" applyAlignment="0" applyProtection="0"/>
    <xf numFmtId="0" fontId="76" fillId="32" borderId="0" applyNumberFormat="0" applyBorder="0" applyAlignment="0" applyProtection="0"/>
    <xf numFmtId="0" fontId="76" fillId="39" borderId="0" applyNumberFormat="0" applyBorder="0" applyAlignment="0" applyProtection="0"/>
    <xf numFmtId="0" fontId="131" fillId="32" borderId="0" applyNumberFormat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4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81" borderId="49" applyNumberFormat="0" applyFont="0" applyAlignment="0" applyProtection="0"/>
    <xf numFmtId="0" fontId="44" fillId="41" borderId="49" applyNumberFormat="0" applyFont="0" applyAlignment="0" applyProtection="0"/>
    <xf numFmtId="0" fontId="1" fillId="30" borderId="41" applyNumberFormat="0" applyFont="0" applyAlignment="0" applyProtection="0"/>
    <xf numFmtId="0" fontId="1" fillId="30" borderId="41" applyNumberFormat="0" applyFont="0" applyAlignment="0" applyProtection="0"/>
    <xf numFmtId="0" fontId="27" fillId="41" borderId="49" applyNumberFormat="0" applyFont="0" applyAlignment="0" applyProtection="0"/>
    <xf numFmtId="0" fontId="27" fillId="41" borderId="49" applyNumberFormat="0" applyFont="0" applyAlignment="0" applyProtection="0"/>
    <xf numFmtId="0" fontId="27" fillId="41" borderId="49" applyNumberFormat="0" applyFont="0" applyAlignment="0" applyProtection="0"/>
    <xf numFmtId="0" fontId="27" fillId="41" borderId="49" applyNumberFormat="0" applyFont="0" applyAlignment="0" applyProtection="0"/>
    <xf numFmtId="0" fontId="27" fillId="41" borderId="49" applyNumberFormat="0" applyFont="0" applyAlignment="0" applyProtection="0"/>
    <xf numFmtId="0" fontId="27" fillId="41" borderId="49" applyNumberFormat="0" applyFont="0" applyAlignment="0" applyProtection="0"/>
    <xf numFmtId="0" fontId="27" fillId="41" borderId="49" applyNumberFormat="0" applyFont="0" applyAlignment="0" applyProtection="0"/>
    <xf numFmtId="0" fontId="27" fillId="41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71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77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7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9" fontId="118" fillId="0" borderId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9" fontId="118" fillId="0" borderId="0" applyFill="0" applyBorder="0" applyAlignment="0" applyProtection="0"/>
    <xf numFmtId="174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79" fontId="118" fillId="0" borderId="0" applyFill="0" applyBorder="0" applyAlignment="0" applyProtection="0"/>
    <xf numFmtId="17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179" fontId="118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9" fontId="44" fillId="0" borderId="0" applyFill="0" applyBorder="0" applyAlignment="0" applyProtection="0"/>
    <xf numFmtId="164" fontId="1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2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74" fontId="13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18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2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73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40" borderId="0" applyNumberFormat="0" applyBorder="0" applyAlignment="0" applyProtection="0"/>
    <xf numFmtId="0" fontId="83" fillId="33" borderId="0" applyNumberFormat="0" applyBorder="0" applyAlignment="0" applyProtection="0"/>
  </cellStyleXfs>
  <cellXfs count="73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1" applyFont="1"/>
    <xf numFmtId="0" fontId="4" fillId="2" borderId="0" xfId="0" applyFont="1" applyFill="1" applyAlignment="1">
      <alignment horizontal="center" vertical="center" wrapText="1"/>
    </xf>
    <xf numFmtId="0" fontId="3" fillId="2" borderId="0" xfId="1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3" fontId="3" fillId="0" borderId="1" xfId="1" applyNumberFormat="1" applyFont="1" applyFill="1" applyBorder="1"/>
    <xf numFmtId="3" fontId="3" fillId="0" borderId="1" xfId="1" applyNumberFormat="1" applyFont="1" applyBorder="1"/>
    <xf numFmtId="3" fontId="7" fillId="2" borderId="1" xfId="0" applyNumberFormat="1" applyFont="1" applyFill="1" applyBorder="1" applyAlignment="1" applyProtection="1">
      <alignment horizontal="center" vertical="center" wrapText="1"/>
    </xf>
    <xf numFmtId="3" fontId="6" fillId="2" borderId="1" xfId="0" quotePrefix="1" applyNumberFormat="1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3" fontId="14" fillId="2" borderId="1" xfId="0" applyNumberFormat="1" applyFont="1" applyFill="1" applyBorder="1"/>
    <xf numFmtId="0" fontId="6" fillId="2" borderId="1" xfId="0" applyFont="1" applyFill="1" applyBorder="1" applyAlignment="1" applyProtection="1">
      <alignment horizontal="center" vertical="center"/>
    </xf>
    <xf numFmtId="49" fontId="6" fillId="2" borderId="1" xfId="0" quotePrefix="1" applyNumberFormat="1" applyFont="1" applyFill="1" applyBorder="1" applyAlignment="1" applyProtection="1">
      <alignment horizontal="left" vertical="center" wrapText="1"/>
    </xf>
    <xf numFmtId="49" fontId="3" fillId="2" borderId="1" xfId="0" quotePrefix="1" applyNumberFormat="1" applyFont="1" applyFill="1" applyBorder="1" applyAlignment="1">
      <alignment horizontal="left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3" fontId="6" fillId="2" borderId="1" xfId="0" quotePrefix="1" applyNumberFormat="1" applyFont="1" applyFill="1" applyBorder="1" applyAlignment="1" applyProtection="1">
      <alignment horizontal="center" vertical="center" wrapText="1"/>
    </xf>
    <xf numFmtId="3" fontId="5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center" vertical="center" wrapText="1"/>
    </xf>
    <xf numFmtId="49" fontId="3" fillId="2" borderId="1" xfId="0" quotePrefix="1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49" fontId="5" fillId="2" borderId="1" xfId="0" quotePrefix="1" applyNumberFormat="1" applyFont="1" applyFill="1" applyBorder="1" applyAlignment="1" applyProtection="1">
      <alignment horizontal="left" vertical="center" wrapText="1"/>
    </xf>
    <xf numFmtId="0" fontId="3" fillId="0" borderId="0" xfId="1" applyFont="1" applyFill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left" vertical="center" wrapText="1"/>
    </xf>
    <xf numFmtId="3" fontId="6" fillId="2" borderId="1" xfId="0" applyNumberFormat="1" applyFont="1" applyFill="1" applyBorder="1" applyAlignment="1" applyProtection="1">
      <alignment horizontal="center" vertical="center"/>
    </xf>
    <xf numFmtId="2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quotePrefix="1" applyNumberFormat="1" applyFont="1" applyFill="1" applyBorder="1" applyAlignment="1" applyProtection="1">
      <alignment horizontal="left" vertical="center" wrapText="1"/>
    </xf>
    <xf numFmtId="0" fontId="11" fillId="0" borderId="0" xfId="1" applyFont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 vertical="center"/>
    </xf>
    <xf numFmtId="3" fontId="21" fillId="7" borderId="1" xfId="6" applyNumberFormat="1" applyFont="1" applyFill="1" applyBorder="1" applyAlignment="1">
      <alignment horizontal="center" vertical="center"/>
    </xf>
    <xf numFmtId="3" fontId="22" fillId="7" borderId="1" xfId="6" applyNumberFormat="1" applyFont="1" applyFill="1" applyBorder="1"/>
    <xf numFmtId="0" fontId="26" fillId="2" borderId="1" xfId="9" applyNumberFormat="1" applyFont="1" applyFill="1" applyBorder="1" applyAlignment="1">
      <alignment horizontal="center" vertical="center" wrapText="1"/>
    </xf>
    <xf numFmtId="0" fontId="26" fillId="2" borderId="1" xfId="11" applyNumberFormat="1" applyFont="1" applyFill="1" applyBorder="1" applyAlignment="1">
      <alignment horizontal="center" vertical="center" wrapText="1"/>
    </xf>
    <xf numFmtId="3" fontId="25" fillId="2" borderId="1" xfId="12" quotePrefix="1" applyNumberFormat="1" applyFont="1" applyFill="1" applyBorder="1" applyAlignment="1">
      <alignment vertical="center" wrapText="1"/>
    </xf>
    <xf numFmtId="3" fontId="26" fillId="2" borderId="1" xfId="9" applyNumberFormat="1" applyFont="1" applyFill="1" applyBorder="1" applyAlignment="1">
      <alignment horizontal="center" vertical="center" wrapText="1"/>
    </xf>
    <xf numFmtId="0" fontId="26" fillId="2" borderId="1" xfId="13" applyNumberFormat="1" applyFont="1" applyFill="1" applyBorder="1" applyAlignment="1">
      <alignment horizontal="center" vertical="center" wrapText="1"/>
    </xf>
    <xf numFmtId="3" fontId="26" fillId="2" borderId="1" xfId="11" applyNumberFormat="1" applyFont="1" applyFill="1" applyBorder="1" applyAlignment="1">
      <alignment horizontal="center" vertical="center" wrapText="1"/>
    </xf>
    <xf numFmtId="0" fontId="29" fillId="2" borderId="1" xfId="3" applyFont="1" applyFill="1" applyBorder="1" applyAlignment="1" applyProtection="1">
      <alignment horizontal="center" vertical="center"/>
    </xf>
    <xf numFmtId="0" fontId="29" fillId="2" borderId="1" xfId="9" applyFont="1" applyFill="1" applyBorder="1" applyAlignment="1" applyProtection="1">
      <alignment horizontal="center" vertical="center" wrapText="1"/>
    </xf>
    <xf numFmtId="49" fontId="26" fillId="2" borderId="1" xfId="15" quotePrefix="1" applyNumberFormat="1" applyFont="1" applyFill="1" applyBorder="1" applyAlignment="1">
      <alignment horizontal="left" vertical="center" wrapText="1"/>
    </xf>
    <xf numFmtId="0" fontId="28" fillId="0" borderId="0" xfId="0" applyFont="1"/>
    <xf numFmtId="3" fontId="21" fillId="0" borderId="1" xfId="6" applyNumberFormat="1" applyFont="1" applyFill="1" applyBorder="1" applyAlignment="1">
      <alignment horizontal="center"/>
    </xf>
    <xf numFmtId="1" fontId="20" fillId="0" borderId="1" xfId="5" applyNumberFormat="1" applyFont="1" applyFill="1" applyBorder="1" applyAlignment="1">
      <alignment horizontal="center"/>
    </xf>
    <xf numFmtId="0" fontId="22" fillId="0" borderId="1" xfId="5" applyFont="1" applyFill="1" applyBorder="1" applyAlignment="1">
      <alignment horizontal="left" wrapText="1"/>
    </xf>
    <xf numFmtId="0" fontId="23" fillId="0" borderId="1" xfId="5" applyFont="1" applyFill="1" applyBorder="1" applyAlignment="1">
      <alignment horizontal="left" wrapText="1"/>
    </xf>
    <xf numFmtId="0" fontId="25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vertical="center"/>
    </xf>
    <xf numFmtId="3" fontId="24" fillId="0" borderId="6" xfId="0" applyNumberFormat="1" applyFont="1" applyBorder="1" applyAlignment="1">
      <alignment horizontal="center" vertical="center"/>
    </xf>
    <xf numFmtId="165" fontId="24" fillId="0" borderId="6" xfId="0" applyNumberFormat="1" applyFont="1" applyBorder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6" xfId="0" applyFont="1" applyFill="1" applyBorder="1" applyAlignment="1">
      <alignment vertical="center"/>
    </xf>
    <xf numFmtId="3" fontId="25" fillId="2" borderId="6" xfId="0" applyNumberFormat="1" applyFont="1" applyFill="1" applyBorder="1" applyAlignment="1">
      <alignment vertical="center"/>
    </xf>
    <xf numFmtId="165" fontId="25" fillId="0" borderId="6" xfId="0" applyNumberFormat="1" applyFont="1" applyBorder="1" applyAlignment="1">
      <alignment vertical="center"/>
    </xf>
    <xf numFmtId="3" fontId="25" fillId="0" borderId="6" xfId="0" applyNumberFormat="1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3" fontId="24" fillId="5" borderId="6" xfId="0" applyNumberFormat="1" applyFont="1" applyFill="1" applyBorder="1" applyAlignment="1">
      <alignment vertical="center"/>
    </xf>
    <xf numFmtId="49" fontId="33" fillId="2" borderId="1" xfId="0" quotePrefix="1" applyNumberFormat="1" applyFont="1" applyFill="1" applyBorder="1" applyAlignment="1" applyProtection="1">
      <alignment horizontal="left" vertical="center" wrapText="1"/>
    </xf>
    <xf numFmtId="3" fontId="26" fillId="2" borderId="8" xfId="9" applyNumberFormat="1" applyFont="1" applyFill="1" applyBorder="1" applyAlignment="1">
      <alignment horizontal="center" vertical="center" wrapText="1"/>
    </xf>
    <xf numFmtId="49" fontId="26" fillId="6" borderId="5" xfId="9" applyNumberFormat="1" applyFont="1" applyFill="1" applyBorder="1" applyAlignment="1">
      <alignment vertical="center" wrapText="1"/>
    </xf>
    <xf numFmtId="49" fontId="26" fillId="2" borderId="9" xfId="9" applyNumberFormat="1" applyFont="1" applyFill="1" applyBorder="1" applyAlignment="1">
      <alignment vertical="center" wrapText="1"/>
    </xf>
    <xf numFmtId="49" fontId="26" fillId="2" borderId="9" xfId="9" quotePrefix="1" applyNumberFormat="1" applyFont="1" applyFill="1" applyBorder="1" applyAlignment="1">
      <alignment vertical="center" wrapText="1"/>
    </xf>
    <xf numFmtId="49" fontId="26" fillId="6" borderId="9" xfId="9" quotePrefix="1" applyNumberFormat="1" applyFont="1" applyFill="1" applyBorder="1" applyAlignment="1">
      <alignment vertical="center" wrapText="1"/>
    </xf>
    <xf numFmtId="3" fontId="26" fillId="2" borderId="9" xfId="9" quotePrefix="1" applyNumberFormat="1" applyFont="1" applyFill="1" applyBorder="1" applyAlignment="1">
      <alignment vertical="center" wrapText="1"/>
    </xf>
    <xf numFmtId="3" fontId="26" fillId="6" borderId="9" xfId="9" quotePrefix="1" applyNumberFormat="1" applyFont="1" applyFill="1" applyBorder="1" applyAlignment="1">
      <alignment vertical="center" wrapText="1"/>
    </xf>
    <xf numFmtId="0" fontId="25" fillId="2" borderId="9" xfId="9" applyFont="1" applyFill="1" applyBorder="1" applyAlignment="1">
      <alignment horizontal="left" vertical="center" wrapText="1"/>
    </xf>
    <xf numFmtId="49" fontId="26" fillId="6" borderId="9" xfId="9" applyNumberFormat="1" applyFont="1" applyFill="1" applyBorder="1" applyAlignment="1">
      <alignment vertical="center" wrapText="1"/>
    </xf>
    <xf numFmtId="49" fontId="26" fillId="2" borderId="9" xfId="15" quotePrefix="1" applyNumberFormat="1" applyFont="1" applyFill="1" applyBorder="1" applyAlignment="1">
      <alignment horizontal="left" vertical="center" wrapText="1"/>
    </xf>
    <xf numFmtId="0" fontId="1" fillId="2" borderId="0" xfId="9" applyFill="1"/>
    <xf numFmtId="3" fontId="1" fillId="2" borderId="0" xfId="9" applyNumberFormat="1" applyFill="1"/>
    <xf numFmtId="3" fontId="19" fillId="2" borderId="0" xfId="9" applyNumberFormat="1" applyFont="1" applyFill="1" applyAlignment="1">
      <alignment horizontal="center" vertical="center"/>
    </xf>
    <xf numFmtId="0" fontId="24" fillId="2" borderId="0" xfId="9" applyFont="1" applyFill="1" applyAlignment="1">
      <alignment horizontal="center"/>
    </xf>
    <xf numFmtId="0" fontId="24" fillId="2" borderId="0" xfId="9" applyFont="1" applyFill="1"/>
    <xf numFmtId="3" fontId="24" fillId="2" borderId="4" xfId="9" applyNumberFormat="1" applyFont="1" applyFill="1" applyBorder="1" applyAlignment="1">
      <alignment vertical="center" wrapText="1"/>
    </xf>
    <xf numFmtId="3" fontId="24" fillId="2" borderId="0" xfId="9" applyNumberFormat="1" applyFont="1" applyFill="1"/>
    <xf numFmtId="3" fontId="24" fillId="2" borderId="0" xfId="9" applyNumberFormat="1" applyFont="1" applyFill="1" applyAlignment="1">
      <alignment horizontal="center" vertical="center"/>
    </xf>
    <xf numFmtId="3" fontId="39" fillId="2" borderId="1" xfId="9" applyNumberFormat="1" applyFont="1" applyFill="1" applyBorder="1" applyAlignment="1">
      <alignment horizontal="center" vertical="center" wrapText="1"/>
    </xf>
    <xf numFmtId="167" fontId="17" fillId="2" borderId="1" xfId="9" applyNumberFormat="1" applyFont="1" applyFill="1" applyBorder="1" applyAlignment="1">
      <alignment horizontal="center" vertical="center" wrapText="1"/>
    </xf>
    <xf numFmtId="167" fontId="17" fillId="4" borderId="1" xfId="9" applyNumberFormat="1" applyFont="1" applyFill="1" applyBorder="1" applyAlignment="1">
      <alignment horizontal="center" vertical="center" wrapText="1"/>
    </xf>
    <xf numFmtId="3" fontId="29" fillId="6" borderId="1" xfId="9" applyNumberFormat="1" applyFont="1" applyFill="1" applyBorder="1" applyAlignment="1" applyProtection="1">
      <alignment wrapText="1"/>
    </xf>
    <xf numFmtId="168" fontId="29" fillId="2" borderId="13" xfId="9" applyNumberFormat="1" applyFont="1" applyFill="1" applyBorder="1" applyAlignment="1" applyProtection="1">
      <alignment vertical="center" wrapText="1"/>
    </xf>
    <xf numFmtId="3" fontId="26" fillId="2" borderId="15" xfId="9" applyNumberFormat="1" applyFont="1" applyFill="1" applyBorder="1" applyAlignment="1">
      <alignment horizontal="center" vertical="center" wrapText="1"/>
    </xf>
    <xf numFmtId="0" fontId="26" fillId="2" borderId="14" xfId="9" applyNumberFormat="1" applyFont="1" applyFill="1" applyBorder="1" applyAlignment="1">
      <alignment horizontal="center" vertical="center" wrapText="1"/>
    </xf>
    <xf numFmtId="3" fontId="29" fillId="2" borderId="14" xfId="14" applyNumberFormat="1" applyFont="1" applyFill="1" applyBorder="1" applyAlignment="1" applyProtection="1">
      <alignment vertical="center" wrapText="1"/>
    </xf>
    <xf numFmtId="3" fontId="25" fillId="2" borderId="3" xfId="16" applyNumberFormat="1" applyFont="1" applyFill="1" applyBorder="1" applyAlignment="1">
      <alignment horizontal="center" vertical="center"/>
    </xf>
    <xf numFmtId="3" fontId="29" fillId="2" borderId="15" xfId="14" applyNumberFormat="1" applyFont="1" applyFill="1" applyBorder="1" applyAlignment="1" applyProtection="1">
      <alignment horizontal="center" vertical="center"/>
    </xf>
    <xf numFmtId="0" fontId="29" fillId="2" borderId="14" xfId="9" applyFont="1" applyFill="1" applyBorder="1" applyAlignment="1" applyProtection="1">
      <alignment horizontal="center" vertical="center"/>
    </xf>
    <xf numFmtId="0" fontId="29" fillId="2" borderId="14" xfId="9" applyFont="1" applyFill="1" applyBorder="1" applyAlignment="1" applyProtection="1">
      <alignment wrapText="1"/>
    </xf>
    <xf numFmtId="0" fontId="29" fillId="2" borderId="15" xfId="9" applyFont="1" applyFill="1" applyBorder="1" applyAlignment="1" applyProtection="1">
      <alignment horizontal="left" wrapText="1"/>
    </xf>
    <xf numFmtId="3" fontId="26" fillId="2" borderId="14" xfId="11" applyNumberFormat="1" applyFont="1" applyFill="1" applyBorder="1" applyAlignment="1">
      <alignment horizontal="center" vertical="center" wrapText="1"/>
    </xf>
    <xf numFmtId="0" fontId="29" fillId="2" borderId="14" xfId="9" applyFont="1" applyFill="1" applyBorder="1" applyAlignment="1" applyProtection="1">
      <alignment horizontal="center" vertical="center" wrapText="1"/>
    </xf>
    <xf numFmtId="3" fontId="26" fillId="2" borderId="8" xfId="11" applyNumberFormat="1" applyFont="1" applyFill="1" applyBorder="1" applyAlignment="1">
      <alignment horizontal="center" vertical="center" wrapText="1"/>
    </xf>
    <xf numFmtId="3" fontId="24" fillId="11" borderId="1" xfId="16" applyNumberFormat="1" applyFont="1" applyFill="1" applyBorder="1" applyAlignment="1">
      <alignment horizontal="center" vertical="center"/>
    </xf>
    <xf numFmtId="3" fontId="24" fillId="11" borderId="1" xfId="9" applyNumberFormat="1" applyFont="1" applyFill="1" applyBorder="1" applyAlignment="1">
      <alignment horizontal="center" vertical="center"/>
    </xf>
    <xf numFmtId="0" fontId="40" fillId="2" borderId="0" xfId="9" applyFont="1" applyFill="1"/>
    <xf numFmtId="0" fontId="1" fillId="2" borderId="0" xfId="9" applyFill="1" applyAlignment="1">
      <alignment horizontal="center"/>
    </xf>
    <xf numFmtId="3" fontId="24" fillId="2" borderId="0" xfId="16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24" fillId="0" borderId="0" xfId="0" applyFont="1" applyFill="1"/>
    <xf numFmtId="3" fontId="41" fillId="0" borderId="1" xfId="0" applyNumberFormat="1" applyFont="1" applyFill="1" applyBorder="1" applyAlignment="1">
      <alignment horizontal="center" vertical="center" wrapText="1"/>
    </xf>
    <xf numFmtId="3" fontId="41" fillId="1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/>
    <xf numFmtId="0" fontId="26" fillId="2" borderId="1" xfId="0" applyFont="1" applyFill="1" applyBorder="1" applyAlignment="1">
      <alignment horizontal="center" vertical="center"/>
    </xf>
    <xf numFmtId="0" fontId="26" fillId="2" borderId="1" xfId="0" applyNumberFormat="1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left" vertical="center" wrapText="1"/>
    </xf>
    <xf numFmtId="3" fontId="15" fillId="2" borderId="1" xfId="0" applyNumberFormat="1" applyFont="1" applyFill="1" applyBorder="1" applyAlignment="1">
      <alignment horizontal="center" vertical="center"/>
    </xf>
    <xf numFmtId="168" fontId="15" fillId="2" borderId="1" xfId="0" applyNumberFormat="1" applyFont="1" applyFill="1" applyBorder="1" applyAlignment="1">
      <alignment horizontal="right" vertical="center"/>
    </xf>
    <xf numFmtId="3" fontId="15" fillId="2" borderId="1" xfId="0" applyNumberFormat="1" applyFont="1" applyFill="1" applyBorder="1" applyAlignment="1">
      <alignment horizontal="right" vertical="center"/>
    </xf>
    <xf numFmtId="0" fontId="25" fillId="2" borderId="0" xfId="0" applyFont="1" applyFill="1"/>
    <xf numFmtId="0" fontId="26" fillId="2" borderId="0" xfId="0" applyFont="1" applyFill="1"/>
    <xf numFmtId="1" fontId="26" fillId="2" borderId="1" xfId="0" applyNumberFormat="1" applyFont="1" applyFill="1" applyBorder="1" applyAlignment="1">
      <alignment horizontal="center" vertical="center"/>
    </xf>
    <xf numFmtId="2" fontId="26" fillId="2" borderId="1" xfId="0" applyNumberFormat="1" applyFont="1" applyFill="1" applyBorder="1" applyAlignment="1">
      <alignment horizontal="left" vertical="center" wrapText="1" indent="1"/>
    </xf>
    <xf numFmtId="0" fontId="26" fillId="13" borderId="1" xfId="0" applyFont="1" applyFill="1" applyBorder="1" applyAlignment="1">
      <alignment horizontal="center" vertical="center"/>
    </xf>
    <xf numFmtId="0" fontId="26" fillId="13" borderId="1" xfId="0" applyNumberFormat="1" applyFont="1" applyFill="1" applyBorder="1" applyAlignment="1">
      <alignment horizontal="center" vertical="center"/>
    </xf>
    <xf numFmtId="1" fontId="26" fillId="13" borderId="1" xfId="0" applyNumberFormat="1" applyFont="1" applyFill="1" applyBorder="1" applyAlignment="1">
      <alignment horizontal="left" vertical="center" wrapText="1"/>
    </xf>
    <xf numFmtId="3" fontId="15" fillId="13" borderId="1" xfId="0" applyNumberFormat="1" applyFont="1" applyFill="1" applyBorder="1" applyAlignment="1">
      <alignment horizontal="center" vertical="center"/>
    </xf>
    <xf numFmtId="168" fontId="15" fillId="13" borderId="1" xfId="0" applyNumberFormat="1" applyFont="1" applyFill="1" applyBorder="1" applyAlignment="1">
      <alignment horizontal="right" vertical="center"/>
    </xf>
    <xf numFmtId="3" fontId="15" fillId="13" borderId="1" xfId="0" applyNumberFormat="1" applyFont="1" applyFill="1" applyBorder="1" applyAlignment="1">
      <alignment horizontal="right" vertical="center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 wrapText="1"/>
    </xf>
    <xf numFmtId="0" fontId="25" fillId="2" borderId="1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NumberFormat="1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left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168" fontId="15" fillId="4" borderId="1" xfId="0" applyNumberFormat="1" applyFont="1" applyFill="1" applyBorder="1" applyAlignment="1">
      <alignment horizontal="right" vertical="center"/>
    </xf>
    <xf numFmtId="3" fontId="15" fillId="4" borderId="1" xfId="0" applyNumberFormat="1" applyFont="1" applyFill="1" applyBorder="1" applyAlignment="1">
      <alignment horizontal="right" vertical="center"/>
    </xf>
    <xf numFmtId="0" fontId="26" fillId="2" borderId="1" xfId="0" applyNumberFormat="1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lef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3" fontId="31" fillId="8" borderId="1" xfId="0" applyNumberFormat="1" applyFont="1" applyFill="1" applyBorder="1" applyAlignment="1">
      <alignment horizontal="center" vertical="center"/>
    </xf>
    <xf numFmtId="168" fontId="31" fillId="8" borderId="1" xfId="0" applyNumberFormat="1" applyFont="1" applyFill="1" applyBorder="1" applyAlignment="1">
      <alignment horizontal="right" vertical="center"/>
    </xf>
    <xf numFmtId="3" fontId="31" fillId="8" borderId="1" xfId="0" applyNumberFormat="1" applyFont="1" applyFill="1" applyBorder="1" applyAlignment="1">
      <alignment horizontal="right" vertical="center"/>
    </xf>
    <xf numFmtId="0" fontId="24" fillId="2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9" fontId="25" fillId="0" borderId="0" xfId="0" applyNumberFormat="1" applyFont="1" applyFill="1"/>
    <xf numFmtId="43" fontId="25" fillId="0" borderId="0" xfId="22" applyFont="1" applyFill="1"/>
    <xf numFmtId="9" fontId="42" fillId="0" borderId="0" xfId="0" applyNumberFormat="1" applyFont="1" applyFill="1"/>
    <xf numFmtId="0" fontId="26" fillId="0" borderId="0" xfId="0" applyFont="1" applyFill="1"/>
    <xf numFmtId="3" fontId="26" fillId="0" borderId="0" xfId="0" applyNumberFormat="1" applyFont="1" applyFill="1"/>
    <xf numFmtId="0" fontId="43" fillId="0" borderId="0" xfId="0" applyFont="1" applyFill="1"/>
    <xf numFmtId="3" fontId="43" fillId="0" borderId="0" xfId="0" applyNumberFormat="1" applyFont="1" applyFill="1"/>
    <xf numFmtId="0" fontId="24" fillId="0" borderId="0" xfId="0" applyFont="1"/>
    <xf numFmtId="0" fontId="15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3" fontId="26" fillId="0" borderId="1" xfId="0" applyNumberFormat="1" applyFont="1" applyBorder="1" applyAlignment="1">
      <alignment horizontal="center" vertical="center" wrapText="1"/>
    </xf>
    <xf numFmtId="0" fontId="25" fillId="0" borderId="0" xfId="0" applyFont="1"/>
    <xf numFmtId="0" fontId="24" fillId="0" borderId="0" xfId="0" applyFont="1" applyAlignment="1">
      <alignment horizontal="center"/>
    </xf>
    <xf numFmtId="0" fontId="39" fillId="0" borderId="1" xfId="0" applyFont="1" applyBorder="1" applyAlignment="1">
      <alignment vertical="center"/>
    </xf>
    <xf numFmtId="3" fontId="39" fillId="0" borderId="1" xfId="0" applyNumberFormat="1" applyFont="1" applyBorder="1" applyAlignment="1">
      <alignment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3" fontId="41" fillId="2" borderId="1" xfId="0" applyNumberFormat="1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center" vertical="center"/>
    </xf>
    <xf numFmtId="168" fontId="26" fillId="2" borderId="1" xfId="0" applyNumberFormat="1" applyFont="1" applyFill="1" applyBorder="1" applyAlignment="1">
      <alignment horizontal="center" vertical="center"/>
    </xf>
    <xf numFmtId="3" fontId="26" fillId="18" borderId="1" xfId="0" applyNumberFormat="1" applyFont="1" applyFill="1" applyBorder="1" applyAlignment="1">
      <alignment horizontal="center" vertical="center"/>
    </xf>
    <xf numFmtId="168" fontId="26" fillId="18" borderId="1" xfId="0" applyNumberFormat="1" applyFont="1" applyFill="1" applyBorder="1" applyAlignment="1">
      <alignment horizontal="center" vertical="center"/>
    </xf>
    <xf numFmtId="3" fontId="25" fillId="0" borderId="0" xfId="0" applyNumberFormat="1" applyFont="1"/>
    <xf numFmtId="0" fontId="43" fillId="0" borderId="0" xfId="0" applyFont="1"/>
    <xf numFmtId="3" fontId="43" fillId="0" borderId="0" xfId="0" applyNumberFormat="1" applyFont="1"/>
    <xf numFmtId="0" fontId="26" fillId="0" borderId="0" xfId="0" applyFont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3" fontId="25" fillId="0" borderId="0" xfId="0" applyNumberFormat="1" applyFont="1" applyAlignment="1">
      <alignment horizontal="right" vertical="center"/>
    </xf>
    <xf numFmtId="0" fontId="25" fillId="14" borderId="0" xfId="0" applyFont="1" applyFill="1"/>
    <xf numFmtId="0" fontId="19" fillId="0" borderId="0" xfId="29" applyFont="1" applyFill="1"/>
    <xf numFmtId="3" fontId="19" fillId="0" borderId="0" xfId="29" applyNumberFormat="1" applyFont="1" applyFill="1"/>
    <xf numFmtId="3" fontId="19" fillId="0" borderId="0" xfId="29" applyNumberFormat="1" applyFont="1" applyAlignment="1">
      <alignment vertical="center"/>
    </xf>
    <xf numFmtId="0" fontId="15" fillId="0" borderId="0" xfId="29" applyFont="1"/>
    <xf numFmtId="0" fontId="45" fillId="2" borderId="1" xfId="29" applyFont="1" applyFill="1" applyBorder="1" applyAlignment="1" applyProtection="1">
      <alignment horizontal="center" vertical="center"/>
    </xf>
    <xf numFmtId="3" fontId="15" fillId="2" borderId="1" xfId="30" applyNumberFormat="1" applyFont="1" applyFill="1" applyBorder="1" applyAlignment="1">
      <alignment horizontal="center" vertical="center"/>
    </xf>
    <xf numFmtId="1" fontId="15" fillId="2" borderId="1" xfId="30" applyNumberFormat="1" applyFont="1" applyFill="1" applyBorder="1" applyAlignment="1">
      <alignment horizontal="left" vertical="center" wrapText="1"/>
    </xf>
    <xf numFmtId="3" fontId="45" fillId="2" borderId="1" xfId="29" applyNumberFormat="1" applyFont="1" applyFill="1" applyBorder="1" applyAlignment="1" applyProtection="1">
      <alignment horizontal="center" vertical="center"/>
    </xf>
    <xf numFmtId="168" fontId="45" fillId="2" borderId="1" xfId="29" applyNumberFormat="1" applyFont="1" applyFill="1" applyBorder="1" applyAlignment="1" applyProtection="1">
      <alignment horizontal="center" vertical="center"/>
    </xf>
    <xf numFmtId="3" fontId="45" fillId="2" borderId="1" xfId="29" applyNumberFormat="1" applyFont="1" applyFill="1" applyBorder="1" applyAlignment="1" applyProtection="1">
      <alignment horizontal="left" vertical="center" wrapText="1"/>
    </xf>
    <xf numFmtId="0" fontId="15" fillId="2" borderId="0" xfId="29" applyFont="1" applyFill="1"/>
    <xf numFmtId="0" fontId="45" fillId="18" borderId="1" xfId="29" applyFont="1" applyFill="1" applyBorder="1" applyAlignment="1" applyProtection="1">
      <alignment horizontal="center" vertical="center"/>
    </xf>
    <xf numFmtId="3" fontId="45" fillId="18" borderId="1" xfId="29" applyNumberFormat="1" applyFont="1" applyFill="1" applyBorder="1" applyAlignment="1" applyProtection="1">
      <alignment horizontal="center" vertical="center"/>
    </xf>
    <xf numFmtId="3" fontId="45" fillId="18" borderId="1" xfId="29" applyNumberFormat="1" applyFont="1" applyFill="1" applyBorder="1" applyAlignment="1" applyProtection="1">
      <alignment horizontal="left" vertical="center" wrapText="1"/>
    </xf>
    <xf numFmtId="168" fontId="45" fillId="18" borderId="1" xfId="29" applyNumberFormat="1" applyFont="1" applyFill="1" applyBorder="1" applyAlignment="1" applyProtection="1">
      <alignment horizontal="center" vertical="center"/>
    </xf>
    <xf numFmtId="3" fontId="15" fillId="18" borderId="1" xfId="0" applyNumberFormat="1" applyFont="1" applyFill="1" applyBorder="1" applyAlignment="1">
      <alignment horizontal="center" vertical="center"/>
    </xf>
    <xf numFmtId="0" fontId="45" fillId="4" borderId="1" xfId="29" applyFont="1" applyFill="1" applyBorder="1" applyAlignment="1" applyProtection="1">
      <alignment horizontal="center" vertical="center"/>
    </xf>
    <xf numFmtId="3" fontId="45" fillId="4" borderId="1" xfId="29" applyNumberFormat="1" applyFont="1" applyFill="1" applyBorder="1" applyAlignment="1" applyProtection="1">
      <alignment horizontal="center" vertical="center"/>
    </xf>
    <xf numFmtId="3" fontId="45" fillId="4" borderId="1" xfId="29" applyNumberFormat="1" applyFont="1" applyFill="1" applyBorder="1" applyAlignment="1" applyProtection="1">
      <alignment horizontal="left" vertical="center" wrapText="1"/>
    </xf>
    <xf numFmtId="168" fontId="45" fillId="4" borderId="1" xfId="29" applyNumberFormat="1" applyFont="1" applyFill="1" applyBorder="1" applyAlignment="1" applyProtection="1">
      <alignment horizontal="center" vertical="center"/>
    </xf>
    <xf numFmtId="3" fontId="26" fillId="4" borderId="1" xfId="0" applyNumberFormat="1" applyFont="1" applyFill="1" applyBorder="1" applyAlignment="1">
      <alignment horizontal="center" vertical="center"/>
    </xf>
    <xf numFmtId="168" fontId="26" fillId="4" borderId="1" xfId="0" applyNumberFormat="1" applyFont="1" applyFill="1" applyBorder="1" applyAlignment="1">
      <alignment horizontal="center" vertical="center"/>
    </xf>
    <xf numFmtId="3" fontId="15" fillId="0" borderId="0" xfId="29" applyNumberFormat="1" applyFont="1"/>
    <xf numFmtId="3" fontId="29" fillId="4" borderId="1" xfId="29" applyNumberFormat="1" applyFont="1" applyFill="1" applyBorder="1" applyAlignment="1" applyProtection="1">
      <alignment horizontal="left" vertical="center" wrapText="1"/>
    </xf>
    <xf numFmtId="168" fontId="46" fillId="4" borderId="1" xfId="29" applyNumberFormat="1" applyFont="1" applyFill="1" applyBorder="1" applyAlignment="1" applyProtection="1">
      <alignment horizontal="center" vertical="center"/>
    </xf>
    <xf numFmtId="3" fontId="32" fillId="2" borderId="1" xfId="29" applyNumberFormat="1" applyFont="1" applyFill="1" applyBorder="1" applyAlignment="1">
      <alignment horizontal="center" vertical="center"/>
    </xf>
    <xf numFmtId="168" fontId="32" fillId="2" borderId="1" xfId="29" applyNumberFormat="1" applyFont="1" applyFill="1" applyBorder="1" applyAlignment="1">
      <alignment horizontal="center" vertical="center"/>
    </xf>
    <xf numFmtId="0" fontId="25" fillId="0" borderId="0" xfId="25" applyFont="1"/>
    <xf numFmtId="0" fontId="15" fillId="0" borderId="1" xfId="25" applyFont="1" applyBorder="1" applyAlignment="1">
      <alignment vertical="center"/>
    </xf>
    <xf numFmtId="0" fontId="26" fillId="0" borderId="1" xfId="25" applyFont="1" applyBorder="1" applyAlignment="1">
      <alignment horizontal="center" vertical="center" wrapText="1"/>
    </xf>
    <xf numFmtId="3" fontId="15" fillId="0" borderId="1" xfId="25" applyNumberFormat="1" applyFont="1" applyBorder="1" applyAlignment="1">
      <alignment horizontal="center" vertical="center" wrapText="1"/>
    </xf>
    <xf numFmtId="0" fontId="24" fillId="0" borderId="0" xfId="25" applyFont="1"/>
    <xf numFmtId="0" fontId="17" fillId="0" borderId="1" xfId="25" applyFont="1" applyBorder="1" applyAlignment="1">
      <alignment vertical="center"/>
    </xf>
    <xf numFmtId="3" fontId="17" fillId="0" borderId="1" xfId="25" applyNumberFormat="1" applyFont="1" applyBorder="1" applyAlignment="1">
      <alignment vertical="center" wrapText="1"/>
    </xf>
    <xf numFmtId="3" fontId="47" fillId="0" borderId="1" xfId="0" applyNumberFormat="1" applyFont="1" applyBorder="1" applyAlignment="1">
      <alignment horizontal="center" vertical="center" wrapText="1"/>
    </xf>
    <xf numFmtId="0" fontId="15" fillId="2" borderId="1" xfId="25" applyFont="1" applyFill="1" applyBorder="1" applyAlignment="1">
      <alignment horizontal="center" vertical="center"/>
    </xf>
    <xf numFmtId="0" fontId="15" fillId="14" borderId="1" xfId="25" applyFont="1" applyFill="1" applyBorder="1" applyAlignment="1">
      <alignment horizontal="center" vertical="center"/>
    </xf>
    <xf numFmtId="1" fontId="15" fillId="14" borderId="1" xfId="25" applyNumberFormat="1" applyFont="1" applyFill="1" applyBorder="1" applyAlignment="1">
      <alignment horizontal="left" vertical="center" wrapText="1"/>
    </xf>
    <xf numFmtId="3" fontId="15" fillId="14" borderId="9" xfId="25" applyNumberFormat="1" applyFont="1" applyFill="1" applyBorder="1" applyAlignment="1">
      <alignment horizontal="center" vertical="center"/>
    </xf>
    <xf numFmtId="168" fontId="15" fillId="14" borderId="8" xfId="25" applyNumberFormat="1" applyFont="1" applyFill="1" applyBorder="1" applyAlignment="1">
      <alignment horizontal="center" vertical="center"/>
    </xf>
    <xf numFmtId="168" fontId="15" fillId="2" borderId="1" xfId="0" applyNumberFormat="1" applyFont="1" applyFill="1" applyBorder="1" applyAlignment="1">
      <alignment horizontal="center" vertical="center"/>
    </xf>
    <xf numFmtId="168" fontId="25" fillId="0" borderId="0" xfId="25" applyNumberFormat="1" applyFont="1"/>
    <xf numFmtId="0" fontId="15" fillId="20" borderId="1" xfId="25" applyFont="1" applyFill="1" applyBorder="1" applyAlignment="1">
      <alignment horizontal="center" vertical="center"/>
    </xf>
    <xf numFmtId="0" fontId="15" fillId="21" borderId="1" xfId="25" applyFont="1" applyFill="1" applyBorder="1" applyAlignment="1">
      <alignment horizontal="center" vertical="center"/>
    </xf>
    <xf numFmtId="1" fontId="15" fillId="22" borderId="1" xfId="25" applyNumberFormat="1" applyFont="1" applyFill="1" applyBorder="1" applyAlignment="1">
      <alignment horizontal="left" vertical="center" wrapText="1"/>
    </xf>
    <xf numFmtId="3" fontId="15" fillId="23" borderId="9" xfId="25" applyNumberFormat="1" applyFont="1" applyFill="1" applyBorder="1" applyAlignment="1">
      <alignment horizontal="center" vertical="center"/>
    </xf>
    <xf numFmtId="168" fontId="15" fillId="23" borderId="8" xfId="25" applyNumberFormat="1" applyFont="1" applyFill="1" applyBorder="1" applyAlignment="1">
      <alignment horizontal="center" vertical="center"/>
    </xf>
    <xf numFmtId="3" fontId="15" fillId="20" borderId="1" xfId="0" applyNumberFormat="1" applyFont="1" applyFill="1" applyBorder="1" applyAlignment="1">
      <alignment horizontal="center" vertical="center"/>
    </xf>
    <xf numFmtId="168" fontId="15" fillId="20" borderId="1" xfId="0" applyNumberFormat="1" applyFont="1" applyFill="1" applyBorder="1" applyAlignment="1">
      <alignment horizontal="center" vertical="center"/>
    </xf>
    <xf numFmtId="168" fontId="24" fillId="0" borderId="0" xfId="25" applyNumberFormat="1" applyFont="1"/>
    <xf numFmtId="1" fontId="15" fillId="14" borderId="1" xfId="25" applyNumberFormat="1" applyFont="1" applyFill="1" applyBorder="1" applyAlignment="1">
      <alignment horizontal="center" vertical="center"/>
    </xf>
    <xf numFmtId="0" fontId="25" fillId="2" borderId="0" xfId="25" applyFont="1" applyFill="1"/>
    <xf numFmtId="0" fontId="15" fillId="18" borderId="1" xfId="25" applyFont="1" applyFill="1" applyBorder="1" applyAlignment="1">
      <alignment horizontal="center" vertical="center"/>
    </xf>
    <xf numFmtId="0" fontId="15" fillId="19" borderId="1" xfId="25" applyFont="1" applyFill="1" applyBorder="1" applyAlignment="1">
      <alignment horizontal="center" vertical="center"/>
    </xf>
    <xf numFmtId="1" fontId="15" fillId="19" borderId="1" xfId="25" applyNumberFormat="1" applyFont="1" applyFill="1" applyBorder="1" applyAlignment="1">
      <alignment horizontal="left" vertical="center" wrapText="1"/>
    </xf>
    <xf numFmtId="3" fontId="15" fillId="19" borderId="9" xfId="25" applyNumberFormat="1" applyFont="1" applyFill="1" applyBorder="1" applyAlignment="1">
      <alignment horizontal="center" vertical="center"/>
    </xf>
    <xf numFmtId="168" fontId="15" fillId="19" borderId="8" xfId="25" applyNumberFormat="1" applyFont="1" applyFill="1" applyBorder="1" applyAlignment="1">
      <alignment horizontal="center" vertical="center"/>
    </xf>
    <xf numFmtId="168" fontId="15" fillId="18" borderId="1" xfId="0" applyNumberFormat="1" applyFont="1" applyFill="1" applyBorder="1" applyAlignment="1">
      <alignment horizontal="center" vertical="center"/>
    </xf>
    <xf numFmtId="3" fontId="31" fillId="0" borderId="1" xfId="25" applyNumberFormat="1" applyFont="1" applyBorder="1" applyAlignment="1">
      <alignment horizontal="center" vertical="center"/>
    </xf>
    <xf numFmtId="168" fontId="31" fillId="0" borderId="1" xfId="25" applyNumberFormat="1" applyFont="1" applyBorder="1" applyAlignment="1">
      <alignment horizontal="center" vertical="center"/>
    </xf>
    <xf numFmtId="0" fontId="19" fillId="0" borderId="0" xfId="25" applyFont="1" applyAlignment="1">
      <alignment horizontal="center" vertical="center"/>
    </xf>
    <xf numFmtId="0" fontId="43" fillId="0" borderId="0" xfId="25" applyFont="1"/>
    <xf numFmtId="166" fontId="30" fillId="0" borderId="0" xfId="25" applyNumberFormat="1" applyFont="1"/>
    <xf numFmtId="3" fontId="43" fillId="0" borderId="0" xfId="25" applyNumberFormat="1" applyFont="1"/>
    <xf numFmtId="0" fontId="48" fillId="0" borderId="0" xfId="31" applyFont="1" applyFill="1" applyBorder="1" applyProtection="1"/>
    <xf numFmtId="0" fontId="48" fillId="0" borderId="0" xfId="31" applyFont="1" applyFill="1" applyBorder="1" applyAlignment="1" applyProtection="1">
      <alignment horizontal="center" vertical="center"/>
    </xf>
    <xf numFmtId="0" fontId="29" fillId="2" borderId="0" xfId="31" applyFont="1" applyFill="1" applyBorder="1" applyAlignment="1" applyProtection="1">
      <alignment horizontal="center" vertical="center"/>
    </xf>
    <xf numFmtId="0" fontId="49" fillId="2" borderId="0" xfId="31" applyFont="1" applyFill="1" applyBorder="1" applyAlignment="1" applyProtection="1">
      <alignment horizontal="center" vertical="center" wrapText="1"/>
    </xf>
    <xf numFmtId="3" fontId="47" fillId="0" borderId="0" xfId="31" applyNumberFormat="1" applyFont="1" applyFill="1" applyBorder="1" applyAlignment="1" applyProtection="1">
      <alignment horizontal="right" vertical="top"/>
    </xf>
    <xf numFmtId="3" fontId="47" fillId="0" borderId="0" xfId="31" applyNumberFormat="1" applyFont="1" applyFill="1" applyBorder="1" applyAlignment="1" applyProtection="1">
      <alignment horizontal="center" vertical="top"/>
    </xf>
    <xf numFmtId="0" fontId="17" fillId="0" borderId="1" xfId="31" applyFont="1" applyBorder="1" applyAlignment="1">
      <alignment horizontal="center" vertical="center" wrapText="1"/>
    </xf>
    <xf numFmtId="168" fontId="22" fillId="0" borderId="1" xfId="11" applyNumberFormat="1" applyFont="1" applyFill="1" applyBorder="1" applyAlignment="1">
      <alignment horizontal="center" vertical="center" wrapText="1"/>
    </xf>
    <xf numFmtId="0" fontId="48" fillId="2" borderId="1" xfId="31" applyFont="1" applyFill="1" applyBorder="1" applyAlignment="1" applyProtection="1">
      <alignment horizontal="center" vertical="center"/>
    </xf>
    <xf numFmtId="3" fontId="29" fillId="2" borderId="1" xfId="14" applyNumberFormat="1" applyFont="1" applyFill="1" applyBorder="1" applyAlignment="1" applyProtection="1">
      <alignment horizontal="center" vertical="center"/>
    </xf>
    <xf numFmtId="168" fontId="26" fillId="2" borderId="1" xfId="9" applyNumberFormat="1" applyFont="1" applyFill="1" applyBorder="1" applyAlignment="1">
      <alignment horizontal="left" vertical="center" wrapText="1"/>
    </xf>
    <xf numFmtId="3" fontId="24" fillId="2" borderId="1" xfId="28" applyNumberFormat="1" applyFont="1" applyFill="1" applyBorder="1" applyAlignment="1">
      <alignment horizontal="center" vertical="center"/>
    </xf>
    <xf numFmtId="3" fontId="47" fillId="2" borderId="1" xfId="31" applyNumberFormat="1" applyFont="1" applyFill="1" applyBorder="1" applyAlignment="1" applyProtection="1">
      <alignment horizontal="center" vertical="center"/>
    </xf>
    <xf numFmtId="3" fontId="29" fillId="2" borderId="1" xfId="31" applyNumberFormat="1" applyFont="1" applyFill="1" applyBorder="1" applyAlignment="1" applyProtection="1">
      <alignment horizontal="center" vertical="center" wrapText="1"/>
    </xf>
    <xf numFmtId="0" fontId="29" fillId="2" borderId="1" xfId="31" applyFont="1" applyFill="1" applyBorder="1" applyAlignment="1" applyProtection="1">
      <alignment horizontal="center" vertical="center"/>
    </xf>
    <xf numFmtId="3" fontId="25" fillId="2" borderId="1" xfId="31" quotePrefix="1" applyNumberFormat="1" applyFont="1" applyFill="1" applyBorder="1" applyAlignment="1">
      <alignment vertical="center" wrapText="1"/>
    </xf>
    <xf numFmtId="0" fontId="52" fillId="0" borderId="1" xfId="31" applyFont="1" applyFill="1" applyBorder="1" applyAlignment="1" applyProtection="1">
      <alignment horizontal="center" vertical="center"/>
    </xf>
    <xf numFmtId="168" fontId="24" fillId="2" borderId="1" xfId="28" applyNumberFormat="1" applyFont="1" applyFill="1" applyBorder="1" applyAlignment="1">
      <alignment horizontal="center" vertical="center"/>
    </xf>
    <xf numFmtId="3" fontId="29" fillId="2" borderId="1" xfId="31" applyNumberFormat="1" applyFont="1" applyFill="1" applyBorder="1" applyAlignment="1" applyProtection="1">
      <alignment vertical="center" wrapText="1"/>
    </xf>
    <xf numFmtId="3" fontId="17" fillId="0" borderId="1" xfId="31" applyNumberFormat="1" applyFont="1" applyBorder="1" applyAlignment="1">
      <alignment horizontal="center" vertical="center" wrapText="1"/>
    </xf>
    <xf numFmtId="3" fontId="29" fillId="2" borderId="1" xfId="31" quotePrefix="1" applyNumberFormat="1" applyFont="1" applyFill="1" applyBorder="1" applyAlignment="1" applyProtection="1">
      <alignment vertical="center" wrapText="1"/>
    </xf>
    <xf numFmtId="0" fontId="53" fillId="4" borderId="1" xfId="31" applyFont="1" applyFill="1" applyBorder="1" applyAlignment="1" applyProtection="1">
      <alignment vertical="center"/>
    </xf>
    <xf numFmtId="0" fontId="53" fillId="4" borderId="1" xfId="31" applyFont="1" applyFill="1" applyBorder="1" applyAlignment="1" applyProtection="1">
      <alignment horizontal="center" vertical="center"/>
    </xf>
    <xf numFmtId="3" fontId="47" fillId="11" borderId="1" xfId="31" applyNumberFormat="1" applyFont="1" applyFill="1" applyBorder="1" applyAlignment="1" applyProtection="1">
      <alignment horizontal="center" vertical="center"/>
    </xf>
    <xf numFmtId="3" fontId="29" fillId="11" borderId="1" xfId="31" applyNumberFormat="1" applyFont="1" applyFill="1" applyBorder="1" applyAlignment="1" applyProtection="1">
      <alignment horizontal="center" vertical="center" wrapText="1"/>
    </xf>
    <xf numFmtId="0" fontId="48" fillId="0" borderId="0" xfId="31" applyFont="1" applyFill="1" applyBorder="1" applyAlignment="1" applyProtection="1">
      <alignment vertical="center"/>
    </xf>
    <xf numFmtId="0" fontId="30" fillId="0" borderId="0" xfId="0" applyFont="1" applyFill="1" applyAlignment="1">
      <alignment vertical="center"/>
    </xf>
    <xf numFmtId="0" fontId="54" fillId="0" borderId="0" xfId="0" applyFont="1" applyFill="1" applyAlignment="1">
      <alignment vertical="center"/>
    </xf>
    <xf numFmtId="0" fontId="50" fillId="0" borderId="0" xfId="0" applyFont="1" applyFill="1" applyAlignment="1">
      <alignment horizontal="center"/>
    </xf>
    <xf numFmtId="0" fontId="50" fillId="0" borderId="0" xfId="0" applyFont="1" applyFill="1" applyAlignment="1"/>
    <xf numFmtId="0" fontId="50" fillId="0" borderId="27" xfId="0" applyFont="1" applyFill="1" applyBorder="1" applyAlignment="1">
      <alignment horizontal="center"/>
    </xf>
    <xf numFmtId="0" fontId="23" fillId="0" borderId="1" xfId="0" applyFont="1" applyFill="1" applyBorder="1" applyAlignment="1"/>
    <xf numFmtId="0" fontId="50" fillId="0" borderId="1" xfId="0" applyFont="1" applyFill="1" applyBorder="1" applyAlignment="1">
      <alignment horizontal="center"/>
    </xf>
    <xf numFmtId="169" fontId="50" fillId="0" borderId="1" xfId="0" applyNumberFormat="1" applyFont="1" applyFill="1" applyBorder="1" applyAlignment="1"/>
    <xf numFmtId="169" fontId="50" fillId="0" borderId="1" xfId="32" applyNumberFormat="1" applyFont="1" applyFill="1" applyBorder="1" applyAlignment="1"/>
    <xf numFmtId="0" fontId="48" fillId="0" borderId="1" xfId="33" applyFont="1" applyFill="1" applyBorder="1" applyAlignment="1">
      <alignment wrapText="1"/>
    </xf>
    <xf numFmtId="169" fontId="58" fillId="0" borderId="1" xfId="0" applyNumberFormat="1" applyFont="1" applyFill="1" applyBorder="1" applyAlignment="1"/>
    <xf numFmtId="0" fontId="50" fillId="24" borderId="27" xfId="0" applyFont="1" applyFill="1" applyBorder="1" applyAlignment="1">
      <alignment horizontal="center"/>
    </xf>
    <xf numFmtId="0" fontId="23" fillId="24" borderId="1" xfId="0" applyFont="1" applyFill="1" applyBorder="1" applyAlignment="1"/>
    <xf numFmtId="0" fontId="50" fillId="24" borderId="1" xfId="0" applyFont="1" applyFill="1" applyBorder="1" applyAlignment="1">
      <alignment horizontal="center"/>
    </xf>
    <xf numFmtId="169" fontId="50" fillId="24" borderId="1" xfId="0" applyNumberFormat="1" applyFont="1" applyFill="1" applyBorder="1" applyAlignment="1"/>
    <xf numFmtId="169" fontId="50" fillId="24" borderId="1" xfId="32" applyNumberFormat="1" applyFont="1" applyFill="1" applyBorder="1" applyAlignment="1"/>
    <xf numFmtId="169" fontId="58" fillId="24" borderId="1" xfId="0" applyNumberFormat="1" applyFont="1" applyFill="1" applyBorder="1" applyAlignment="1"/>
    <xf numFmtId="0" fontId="58" fillId="0" borderId="0" xfId="0" applyFont="1" applyFill="1" applyAlignment="1"/>
    <xf numFmtId="0" fontId="23" fillId="0" borderId="1" xfId="0" applyFont="1" applyFill="1" applyBorder="1"/>
    <xf numFmtId="0" fontId="50" fillId="0" borderId="23" xfId="0" applyFont="1" applyFill="1" applyBorder="1" applyAlignment="1">
      <alignment horizontal="center"/>
    </xf>
    <xf numFmtId="0" fontId="23" fillId="0" borderId="26" xfId="0" applyFont="1" applyFill="1" applyBorder="1" applyAlignment="1"/>
    <xf numFmtId="0" fontId="50" fillId="0" borderId="26" xfId="0" applyFont="1" applyFill="1" applyBorder="1" applyAlignment="1">
      <alignment horizontal="center"/>
    </xf>
    <xf numFmtId="169" fontId="50" fillId="0" borderId="26" xfId="0" applyNumberFormat="1" applyFont="1" applyFill="1" applyBorder="1" applyAlignment="1"/>
    <xf numFmtId="169" fontId="50" fillId="0" borderId="26" xfId="32" applyNumberFormat="1" applyFont="1" applyFill="1" applyBorder="1" applyAlignment="1"/>
    <xf numFmtId="169" fontId="58" fillId="0" borderId="26" xfId="0" applyNumberFormat="1" applyFont="1" applyFill="1" applyBorder="1" applyAlignment="1"/>
    <xf numFmtId="0" fontId="50" fillId="24" borderId="28" xfId="0" applyFont="1" applyFill="1" applyBorder="1" applyAlignment="1"/>
    <xf numFmtId="0" fontId="39" fillId="24" borderId="29" xfId="0" applyFont="1" applyFill="1" applyBorder="1" applyAlignment="1"/>
    <xf numFmtId="0" fontId="39" fillId="24" borderId="30" xfId="0" applyFont="1" applyFill="1" applyBorder="1" applyAlignment="1">
      <alignment horizontal="center"/>
    </xf>
    <xf numFmtId="169" fontId="39" fillId="24" borderId="31" xfId="0" applyNumberFormat="1" applyFont="1" applyFill="1" applyBorder="1" applyAlignment="1"/>
    <xf numFmtId="0" fontId="58" fillId="0" borderId="0" xfId="0" applyFont="1" applyFill="1" applyBorder="1" applyAlignment="1"/>
    <xf numFmtId="0" fontId="58" fillId="0" borderId="0" xfId="0" applyFont="1" applyFill="1" applyBorder="1" applyAlignment="1">
      <alignment horizontal="center"/>
    </xf>
    <xf numFmtId="0" fontId="58" fillId="0" borderId="0" xfId="0" applyFont="1" applyFill="1" applyAlignment="1">
      <alignment horizontal="center"/>
    </xf>
    <xf numFmtId="0" fontId="17" fillId="0" borderId="0" xfId="0" applyFont="1" applyFill="1" applyAlignment="1">
      <alignment vertical="center"/>
    </xf>
    <xf numFmtId="43" fontId="50" fillId="0" borderId="0" xfId="32" applyNumberFormat="1" applyFont="1" applyFill="1" applyAlignment="1"/>
    <xf numFmtId="0" fontId="39" fillId="0" borderId="0" xfId="0" applyFont="1" applyFill="1" applyBorder="1" applyAlignment="1">
      <alignment horizontal="center" vertical="center" wrapText="1"/>
    </xf>
    <xf numFmtId="43" fontId="50" fillId="0" borderId="0" xfId="32" applyNumberFormat="1" applyFont="1" applyFill="1" applyBorder="1" applyAlignment="1">
      <alignment horizontal="center" vertical="center" wrapText="1"/>
    </xf>
    <xf numFmtId="0" fontId="50" fillId="0" borderId="34" xfId="0" applyFont="1" applyFill="1" applyBorder="1" applyAlignment="1">
      <alignment horizontal="center" wrapText="1"/>
    </xf>
    <xf numFmtId="0" fontId="50" fillId="0" borderId="35" xfId="0" applyFont="1" applyFill="1" applyBorder="1" applyAlignment="1"/>
    <xf numFmtId="0" fontId="50" fillId="0" borderId="36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/>
    <xf numFmtId="0" fontId="50" fillId="0" borderId="38" xfId="0" applyFont="1" applyFill="1" applyBorder="1" applyAlignment="1"/>
    <xf numFmtId="0" fontId="50" fillId="0" borderId="3" xfId="0" applyFont="1" applyFill="1" applyBorder="1" applyAlignment="1">
      <alignment vertical="top" wrapText="1"/>
    </xf>
    <xf numFmtId="0" fontId="50" fillId="0" borderId="18" xfId="0" applyFont="1" applyFill="1" applyBorder="1" applyAlignment="1">
      <alignment horizontal="center"/>
    </xf>
    <xf numFmtId="10" fontId="50" fillId="0" borderId="0" xfId="28" applyNumberFormat="1" applyFont="1" applyFill="1" applyBorder="1" applyAlignment="1"/>
    <xf numFmtId="0" fontId="50" fillId="0" borderId="27" xfId="0" applyFont="1" applyFill="1" applyBorder="1" applyAlignment="1"/>
    <xf numFmtId="0" fontId="50" fillId="0" borderId="1" xfId="0" applyFont="1" applyFill="1" applyBorder="1" applyAlignment="1">
      <alignment vertical="top" wrapText="1"/>
    </xf>
    <xf numFmtId="0" fontId="50" fillId="0" borderId="8" xfId="0" applyFont="1" applyFill="1" applyBorder="1" applyAlignment="1">
      <alignment horizontal="center"/>
    </xf>
    <xf numFmtId="10" fontId="58" fillId="0" borderId="0" xfId="28" applyNumberFormat="1" applyFont="1" applyFill="1" applyBorder="1" applyAlignment="1"/>
    <xf numFmtId="0" fontId="50" fillId="13" borderId="38" xfId="0" applyFont="1" applyFill="1" applyBorder="1" applyAlignment="1"/>
    <xf numFmtId="0" fontId="39" fillId="13" borderId="1" xfId="0" applyFont="1" applyFill="1" applyBorder="1" applyAlignment="1">
      <alignment vertical="top" wrapText="1"/>
    </xf>
    <xf numFmtId="0" fontId="50" fillId="13" borderId="8" xfId="0" applyFont="1" applyFill="1" applyBorder="1" applyAlignment="1">
      <alignment horizontal="center"/>
    </xf>
    <xf numFmtId="10" fontId="39" fillId="0" borderId="0" xfId="28" applyNumberFormat="1" applyFont="1" applyFill="1" applyBorder="1" applyAlignment="1"/>
    <xf numFmtId="0" fontId="50" fillId="24" borderId="38" xfId="0" applyFont="1" applyFill="1" applyBorder="1" applyAlignment="1"/>
    <xf numFmtId="0" fontId="50" fillId="24" borderId="1" xfId="0" applyFont="1" applyFill="1" applyBorder="1" applyAlignment="1">
      <alignment vertical="top" wrapText="1"/>
    </xf>
    <xf numFmtId="0" fontId="50" fillId="24" borderId="8" xfId="0" applyFont="1" applyFill="1" applyBorder="1" applyAlignment="1">
      <alignment horizontal="center"/>
    </xf>
    <xf numFmtId="0" fontId="39" fillId="13" borderId="1" xfId="0" applyFont="1" applyFill="1" applyBorder="1" applyAlignment="1">
      <alignment vertical="center" wrapText="1"/>
    </xf>
    <xf numFmtId="0" fontId="50" fillId="25" borderId="27" xfId="0" applyFont="1" applyFill="1" applyBorder="1" applyAlignment="1"/>
    <xf numFmtId="0" fontId="50" fillId="25" borderId="1" xfId="0" applyFont="1" applyFill="1" applyBorder="1" applyAlignment="1">
      <alignment vertical="top" wrapText="1"/>
    </xf>
    <xf numFmtId="0" fontId="50" fillId="25" borderId="8" xfId="0" applyFont="1" applyFill="1" applyBorder="1" applyAlignment="1">
      <alignment horizontal="center"/>
    </xf>
    <xf numFmtId="0" fontId="50" fillId="25" borderId="38" xfId="0" applyFont="1" applyFill="1" applyBorder="1" applyAlignment="1"/>
    <xf numFmtId="0" fontId="50" fillId="13" borderId="39" xfId="0" applyFont="1" applyFill="1" applyBorder="1" applyAlignment="1"/>
    <xf numFmtId="0" fontId="50" fillId="13" borderId="37" xfId="0" applyFont="1" applyFill="1" applyBorder="1" applyAlignment="1">
      <alignment horizontal="center"/>
    </xf>
    <xf numFmtId="170" fontId="39" fillId="13" borderId="16" xfId="0" applyNumberFormat="1" applyFont="1" applyFill="1" applyBorder="1" applyAlignment="1"/>
    <xf numFmtId="0" fontId="39" fillId="24" borderId="34" xfId="0" applyFont="1" applyFill="1" applyBorder="1" applyAlignment="1"/>
    <xf numFmtId="0" fontId="39" fillId="24" borderId="40" xfId="0" applyFont="1" applyFill="1" applyBorder="1" applyAlignment="1"/>
    <xf numFmtId="0" fontId="39" fillId="24" borderId="40" xfId="0" applyFont="1" applyFill="1" applyBorder="1" applyAlignment="1">
      <alignment horizontal="center"/>
    </xf>
    <xf numFmtId="169" fontId="39" fillId="24" borderId="40" xfId="0" applyNumberFormat="1" applyFont="1" applyFill="1" applyBorder="1" applyAlignment="1"/>
    <xf numFmtId="0" fontId="39" fillId="0" borderId="0" xfId="0" applyFont="1" applyFill="1" applyBorder="1" applyAlignment="1"/>
    <xf numFmtId="0" fontId="39" fillId="0" borderId="0" xfId="0" applyFont="1" applyFill="1" applyBorder="1" applyAlignment="1">
      <alignment horizontal="center"/>
    </xf>
    <xf numFmtId="169" fontId="39" fillId="0" borderId="0" xfId="0" applyNumberFormat="1" applyFont="1" applyFill="1" applyBorder="1" applyAlignment="1"/>
    <xf numFmtId="169" fontId="39" fillId="0" borderId="0" xfId="32" applyNumberFormat="1" applyFont="1" applyFill="1" applyBorder="1" applyAlignment="1"/>
    <xf numFmtId="43" fontId="58" fillId="0" borderId="0" xfId="32" applyNumberFormat="1" applyFont="1" applyFill="1" applyBorder="1" applyAlignment="1"/>
    <xf numFmtId="169" fontId="50" fillId="0" borderId="0" xfId="32" applyNumberFormat="1" applyFont="1" applyFill="1" applyBorder="1" applyAlignment="1"/>
    <xf numFmtId="3" fontId="59" fillId="0" borderId="0" xfId="0" applyNumberFormat="1" applyFont="1" applyFill="1" applyAlignment="1"/>
    <xf numFmtId="0" fontId="24" fillId="0" borderId="0" xfId="0" applyNumberFormat="1" applyFont="1"/>
    <xf numFmtId="3" fontId="20" fillId="7" borderId="1" xfId="6" applyNumberFormat="1" applyFont="1" applyFill="1" applyBorder="1" applyAlignment="1">
      <alignment horizontal="center" vertical="center"/>
    </xf>
    <xf numFmtId="3" fontId="22" fillId="7" borderId="1" xfId="6" applyNumberFormat="1" applyFont="1" applyFill="1" applyBorder="1" applyAlignment="1">
      <alignment horizontal="left" wrapText="1"/>
    </xf>
    <xf numFmtId="3" fontId="17" fillId="7" borderId="1" xfId="6" applyNumberFormat="1" applyFont="1" applyFill="1" applyBorder="1" applyAlignment="1">
      <alignment horizontal="right" wrapText="1"/>
    </xf>
    <xf numFmtId="3" fontId="23" fillId="0" borderId="1" xfId="5" applyNumberFormat="1" applyFont="1" applyFill="1" applyBorder="1" applyAlignment="1">
      <alignment horizontal="right" wrapText="1"/>
    </xf>
    <xf numFmtId="3" fontId="23" fillId="0" borderId="1" xfId="6" applyNumberFormat="1" applyFont="1" applyFill="1" applyBorder="1"/>
    <xf numFmtId="3" fontId="20" fillId="0" borderId="1" xfId="0" applyNumberFormat="1" applyFont="1" applyFill="1" applyBorder="1" applyAlignment="1">
      <alignment wrapText="1"/>
    </xf>
    <xf numFmtId="1" fontId="38" fillId="0" borderId="1" xfId="5" applyNumberFormat="1" applyFont="1" applyFill="1" applyBorder="1" applyAlignment="1">
      <alignment horizontal="center"/>
    </xf>
    <xf numFmtId="3" fontId="22" fillId="0" borderId="1" xfId="6" applyNumberFormat="1" applyFont="1" applyFill="1" applyBorder="1"/>
    <xf numFmtId="0" fontId="6" fillId="2" borderId="0" xfId="0" applyFont="1" applyFill="1" applyAlignment="1">
      <alignment horizontal="left" vertical="center" wrapText="1"/>
    </xf>
    <xf numFmtId="0" fontId="28" fillId="0" borderId="0" xfId="34" applyFont="1" applyFill="1"/>
    <xf numFmtId="3" fontId="61" fillId="0" borderId="0" xfId="34" applyNumberFormat="1" applyFont="1" applyFill="1" applyAlignment="1"/>
    <xf numFmtId="3" fontId="28" fillId="0" borderId="0" xfId="34" applyNumberFormat="1" applyFont="1" applyFill="1" applyAlignment="1">
      <alignment wrapText="1"/>
    </xf>
    <xf numFmtId="0" fontId="61" fillId="0" borderId="0" xfId="34" applyFont="1" applyFill="1"/>
    <xf numFmtId="3" fontId="61" fillId="0" borderId="7" xfId="34" applyNumberFormat="1" applyFont="1" applyFill="1" applyBorder="1" applyAlignment="1">
      <alignment vertical="center" wrapText="1"/>
    </xf>
    <xf numFmtId="3" fontId="61" fillId="0" borderId="3" xfId="34" applyNumberFormat="1" applyFont="1" applyFill="1" applyBorder="1" applyAlignment="1">
      <alignment vertical="center" wrapText="1"/>
    </xf>
    <xf numFmtId="3" fontId="62" fillId="0" borderId="6" xfId="34" applyNumberFormat="1" applyFont="1" applyFill="1" applyBorder="1" applyAlignment="1">
      <alignment horizontal="center" vertical="center" wrapText="1"/>
    </xf>
    <xf numFmtId="3" fontId="28" fillId="0" borderId="6" xfId="34" applyNumberFormat="1" applyFont="1" applyFill="1" applyBorder="1" applyAlignment="1">
      <alignment horizontal="center"/>
    </xf>
    <xf numFmtId="4" fontId="28" fillId="0" borderId="6" xfId="34" applyNumberFormat="1" applyFont="1" applyFill="1" applyBorder="1"/>
    <xf numFmtId="0" fontId="28" fillId="0" borderId="6" xfId="34" applyFont="1" applyFill="1" applyBorder="1"/>
    <xf numFmtId="3" fontId="28" fillId="0" borderId="6" xfId="34" applyNumberFormat="1" applyFont="1" applyFill="1" applyBorder="1" applyAlignment="1">
      <alignment wrapText="1"/>
    </xf>
    <xf numFmtId="4" fontId="23" fillId="0" borderId="6" xfId="34" applyNumberFormat="1" applyFont="1" applyFill="1" applyBorder="1"/>
    <xf numFmtId="4" fontId="23" fillId="2" borderId="6" xfId="34" applyNumberFormat="1" applyFont="1" applyFill="1" applyBorder="1"/>
    <xf numFmtId="3" fontId="62" fillId="0" borderId="6" xfId="34" applyNumberFormat="1" applyFont="1" applyFill="1" applyBorder="1" applyAlignment="1">
      <alignment horizontal="center"/>
    </xf>
    <xf numFmtId="3" fontId="62" fillId="0" borderId="6" xfId="34" applyNumberFormat="1" applyFont="1" applyFill="1" applyBorder="1"/>
    <xf numFmtId="3" fontId="62" fillId="0" borderId="6" xfId="34" applyNumberFormat="1" applyFont="1" applyFill="1" applyBorder="1" applyAlignment="1">
      <alignment wrapText="1"/>
    </xf>
    <xf numFmtId="4" fontId="39" fillId="0" borderId="6" xfId="34" applyNumberFormat="1" applyFont="1" applyFill="1" applyBorder="1"/>
    <xf numFmtId="0" fontId="41" fillId="0" borderId="0" xfId="34" applyFont="1" applyFill="1"/>
    <xf numFmtId="0" fontId="28" fillId="0" borderId="0" xfId="34" applyFont="1" applyFill="1" applyAlignment="1">
      <alignment wrapText="1"/>
    </xf>
    <xf numFmtId="4" fontId="28" fillId="0" borderId="0" xfId="34" applyNumberFormat="1" applyFont="1" applyFill="1"/>
    <xf numFmtId="3" fontId="28" fillId="0" borderId="0" xfId="34" applyNumberFormat="1" applyFont="1" applyFill="1"/>
    <xf numFmtId="0" fontId="21" fillId="0" borderId="0" xfId="0" applyFont="1"/>
    <xf numFmtId="0" fontId="23" fillId="0" borderId="0" xfId="0" applyFont="1"/>
    <xf numFmtId="3" fontId="63" fillId="7" borderId="6" xfId="6" applyNumberFormat="1" applyFont="1" applyFill="1" applyBorder="1" applyAlignment="1">
      <alignment horizontal="left" vertical="center"/>
    </xf>
    <xf numFmtId="3" fontId="63" fillId="7" borderId="6" xfId="6" applyNumberFormat="1" applyFont="1" applyFill="1" applyBorder="1" applyAlignment="1">
      <alignment horizontal="center" vertical="center"/>
    </xf>
    <xf numFmtId="3" fontId="20" fillId="7" borderId="6" xfId="6" applyNumberFormat="1" applyFont="1" applyFill="1" applyBorder="1" applyAlignment="1">
      <alignment horizontal="center" vertical="center"/>
    </xf>
    <xf numFmtId="3" fontId="22" fillId="7" borderId="6" xfId="6" applyNumberFormat="1" applyFont="1" applyFill="1" applyBorder="1" applyAlignment="1">
      <alignment horizontal="left" wrapText="1"/>
    </xf>
    <xf numFmtId="3" fontId="22" fillId="7" borderId="6" xfId="6" applyNumberFormat="1" applyFont="1" applyFill="1" applyBorder="1"/>
    <xf numFmtId="3" fontId="63" fillId="0" borderId="6" xfId="6" applyNumberFormat="1" applyFont="1" applyBorder="1" applyAlignment="1">
      <alignment horizontal="left"/>
    </xf>
    <xf numFmtId="3" fontId="63" fillId="0" borderId="6" xfId="6" applyNumberFormat="1" applyFont="1" applyBorder="1" applyAlignment="1">
      <alignment horizontal="center"/>
    </xf>
    <xf numFmtId="1" fontId="20" fillId="5" borderId="6" xfId="5" applyNumberFormat="1" applyFont="1" applyFill="1" applyBorder="1" applyAlignment="1">
      <alignment horizontal="center"/>
    </xf>
    <xf numFmtId="0" fontId="22" fillId="5" borderId="6" xfId="5" applyFont="1" applyFill="1" applyBorder="1" applyAlignment="1">
      <alignment horizontal="left" wrapText="1"/>
    </xf>
    <xf numFmtId="3" fontId="23" fillId="0" borderId="6" xfId="6" applyNumberFormat="1" applyFont="1" applyBorder="1"/>
    <xf numFmtId="3" fontId="23" fillId="2" borderId="6" xfId="6" applyNumberFormat="1" applyFont="1" applyFill="1" applyBorder="1"/>
    <xf numFmtId="1" fontId="20" fillId="0" borderId="6" xfId="5" applyNumberFormat="1" applyFont="1" applyFill="1" applyBorder="1" applyAlignment="1">
      <alignment horizontal="center"/>
    </xf>
    <xf numFmtId="0" fontId="23" fillId="0" borderId="6" xfId="5" applyFont="1" applyFill="1" applyBorder="1" applyAlignment="1">
      <alignment horizontal="left" wrapText="1"/>
    </xf>
    <xf numFmtId="0" fontId="23" fillId="0" borderId="6" xfId="36" applyFont="1" applyFill="1" applyBorder="1" applyAlignment="1">
      <alignment horizontal="left" wrapText="1"/>
    </xf>
    <xf numFmtId="0" fontId="23" fillId="0" borderId="6" xfId="0" applyFont="1" applyFill="1" applyBorder="1" applyAlignment="1">
      <alignment horizontal="left" wrapText="1"/>
    </xf>
    <xf numFmtId="3" fontId="64" fillId="0" borderId="6" xfId="6" applyNumberFormat="1" applyFont="1" applyFill="1" applyBorder="1" applyAlignment="1">
      <alignment horizontal="left"/>
    </xf>
    <xf numFmtId="3" fontId="64" fillId="0" borderId="6" xfId="6" applyNumberFormat="1" applyFont="1" applyFill="1" applyBorder="1" applyAlignment="1">
      <alignment horizontal="center"/>
    </xf>
    <xf numFmtId="0" fontId="22" fillId="0" borderId="6" xfId="5" applyFont="1" applyFill="1" applyBorder="1" applyAlignment="1">
      <alignment horizontal="left" wrapText="1"/>
    </xf>
    <xf numFmtId="1" fontId="38" fillId="0" borderId="6" xfId="5" applyNumberFormat="1" applyFont="1" applyFill="1" applyBorder="1" applyAlignment="1">
      <alignment horizontal="center"/>
    </xf>
    <xf numFmtId="3" fontId="22" fillId="0" borderId="6" xfId="6" applyNumberFormat="1" applyFont="1" applyBorder="1"/>
    <xf numFmtId="3" fontId="64" fillId="0" borderId="6" xfId="6" applyNumberFormat="1" applyFont="1" applyBorder="1" applyAlignment="1">
      <alignment horizontal="left"/>
    </xf>
    <xf numFmtId="3" fontId="64" fillId="0" borderId="6" xfId="6" applyNumberFormat="1" applyFont="1" applyBorder="1" applyAlignment="1">
      <alignment horizontal="center"/>
    </xf>
    <xf numFmtId="3" fontId="63" fillId="0" borderId="6" xfId="6" applyNumberFormat="1" applyFont="1" applyFill="1" applyBorder="1" applyAlignment="1">
      <alignment horizontal="left"/>
    </xf>
    <xf numFmtId="3" fontId="63" fillId="0" borderId="6" xfId="6" applyNumberFormat="1" applyFont="1" applyFill="1" applyBorder="1" applyAlignment="1">
      <alignment horizontal="center"/>
    </xf>
    <xf numFmtId="0" fontId="23" fillId="0" borderId="6" xfId="37" applyNumberFormat="1" applyFont="1" applyFill="1" applyBorder="1" applyAlignment="1">
      <alignment horizontal="left" wrapText="1"/>
    </xf>
    <xf numFmtId="0" fontId="23" fillId="0" borderId="6" xfId="38" applyFont="1" applyFill="1" applyBorder="1" applyAlignment="1">
      <alignment horizontal="left" wrapText="1"/>
    </xf>
    <xf numFmtId="0" fontId="22" fillId="0" borderId="6" xfId="37" applyNumberFormat="1" applyFont="1" applyFill="1" applyBorder="1" applyAlignment="1">
      <alignment horizontal="left" wrapText="1"/>
    </xf>
    <xf numFmtId="3" fontId="23" fillId="0" borderId="6" xfId="6" applyNumberFormat="1" applyFont="1" applyBorder="1" applyAlignment="1">
      <alignment horizontal="right"/>
    </xf>
    <xf numFmtId="0" fontId="22" fillId="0" borderId="6" xfId="38" applyFont="1" applyFill="1" applyBorder="1" applyAlignment="1">
      <alignment horizontal="left" wrapText="1"/>
    </xf>
    <xf numFmtId="3" fontId="3" fillId="0" borderId="6" xfId="1" applyNumberFormat="1" applyFont="1" applyFill="1" applyBorder="1"/>
    <xf numFmtId="3" fontId="14" fillId="2" borderId="6" xfId="0" applyNumberFormat="1" applyFont="1" applyFill="1" applyBorder="1"/>
    <xf numFmtId="0" fontId="39" fillId="26" borderId="6" xfId="0" applyFont="1" applyFill="1" applyBorder="1" applyAlignment="1">
      <alignment horizontal="center"/>
    </xf>
    <xf numFmtId="0" fontId="62" fillId="0" borderId="0" xfId="0" applyFont="1"/>
    <xf numFmtId="3" fontId="50" fillId="0" borderId="6" xfId="35" applyNumberFormat="1" applyFont="1" applyFill="1" applyBorder="1" applyAlignment="1">
      <alignment horizontal="center" vertical="center" wrapText="1"/>
    </xf>
    <xf numFmtId="0" fontId="50" fillId="0" borderId="6" xfId="0" applyFont="1" applyFill="1" applyBorder="1" applyAlignment="1">
      <alignment horizontal="center" vertical="center" wrapText="1"/>
    </xf>
    <xf numFmtId="3" fontId="50" fillId="0" borderId="6" xfId="0" applyNumberFormat="1" applyFont="1" applyBorder="1" applyAlignment="1">
      <alignment horizontal="right" vertical="center" wrapText="1"/>
    </xf>
    <xf numFmtId="3" fontId="41" fillId="0" borderId="6" xfId="0" applyNumberFormat="1" applyFont="1" applyFill="1" applyBorder="1" applyAlignment="1">
      <alignment horizontal="right" vertical="center" wrapText="1"/>
    </xf>
    <xf numFmtId="3" fontId="41" fillId="0" borderId="6" xfId="0" applyNumberFormat="1" applyFont="1" applyBorder="1" applyAlignment="1">
      <alignment horizontal="right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0" xfId="0" applyFont="1"/>
    <xf numFmtId="0" fontId="41" fillId="26" borderId="6" xfId="0" applyFont="1" applyFill="1" applyBorder="1"/>
    <xf numFmtId="3" fontId="39" fillId="26" borderId="6" xfId="0" applyNumberFormat="1" applyFont="1" applyFill="1" applyBorder="1"/>
    <xf numFmtId="0" fontId="0" fillId="0" borderId="0" xfId="0" applyAlignment="1">
      <alignment horizontal="right"/>
    </xf>
    <xf numFmtId="0" fontId="68" fillId="0" borderId="0" xfId="6" applyFont="1"/>
    <xf numFmtId="49" fontId="26" fillId="0" borderId="0" xfId="6" applyNumberFormat="1" applyFont="1" applyAlignment="1">
      <alignment horizontal="center"/>
    </xf>
    <xf numFmtId="0" fontId="58" fillId="0" borderId="4" xfId="6" applyFont="1" applyBorder="1" applyAlignment="1">
      <alignment horizontal="right" vertical="center"/>
    </xf>
    <xf numFmtId="0" fontId="58" fillId="0" borderId="4" xfId="6" applyFont="1" applyBorder="1" applyAlignment="1">
      <alignment vertical="center"/>
    </xf>
    <xf numFmtId="0" fontId="28" fillId="0" borderId="4" xfId="6" applyFont="1" applyBorder="1" applyAlignment="1"/>
    <xf numFmtId="14" fontId="36" fillId="0" borderId="4" xfId="6" applyNumberFormat="1" applyFont="1" applyBorder="1" applyAlignment="1">
      <alignment vertical="center"/>
    </xf>
    <xf numFmtId="0" fontId="69" fillId="0" borderId="0" xfId="6" applyFont="1"/>
    <xf numFmtId="0" fontId="69" fillId="0" borderId="0" xfId="6" applyFont="1" applyAlignment="1">
      <alignment horizontal="center"/>
    </xf>
    <xf numFmtId="0" fontId="69" fillId="27" borderId="0" xfId="6" applyFont="1" applyFill="1" applyAlignment="1">
      <alignment horizontal="center"/>
    </xf>
    <xf numFmtId="0" fontId="50" fillId="27" borderId="6" xfId="6" applyFont="1" applyFill="1" applyBorder="1" applyAlignment="1">
      <alignment horizontal="center" vertical="center" wrapText="1"/>
    </xf>
    <xf numFmtId="166" fontId="50" fillId="27" borderId="6" xfId="6" applyNumberFormat="1" applyFont="1" applyFill="1" applyBorder="1" applyAlignment="1">
      <alignment horizontal="center" vertical="center" wrapText="1"/>
    </xf>
    <xf numFmtId="1" fontId="26" fillId="0" borderId="6" xfId="6" applyNumberFormat="1" applyFont="1" applyFill="1" applyBorder="1" applyAlignment="1">
      <alignment horizontal="center" vertical="center"/>
    </xf>
    <xf numFmtId="0" fontId="26" fillId="0" borderId="6" xfId="6" applyFont="1" applyFill="1" applyBorder="1" applyAlignment="1">
      <alignment horizontal="left" vertical="center" indent="1"/>
    </xf>
    <xf numFmtId="3" fontId="26" fillId="0" borderId="6" xfId="6" applyNumberFormat="1" applyFont="1" applyFill="1" applyBorder="1" applyAlignment="1">
      <alignment vertical="center"/>
    </xf>
    <xf numFmtId="3" fontId="69" fillId="0" borderId="0" xfId="6" applyNumberFormat="1" applyFont="1" applyFill="1"/>
    <xf numFmtId="9" fontId="69" fillId="0" borderId="0" xfId="6" applyNumberFormat="1" applyFont="1" applyFill="1"/>
    <xf numFmtId="0" fontId="69" fillId="0" borderId="0" xfId="6" applyFont="1" applyFill="1"/>
    <xf numFmtId="0" fontId="17" fillId="2" borderId="6" xfId="6" applyFont="1" applyFill="1" applyBorder="1" applyAlignment="1">
      <alignment horizontal="left" vertical="center"/>
    </xf>
    <xf numFmtId="3" fontId="17" fillId="2" borderId="6" xfId="6" applyNumberFormat="1" applyFont="1" applyFill="1" applyBorder="1" applyAlignment="1">
      <alignment vertical="center"/>
    </xf>
    <xf numFmtId="1" fontId="26" fillId="2" borderId="6" xfId="6" applyNumberFormat="1" applyFont="1" applyFill="1" applyBorder="1" applyAlignment="1">
      <alignment horizontal="center" vertical="center"/>
    </xf>
    <xf numFmtId="3" fontId="26" fillId="2" borderId="6" xfId="6" applyNumberFormat="1" applyFont="1" applyFill="1" applyBorder="1" applyAlignment="1">
      <alignment vertical="center"/>
    </xf>
    <xf numFmtId="0" fontId="26" fillId="2" borderId="6" xfId="6" applyFont="1" applyFill="1" applyBorder="1" applyAlignment="1">
      <alignment horizontal="left" vertical="center" wrapText="1" indent="1"/>
    </xf>
    <xf numFmtId="3" fontId="69" fillId="2" borderId="0" xfId="6" applyNumberFormat="1" applyFont="1" applyFill="1"/>
    <xf numFmtId="9" fontId="69" fillId="2" borderId="0" xfId="6" applyNumberFormat="1" applyFont="1" applyFill="1"/>
    <xf numFmtId="0" fontId="69" fillId="2" borderId="0" xfId="6" applyFont="1" applyFill="1"/>
    <xf numFmtId="0" fontId="17" fillId="2" borderId="6" xfId="6" applyFont="1" applyFill="1" applyBorder="1" applyAlignment="1">
      <alignment horizontal="left" vertical="center" indent="1"/>
    </xf>
    <xf numFmtId="0" fontId="26" fillId="2" borderId="0" xfId="6" applyFont="1" applyFill="1"/>
    <xf numFmtId="49" fontId="69" fillId="0" borderId="0" xfId="6" applyNumberFormat="1" applyFont="1" applyAlignment="1">
      <alignment horizontal="center"/>
    </xf>
    <xf numFmtId="168" fontId="69" fillId="0" borderId="0" xfId="6" applyNumberFormat="1" applyFont="1" applyAlignment="1"/>
    <xf numFmtId="166" fontId="69" fillId="0" borderId="0" xfId="6" applyNumberFormat="1" applyFont="1" applyAlignment="1"/>
    <xf numFmtId="3" fontId="69" fillId="0" borderId="0" xfId="6" applyNumberFormat="1" applyFont="1" applyAlignment="1"/>
    <xf numFmtId="0" fontId="69" fillId="0" borderId="0" xfId="6" applyFont="1" applyAlignment="1"/>
    <xf numFmtId="0" fontId="5" fillId="2" borderId="0" xfId="0" applyFont="1" applyFill="1" applyAlignment="1">
      <alignment horizontal="center" vertical="center" wrapText="1"/>
    </xf>
    <xf numFmtId="168" fontId="22" fillId="7" borderId="6" xfId="6" applyNumberFormat="1" applyFont="1" applyFill="1" applyBorder="1"/>
    <xf numFmtId="168" fontId="23" fillId="0" borderId="6" xfId="6" applyNumberFormat="1" applyFont="1" applyBorder="1"/>
    <xf numFmtId="49" fontId="6" fillId="6" borderId="1" xfId="0" quotePrefix="1" applyNumberFormat="1" applyFont="1" applyFill="1" applyBorder="1" applyAlignment="1" applyProtection="1">
      <alignment horizontal="left" vertical="center" wrapText="1"/>
    </xf>
    <xf numFmtId="3" fontId="3" fillId="12" borderId="1" xfId="1" applyNumberFormat="1" applyFont="1" applyFill="1" applyBorder="1"/>
    <xf numFmtId="3" fontId="3" fillId="12" borderId="1" xfId="1" applyNumberFormat="1" applyFont="1" applyFill="1" applyBorder="1" applyAlignment="1">
      <alignment wrapText="1"/>
    </xf>
    <xf numFmtId="0" fontId="26" fillId="2" borderId="6" xfId="0" applyFont="1" applyFill="1" applyBorder="1" applyAlignment="1">
      <alignment horizontal="center" vertical="center"/>
    </xf>
    <xf numFmtId="1" fontId="26" fillId="2" borderId="6" xfId="0" applyNumberFormat="1" applyFont="1" applyFill="1" applyBorder="1" applyAlignment="1">
      <alignment horizontal="center" vertical="center" wrapText="1"/>
    </xf>
    <xf numFmtId="3" fontId="26" fillId="2" borderId="6" xfId="0" applyNumberFormat="1" applyFont="1" applyFill="1" applyBorder="1" applyAlignment="1">
      <alignment horizontal="center" vertical="center"/>
    </xf>
    <xf numFmtId="168" fontId="26" fillId="2" borderId="6" xfId="0" applyNumberFormat="1" applyFont="1" applyFill="1" applyBorder="1" applyAlignment="1">
      <alignment horizontal="center" vertical="center"/>
    </xf>
    <xf numFmtId="3" fontId="26" fillId="14" borderId="6" xfId="0" applyNumberFormat="1" applyFont="1" applyFill="1" applyBorder="1" applyAlignment="1">
      <alignment horizontal="center" vertical="center"/>
    </xf>
    <xf numFmtId="168" fontId="26" fillId="14" borderId="6" xfId="0" applyNumberFormat="1" applyFont="1" applyFill="1" applyBorder="1" applyAlignment="1">
      <alignment horizontal="center" vertical="center"/>
    </xf>
    <xf numFmtId="0" fontId="26" fillId="15" borderId="6" xfId="0" applyFont="1" applyFill="1" applyBorder="1" applyAlignment="1">
      <alignment horizontal="center" vertical="center"/>
    </xf>
    <xf numFmtId="1" fontId="26" fillId="2" borderId="6" xfId="0" applyNumberFormat="1" applyFont="1" applyFill="1" applyBorder="1" applyAlignment="1">
      <alignment horizontal="center" vertical="center"/>
    </xf>
    <xf numFmtId="1" fontId="26" fillId="15" borderId="6" xfId="0" applyNumberFormat="1" applyFont="1" applyFill="1" applyBorder="1" applyAlignment="1">
      <alignment horizontal="center" vertical="center" wrapText="1"/>
    </xf>
    <xf numFmtId="2" fontId="26" fillId="2" borderId="6" xfId="0" applyNumberFormat="1" applyFont="1" applyFill="1" applyBorder="1" applyAlignment="1">
      <alignment horizontal="center" vertical="center" wrapText="1"/>
    </xf>
    <xf numFmtId="0" fontId="26" fillId="16" borderId="6" xfId="0" applyFont="1" applyFill="1" applyBorder="1" applyAlignment="1">
      <alignment horizontal="center" vertical="center"/>
    </xf>
    <xf numFmtId="0" fontId="26" fillId="13" borderId="6" xfId="0" applyFont="1" applyFill="1" applyBorder="1" applyAlignment="1">
      <alignment horizontal="center" vertical="center"/>
    </xf>
    <xf numFmtId="1" fontId="26" fillId="13" borderId="6" xfId="0" applyNumberFormat="1" applyFont="1" applyFill="1" applyBorder="1" applyAlignment="1">
      <alignment horizontal="center" vertical="center" wrapText="1"/>
    </xf>
    <xf numFmtId="3" fontId="26" fillId="13" borderId="6" xfId="0" applyNumberFormat="1" applyFont="1" applyFill="1" applyBorder="1" applyAlignment="1">
      <alignment horizontal="center" vertical="center"/>
    </xf>
    <xf numFmtId="168" fontId="26" fillId="13" borderId="6" xfId="0" applyNumberFormat="1" applyFont="1" applyFill="1" applyBorder="1" applyAlignment="1">
      <alignment horizontal="center" vertical="center"/>
    </xf>
    <xf numFmtId="3" fontId="26" fillId="17" borderId="6" xfId="0" applyNumberFormat="1" applyFont="1" applyFill="1" applyBorder="1" applyAlignment="1">
      <alignment horizontal="center" vertical="center"/>
    </xf>
    <xf numFmtId="168" fontId="26" fillId="17" borderId="6" xfId="0" applyNumberFormat="1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 wrapText="1"/>
    </xf>
    <xf numFmtId="0" fontId="25" fillId="15" borderId="6" xfId="0" applyFont="1" applyFill="1" applyBorder="1" applyAlignment="1">
      <alignment horizontal="center" vertical="center"/>
    </xf>
    <xf numFmtId="0" fontId="26" fillId="14" borderId="6" xfId="0" applyFont="1" applyFill="1" applyBorder="1" applyAlignment="1">
      <alignment horizontal="center" vertical="center"/>
    </xf>
    <xf numFmtId="1" fontId="26" fillId="14" borderId="6" xfId="0" applyNumberFormat="1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vertical="center" wrapText="1"/>
    </xf>
    <xf numFmtId="0" fontId="26" fillId="15" borderId="6" xfId="0" applyFont="1" applyFill="1" applyBorder="1" applyAlignment="1">
      <alignment horizontal="center" vertical="center" wrapText="1"/>
    </xf>
    <xf numFmtId="3" fontId="28" fillId="2" borderId="6" xfId="0" quotePrefix="1" applyNumberFormat="1" applyFont="1" applyFill="1" applyBorder="1" applyAlignment="1" applyProtection="1">
      <alignment horizontal="center" vertical="center" wrapText="1"/>
    </xf>
    <xf numFmtId="0" fontId="28" fillId="2" borderId="6" xfId="0" applyNumberFormat="1" applyFont="1" applyFill="1" applyBorder="1" applyAlignment="1" applyProtection="1">
      <alignment horizontal="left" vertical="center" wrapText="1"/>
    </xf>
    <xf numFmtId="1" fontId="26" fillId="15" borderId="6" xfId="0" applyNumberFormat="1" applyFont="1" applyFill="1" applyBorder="1" applyAlignment="1">
      <alignment horizontal="center" vertical="center"/>
    </xf>
    <xf numFmtId="2" fontId="17" fillId="2" borderId="6" xfId="0" applyNumberFormat="1" applyFont="1" applyFill="1" applyBorder="1" applyAlignment="1">
      <alignment vertical="center"/>
    </xf>
    <xf numFmtId="3" fontId="26" fillId="0" borderId="6" xfId="0" applyNumberFormat="1" applyFont="1" applyFill="1" applyBorder="1" applyAlignment="1">
      <alignment horizontal="center" vertical="center"/>
    </xf>
    <xf numFmtId="168" fontId="25" fillId="0" borderId="6" xfId="0" applyNumberFormat="1" applyFont="1" applyBorder="1" applyAlignment="1">
      <alignment vertical="center"/>
    </xf>
    <xf numFmtId="172" fontId="25" fillId="0" borderId="6" xfId="0" applyNumberFormat="1" applyFont="1" applyBorder="1" applyAlignment="1">
      <alignment vertical="center"/>
    </xf>
    <xf numFmtId="3" fontId="24" fillId="4" borderId="42" xfId="28" applyNumberFormat="1" applyFont="1" applyFill="1" applyBorder="1" applyAlignment="1">
      <alignment horizontal="center" vertical="center"/>
    </xf>
    <xf numFmtId="3" fontId="25" fillId="2" borderId="42" xfId="16" applyNumberFormat="1" applyFont="1" applyFill="1" applyBorder="1" applyAlignment="1">
      <alignment horizontal="center" vertical="center"/>
    </xf>
    <xf numFmtId="1" fontId="25" fillId="2" borderId="42" xfId="16" applyNumberFormat="1" applyFont="1" applyFill="1" applyBorder="1" applyAlignment="1">
      <alignment horizontal="center" vertical="center"/>
    </xf>
    <xf numFmtId="3" fontId="25" fillId="6" borderId="42" xfId="16" applyNumberFormat="1" applyFont="1" applyFill="1" applyBorder="1" applyAlignment="1">
      <alignment horizontal="center" vertical="center"/>
    </xf>
    <xf numFmtId="1" fontId="25" fillId="6" borderId="42" xfId="16" applyNumberFormat="1" applyFont="1" applyFill="1" applyBorder="1" applyAlignment="1">
      <alignment horizontal="center" vertical="center"/>
    </xf>
    <xf numFmtId="1" fontId="25" fillId="4" borderId="42" xfId="16" applyNumberFormat="1" applyFont="1" applyFill="1" applyBorder="1" applyAlignment="1">
      <alignment horizontal="center" vertical="center"/>
    </xf>
    <xf numFmtId="1" fontId="26" fillId="2" borderId="42" xfId="16" applyNumberFormat="1" applyFont="1" applyFill="1" applyBorder="1" applyAlignment="1">
      <alignment horizontal="center" vertical="center"/>
    </xf>
    <xf numFmtId="3" fontId="36" fillId="4" borderId="42" xfId="28" applyNumberFormat="1" applyFont="1" applyFill="1" applyBorder="1" applyAlignment="1">
      <alignment horizontal="center" vertical="center"/>
    </xf>
    <xf numFmtId="3" fontId="24" fillId="6" borderId="42" xfId="15071" applyNumberFormat="1" applyFont="1" applyFill="1" applyBorder="1" applyAlignment="1">
      <alignment horizontal="center" vertical="center"/>
    </xf>
    <xf numFmtId="3" fontId="24" fillId="2" borderId="42" xfId="15071" applyNumberFormat="1" applyFont="1" applyFill="1" applyBorder="1" applyAlignment="1">
      <alignment horizontal="center" vertical="center"/>
    </xf>
    <xf numFmtId="3" fontId="24" fillId="4" borderId="42" xfId="15071" applyNumberFormat="1" applyFont="1" applyFill="1" applyBorder="1" applyAlignment="1">
      <alignment horizontal="center" vertical="center"/>
    </xf>
    <xf numFmtId="3" fontId="36" fillId="4" borderId="42" xfId="15071" applyNumberFormat="1" applyFont="1" applyFill="1" applyBorder="1" applyAlignment="1">
      <alignment horizontal="center" vertical="center"/>
    </xf>
    <xf numFmtId="0" fontId="1" fillId="4" borderId="42" xfId="15071" applyFill="1" applyBorder="1"/>
    <xf numFmtId="3" fontId="25" fillId="2" borderId="55" xfId="16" applyNumberFormat="1" applyFont="1" applyFill="1" applyBorder="1" applyAlignment="1">
      <alignment horizontal="center" vertical="center"/>
    </xf>
    <xf numFmtId="3" fontId="25" fillId="6" borderId="55" xfId="16" applyNumberFormat="1" applyFont="1" applyFill="1" applyBorder="1" applyAlignment="1">
      <alignment horizontal="center" vertical="center"/>
    </xf>
    <xf numFmtId="3" fontId="133" fillId="12" borderId="1" xfId="0" applyNumberFormat="1" applyFont="1" applyFill="1" applyBorder="1"/>
    <xf numFmtId="3" fontId="14" fillId="0" borderId="1" xfId="0" applyNumberFormat="1" applyFont="1" applyFill="1" applyBorder="1"/>
    <xf numFmtId="3" fontId="14" fillId="0" borderId="6" xfId="0" applyNumberFormat="1" applyFont="1" applyFill="1" applyBorder="1"/>
    <xf numFmtId="3" fontId="3" fillId="0" borderId="0" xfId="1" applyNumberFormat="1" applyFont="1"/>
    <xf numFmtId="3" fontId="14" fillId="2" borderId="42" xfId="0" applyNumberFormat="1" applyFont="1" applyFill="1" applyBorder="1"/>
    <xf numFmtId="3" fontId="3" fillId="0" borderId="42" xfId="1" applyNumberFormat="1" applyFont="1" applyFill="1" applyBorder="1"/>
    <xf numFmtId="3" fontId="15" fillId="18" borderId="1" xfId="0" applyNumberFormat="1" applyFont="1" applyFill="1" applyBorder="1" applyAlignment="1">
      <alignment horizontal="right" vertical="center"/>
    </xf>
    <xf numFmtId="0" fontId="1" fillId="2" borderId="0" xfId="15133" applyFill="1"/>
    <xf numFmtId="3" fontId="1" fillId="2" borderId="0" xfId="15133" applyNumberFormat="1" applyFill="1"/>
    <xf numFmtId="3" fontId="14" fillId="2" borderId="0" xfId="15133" applyNumberFormat="1" applyFont="1" applyFill="1" applyAlignment="1">
      <alignment vertical="center"/>
    </xf>
    <xf numFmtId="3" fontId="137" fillId="2" borderId="0" xfId="15133" applyNumberFormat="1" applyFont="1" applyFill="1"/>
    <xf numFmtId="3" fontId="39" fillId="2" borderId="42" xfId="15133" applyNumberFormat="1" applyFont="1" applyFill="1" applyBorder="1" applyAlignment="1">
      <alignment horizontal="center" vertical="center" wrapText="1"/>
    </xf>
    <xf numFmtId="0" fontId="39" fillId="4" borderId="42" xfId="15133" applyFont="1" applyFill="1" applyBorder="1" applyAlignment="1">
      <alignment horizontal="center" vertical="center" wrapText="1"/>
    </xf>
    <xf numFmtId="3" fontId="39" fillId="4" borderId="42" xfId="15133" applyNumberFormat="1" applyFont="1" applyFill="1" applyBorder="1" applyAlignment="1">
      <alignment horizontal="center" vertical="center" wrapText="1"/>
    </xf>
    <xf numFmtId="0" fontId="39" fillId="2" borderId="42" xfId="15133" applyFont="1" applyFill="1" applyBorder="1" applyAlignment="1">
      <alignment horizontal="center" vertical="center" wrapText="1"/>
    </xf>
    <xf numFmtId="3" fontId="20" fillId="2" borderId="56" xfId="15133" applyNumberFormat="1" applyFont="1" applyFill="1" applyBorder="1" applyAlignment="1">
      <alignment horizontal="center" vertical="center" wrapText="1"/>
    </xf>
    <xf numFmtId="0" fontId="23" fillId="2" borderId="42" xfId="15133" applyNumberFormat="1" applyFont="1" applyFill="1" applyBorder="1" applyAlignment="1">
      <alignment horizontal="center" vertical="center" wrapText="1"/>
    </xf>
    <xf numFmtId="168" fontId="23" fillId="2" borderId="42" xfId="15133" applyNumberFormat="1" applyFont="1" applyFill="1" applyBorder="1" applyAlignment="1">
      <alignment horizontal="left" vertical="center" wrapText="1"/>
    </xf>
    <xf numFmtId="9" fontId="25" fillId="2" borderId="42" xfId="17116" applyFont="1" applyFill="1" applyBorder="1" applyAlignment="1">
      <alignment horizontal="center" vertical="center"/>
    </xf>
    <xf numFmtId="3" fontId="25" fillId="2" borderId="42" xfId="15133" applyNumberFormat="1" applyFont="1" applyFill="1" applyBorder="1" applyAlignment="1">
      <alignment horizontal="center" vertical="center"/>
    </xf>
    <xf numFmtId="3" fontId="25" fillId="4" borderId="42" xfId="15133" applyNumberFormat="1" applyFont="1" applyFill="1" applyBorder="1" applyAlignment="1">
      <alignment horizontal="center" vertical="center"/>
    </xf>
    <xf numFmtId="3" fontId="1" fillId="2" borderId="42" xfId="15133" applyNumberFormat="1" applyFill="1" applyBorder="1" applyAlignment="1">
      <alignment vertical="center"/>
    </xf>
    <xf numFmtId="3" fontId="1" fillId="2" borderId="0" xfId="15133" applyNumberFormat="1" applyFill="1" applyAlignment="1">
      <alignment vertical="center"/>
    </xf>
    <xf numFmtId="0" fontId="1" fillId="2" borderId="0" xfId="15133" applyFill="1" applyAlignment="1">
      <alignment vertical="center"/>
    </xf>
    <xf numFmtId="0" fontId="48" fillId="2" borderId="42" xfId="15133" applyFont="1" applyFill="1" applyBorder="1" applyAlignment="1" applyProtection="1">
      <alignment vertical="center" wrapText="1"/>
    </xf>
    <xf numFmtId="0" fontId="23" fillId="2" borderId="42" xfId="13" applyNumberFormat="1" applyFont="1" applyFill="1" applyBorder="1" applyAlignment="1">
      <alignment horizontal="center" vertical="center" wrapText="1"/>
    </xf>
    <xf numFmtId="168" fontId="23" fillId="2" borderId="42" xfId="13" applyNumberFormat="1" applyFont="1" applyFill="1" applyBorder="1" applyAlignment="1">
      <alignment horizontal="left" vertical="center" wrapText="1"/>
    </xf>
    <xf numFmtId="0" fontId="134" fillId="2" borderId="0" xfId="15133" applyFont="1" applyFill="1" applyAlignment="1">
      <alignment vertical="center"/>
    </xf>
    <xf numFmtId="168" fontId="23" fillId="6" borderId="42" xfId="13" applyNumberFormat="1" applyFont="1" applyFill="1" applyBorder="1" applyAlignment="1">
      <alignment horizontal="left" vertical="center" wrapText="1"/>
    </xf>
    <xf numFmtId="3" fontId="26" fillId="6" borderId="42" xfId="15133" applyNumberFormat="1" applyFont="1" applyFill="1" applyBorder="1" applyAlignment="1">
      <alignment horizontal="center" vertical="center"/>
    </xf>
    <xf numFmtId="3" fontId="28" fillId="2" borderId="42" xfId="15133" applyNumberFormat="1" applyFont="1" applyFill="1" applyBorder="1" applyAlignment="1">
      <alignment vertical="center"/>
    </xf>
    <xf numFmtId="3" fontId="138" fillId="2" borderId="0" xfId="15133" applyNumberFormat="1" applyFont="1" applyFill="1" applyAlignment="1">
      <alignment vertical="center"/>
    </xf>
    <xf numFmtId="0" fontId="138" fillId="2" borderId="0" xfId="15133" applyFont="1" applyFill="1" applyAlignment="1">
      <alignment vertical="center"/>
    </xf>
    <xf numFmtId="168" fontId="23" fillId="2" borderId="42" xfId="15133" applyNumberFormat="1" applyFont="1" applyFill="1" applyBorder="1" applyAlignment="1">
      <alignment horizontal="left" vertical="center"/>
    </xf>
    <xf numFmtId="3" fontId="24" fillId="11" borderId="42" xfId="17116" applyNumberFormat="1" applyFont="1" applyFill="1" applyBorder="1" applyAlignment="1">
      <alignment horizontal="center" vertical="center"/>
    </xf>
    <xf numFmtId="3" fontId="24" fillId="4" borderId="42" xfId="17116" applyNumberFormat="1" applyFont="1" applyFill="1" applyBorder="1" applyAlignment="1">
      <alignment horizontal="center" vertical="center"/>
    </xf>
    <xf numFmtId="9" fontId="24" fillId="11" borderId="42" xfId="17116" applyFont="1" applyFill="1" applyBorder="1" applyAlignment="1">
      <alignment horizontal="center" vertical="center"/>
    </xf>
    <xf numFmtId="3" fontId="134" fillId="2" borderId="0" xfId="15133" applyNumberFormat="1" applyFont="1" applyFill="1" applyAlignment="1">
      <alignment vertical="center"/>
    </xf>
    <xf numFmtId="0" fontId="53" fillId="2" borderId="0" xfId="14" applyFont="1" applyFill="1" applyBorder="1" applyAlignment="1" applyProtection="1">
      <alignment vertical="center"/>
    </xf>
    <xf numFmtId="0" fontId="53" fillId="2" borderId="0" xfId="14" applyFont="1" applyFill="1" applyBorder="1" applyAlignment="1" applyProtection="1">
      <alignment horizontal="center" vertical="center"/>
    </xf>
    <xf numFmtId="0" fontId="139" fillId="2" borderId="0" xfId="14" applyFont="1" applyFill="1" applyBorder="1" applyAlignment="1" applyProtection="1">
      <alignment vertical="center" wrapText="1"/>
    </xf>
    <xf numFmtId="0" fontId="137" fillId="2" borderId="0" xfId="15133" applyFont="1" applyFill="1"/>
    <xf numFmtId="0" fontId="1" fillId="2" borderId="0" xfId="15133" applyFill="1" applyAlignment="1">
      <alignment horizontal="center"/>
    </xf>
    <xf numFmtId="170" fontId="50" fillId="25" borderId="56" xfId="0" applyNumberFormat="1" applyFont="1" applyFill="1" applyBorder="1" applyAlignment="1"/>
    <xf numFmtId="169" fontId="50" fillId="5" borderId="59" xfId="17217" applyNumberFormat="1" applyFont="1" applyFill="1" applyBorder="1" applyAlignment="1"/>
    <xf numFmtId="169" fontId="50" fillId="0" borderId="56" xfId="17217" applyNumberFormat="1" applyFont="1" applyFill="1" applyBorder="1" applyAlignment="1"/>
    <xf numFmtId="170" fontId="39" fillId="13" borderId="56" xfId="0" applyNumberFormat="1" applyFont="1" applyFill="1" applyBorder="1" applyAlignment="1"/>
    <xf numFmtId="170" fontId="39" fillId="13" borderId="55" xfId="0" applyNumberFormat="1" applyFont="1" applyFill="1" applyBorder="1" applyAlignment="1"/>
    <xf numFmtId="170" fontId="50" fillId="25" borderId="18" xfId="0" applyNumberFormat="1" applyFont="1" applyFill="1" applyBorder="1" applyAlignment="1"/>
    <xf numFmtId="169" fontId="50" fillId="5" borderId="3" xfId="17217" applyNumberFormat="1" applyFont="1" applyFill="1" applyBorder="1" applyAlignment="1"/>
    <xf numFmtId="169" fontId="50" fillId="0" borderId="18" xfId="17217" applyNumberFormat="1" applyFont="1" applyFill="1" applyBorder="1" applyAlignment="1"/>
    <xf numFmtId="0" fontId="50" fillId="0" borderId="60" xfId="0" applyFont="1" applyFill="1" applyBorder="1" applyAlignment="1">
      <alignment horizontal="center" vertical="center" wrapText="1"/>
    </xf>
    <xf numFmtId="43" fontId="58" fillId="0" borderId="26" xfId="32" applyNumberFormat="1" applyFont="1" applyFill="1" applyBorder="1" applyAlignment="1">
      <alignment horizontal="center"/>
    </xf>
    <xf numFmtId="43" fontId="58" fillId="0" borderId="60" xfId="32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42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3" fontId="20" fillId="3" borderId="55" xfId="25" applyNumberFormat="1" applyFont="1" applyFill="1" applyBorder="1" applyAlignment="1">
      <alignment horizontal="center" vertical="center" wrapText="1"/>
    </xf>
    <xf numFmtId="3" fontId="20" fillId="3" borderId="55" xfId="35" applyNumberFormat="1" applyFont="1" applyFill="1" applyBorder="1" applyAlignment="1">
      <alignment horizontal="center" vertical="center" wrapText="1"/>
    </xf>
    <xf numFmtId="0" fontId="32" fillId="0" borderId="0" xfId="0" applyFont="1"/>
    <xf numFmtId="0" fontId="13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38" fillId="2" borderId="8" xfId="9" applyNumberFormat="1" applyFont="1" applyFill="1" applyBorder="1" applyAlignment="1">
      <alignment horizontal="center" vertical="center" wrapText="1"/>
    </xf>
    <xf numFmtId="168" fontId="38" fillId="2" borderId="1" xfId="9" applyNumberFormat="1" applyFont="1" applyFill="1" applyBorder="1" applyAlignment="1">
      <alignment horizontal="center" vertical="center" wrapText="1"/>
    </xf>
    <xf numFmtId="168" fontId="38" fillId="2" borderId="9" xfId="9" applyNumberFormat="1" applyFont="1" applyFill="1" applyBorder="1" applyAlignment="1">
      <alignment horizontal="center" vertical="center" wrapText="1"/>
    </xf>
    <xf numFmtId="3" fontId="26" fillId="2" borderId="1" xfId="9" applyNumberFormat="1" applyFont="1" applyFill="1" applyBorder="1" applyAlignment="1">
      <alignment horizontal="center" vertical="center" wrapText="1"/>
    </xf>
    <xf numFmtId="3" fontId="24" fillId="2" borderId="0" xfId="9" applyNumberFormat="1" applyFont="1" applyFill="1" applyBorder="1" applyAlignment="1">
      <alignment horizontal="center" vertical="center" wrapText="1"/>
    </xf>
    <xf numFmtId="3" fontId="26" fillId="4" borderId="1" xfId="9" applyNumberFormat="1" applyFont="1" applyFill="1" applyBorder="1" applyAlignment="1">
      <alignment horizontal="center" vertical="center" wrapText="1"/>
    </xf>
    <xf numFmtId="3" fontId="26" fillId="4" borderId="8" xfId="9" applyNumberFormat="1" applyFont="1" applyFill="1" applyBorder="1" applyAlignment="1">
      <alignment horizontal="center" vertical="center" wrapText="1"/>
    </xf>
    <xf numFmtId="3" fontId="26" fillId="4" borderId="9" xfId="9" applyNumberFormat="1" applyFont="1" applyFill="1" applyBorder="1" applyAlignment="1">
      <alignment horizontal="center" vertical="center" wrapText="1"/>
    </xf>
    <xf numFmtId="3" fontId="26" fillId="2" borderId="8" xfId="9" applyNumberFormat="1" applyFont="1" applyFill="1" applyBorder="1" applyAlignment="1">
      <alignment horizontal="center" vertical="center" wrapText="1"/>
    </xf>
    <xf numFmtId="3" fontId="26" fillId="2" borderId="9" xfId="9" applyNumberFormat="1" applyFont="1" applyFill="1" applyBorder="1" applyAlignment="1">
      <alignment horizontal="center" vertical="center" wrapText="1"/>
    </xf>
    <xf numFmtId="3" fontId="26" fillId="2" borderId="1" xfId="11" applyNumberFormat="1" applyFont="1" applyFill="1" applyBorder="1" applyAlignment="1">
      <alignment horizontal="center" vertical="center" wrapText="1"/>
    </xf>
    <xf numFmtId="3" fontId="26" fillId="8" borderId="1" xfId="9" applyNumberFormat="1" applyFont="1" applyFill="1" applyBorder="1" applyAlignment="1">
      <alignment horizontal="center" vertical="center" wrapText="1"/>
    </xf>
    <xf numFmtId="167" fontId="17" fillId="4" borderId="12" xfId="9" applyNumberFormat="1" applyFont="1" applyFill="1" applyBorder="1" applyAlignment="1">
      <alignment horizontal="center" vertical="center" wrapText="1"/>
    </xf>
    <xf numFmtId="167" fontId="17" fillId="4" borderId="11" xfId="9" applyNumberFormat="1" applyFont="1" applyFill="1" applyBorder="1" applyAlignment="1">
      <alignment horizontal="center" vertical="center" wrapText="1"/>
    </xf>
    <xf numFmtId="0" fontId="24" fillId="11" borderId="8" xfId="9" applyFont="1" applyFill="1" applyBorder="1" applyAlignment="1">
      <alignment horizontal="left" vertical="center"/>
    </xf>
    <xf numFmtId="0" fontId="24" fillId="11" borderId="10" xfId="9" applyFont="1" applyFill="1" applyBorder="1" applyAlignment="1">
      <alignment horizontal="left" vertical="center"/>
    </xf>
    <xf numFmtId="0" fontId="24" fillId="11" borderId="9" xfId="9" applyFont="1" applyFill="1" applyBorder="1" applyAlignment="1">
      <alignment horizontal="left" vertical="center"/>
    </xf>
    <xf numFmtId="167" fontId="17" fillId="9" borderId="12" xfId="9" applyNumberFormat="1" applyFont="1" applyFill="1" applyBorder="1" applyAlignment="1">
      <alignment horizontal="center" vertical="center" wrapText="1"/>
    </xf>
    <xf numFmtId="167" fontId="17" fillId="9" borderId="11" xfId="9" applyNumberFormat="1" applyFont="1" applyFill="1" applyBorder="1" applyAlignment="1">
      <alignment horizontal="center" vertical="center" wrapText="1"/>
    </xf>
    <xf numFmtId="167" fontId="17" fillId="2" borderId="8" xfId="9" applyNumberFormat="1" applyFont="1" applyFill="1" applyBorder="1" applyAlignment="1">
      <alignment horizontal="center" vertical="center" wrapText="1"/>
    </xf>
    <xf numFmtId="167" fontId="17" fillId="2" borderId="9" xfId="9" applyNumberFormat="1" applyFont="1" applyFill="1" applyBorder="1" applyAlignment="1">
      <alignment horizontal="center" vertical="center" wrapText="1"/>
    </xf>
    <xf numFmtId="167" fontId="17" fillId="10" borderId="8" xfId="9" applyNumberFormat="1" applyFont="1" applyFill="1" applyBorder="1" applyAlignment="1">
      <alignment horizontal="center" vertical="center" wrapText="1"/>
    </xf>
    <xf numFmtId="167" fontId="17" fillId="10" borderId="9" xfId="9" applyNumberFormat="1" applyFont="1" applyFill="1" applyBorder="1" applyAlignment="1">
      <alignment horizontal="center" vertical="center" wrapText="1"/>
    </xf>
    <xf numFmtId="3" fontId="17" fillId="9" borderId="1" xfId="9" applyNumberFormat="1" applyFont="1" applyFill="1" applyBorder="1" applyAlignment="1">
      <alignment horizontal="center" vertical="center" wrapText="1"/>
    </xf>
    <xf numFmtId="167" fontId="17" fillId="9" borderId="8" xfId="9" applyNumberFormat="1" applyFont="1" applyFill="1" applyBorder="1" applyAlignment="1">
      <alignment horizontal="center" vertical="center" wrapText="1"/>
    </xf>
    <xf numFmtId="167" fontId="17" fillId="9" borderId="9" xfId="9" applyNumberFormat="1" applyFont="1" applyFill="1" applyBorder="1" applyAlignment="1">
      <alignment horizontal="center" vertical="center" wrapText="1"/>
    </xf>
    <xf numFmtId="3" fontId="24" fillId="2" borderId="4" xfId="9" applyNumberFormat="1" applyFont="1" applyFill="1" applyBorder="1" applyAlignment="1">
      <alignment horizontal="center" vertical="center" wrapText="1"/>
    </xf>
    <xf numFmtId="3" fontId="24" fillId="2" borderId="5" xfId="9" applyNumberFormat="1" applyFont="1" applyFill="1" applyBorder="1" applyAlignment="1">
      <alignment horizontal="center" vertical="center" wrapText="1"/>
    </xf>
    <xf numFmtId="168" fontId="50" fillId="0" borderId="7" xfId="11" applyNumberFormat="1" applyFont="1" applyFill="1" applyBorder="1" applyAlignment="1">
      <alignment horizontal="center" vertical="center" wrapText="1"/>
    </xf>
    <xf numFmtId="168" fontId="50" fillId="0" borderId="2" xfId="11" applyNumberFormat="1" applyFont="1" applyFill="1" applyBorder="1" applyAlignment="1">
      <alignment horizontal="center" vertical="center" wrapText="1"/>
    </xf>
    <xf numFmtId="168" fontId="50" fillId="0" borderId="3" xfId="11" applyNumberFormat="1" applyFont="1" applyFill="1" applyBorder="1" applyAlignment="1">
      <alignment horizontal="center" vertical="center" wrapText="1"/>
    </xf>
    <xf numFmtId="3" fontId="26" fillId="2" borderId="7" xfId="0" applyNumberFormat="1" applyFont="1" applyFill="1" applyBorder="1" applyAlignment="1">
      <alignment horizontal="center" vertical="center" wrapText="1"/>
    </xf>
    <xf numFmtId="3" fontId="26" fillId="2" borderId="2" xfId="0" applyNumberFormat="1" applyFont="1" applyFill="1" applyBorder="1" applyAlignment="1">
      <alignment horizontal="center" vertical="center" wrapText="1"/>
    </xf>
    <xf numFmtId="3" fontId="26" fillId="2" borderId="3" xfId="0" applyNumberFormat="1" applyFont="1" applyFill="1" applyBorder="1" applyAlignment="1">
      <alignment horizontal="center" vertical="center" wrapText="1"/>
    </xf>
    <xf numFmtId="168" fontId="26" fillId="2" borderId="7" xfId="0" applyNumberFormat="1" applyFont="1" applyFill="1" applyBorder="1" applyAlignment="1">
      <alignment horizontal="center" vertical="center" wrapText="1"/>
    </xf>
    <xf numFmtId="168" fontId="26" fillId="2" borderId="2" xfId="0" applyNumberFormat="1" applyFont="1" applyFill="1" applyBorder="1" applyAlignment="1">
      <alignment horizontal="center" vertical="center" wrapText="1"/>
    </xf>
    <xf numFmtId="168" fontId="26" fillId="2" borderId="3" xfId="0" applyNumberFormat="1" applyFont="1" applyFill="1" applyBorder="1" applyAlignment="1">
      <alignment horizontal="center" vertical="center" wrapText="1"/>
    </xf>
    <xf numFmtId="168" fontId="26" fillId="0" borderId="7" xfId="11" applyNumberFormat="1" applyFont="1" applyFill="1" applyBorder="1" applyAlignment="1">
      <alignment horizontal="center" vertical="center" wrapText="1"/>
    </xf>
    <xf numFmtId="168" fontId="26" fillId="0" borderId="2" xfId="11" applyNumberFormat="1" applyFont="1" applyFill="1" applyBorder="1" applyAlignment="1">
      <alignment horizontal="center" vertical="center" wrapText="1"/>
    </xf>
    <xf numFmtId="168" fontId="26" fillId="0" borderId="3" xfId="11" applyNumberFormat="1" applyFont="1" applyFill="1" applyBorder="1" applyAlignment="1">
      <alignment horizontal="center" vertical="center" wrapText="1"/>
    </xf>
    <xf numFmtId="0" fontId="24" fillId="4" borderId="8" xfId="31" applyFont="1" applyFill="1" applyBorder="1" applyAlignment="1" applyProtection="1">
      <alignment horizontal="left" vertical="center" wrapText="1"/>
    </xf>
    <xf numFmtId="0" fontId="24" fillId="4" borderId="10" xfId="31" applyFont="1" applyFill="1" applyBorder="1" applyAlignment="1" applyProtection="1">
      <alignment horizontal="left" vertical="center" wrapText="1"/>
    </xf>
    <xf numFmtId="0" fontId="24" fillId="4" borderId="9" xfId="31" applyFont="1" applyFill="1" applyBorder="1" applyAlignment="1" applyProtection="1">
      <alignment horizontal="left" vertical="center" wrapText="1"/>
    </xf>
    <xf numFmtId="168" fontId="22" fillId="0" borderId="16" xfId="11" applyNumberFormat="1" applyFont="1" applyFill="1" applyBorder="1" applyAlignment="1">
      <alignment horizontal="center" vertical="center" wrapText="1"/>
    </xf>
    <xf numFmtId="168" fontId="22" fillId="0" borderId="17" xfId="11" applyNumberFormat="1" applyFont="1" applyFill="1" applyBorder="1" applyAlignment="1">
      <alignment horizontal="center" vertical="center" wrapText="1"/>
    </xf>
    <xf numFmtId="168" fontId="22" fillId="0" borderId="18" xfId="11" applyNumberFormat="1" applyFont="1" applyFill="1" applyBorder="1" applyAlignment="1">
      <alignment horizontal="center" vertical="center" wrapText="1"/>
    </xf>
    <xf numFmtId="168" fontId="22" fillId="0" borderId="5" xfId="11" applyNumberFormat="1" applyFont="1" applyFill="1" applyBorder="1" applyAlignment="1">
      <alignment horizontal="center" vertical="center" wrapText="1"/>
    </xf>
    <xf numFmtId="168" fontId="22" fillId="0" borderId="1" xfId="1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26" fillId="0" borderId="8" xfId="11" applyNumberFormat="1" applyFont="1" applyFill="1" applyBorder="1" applyAlignment="1">
      <alignment horizontal="center" vertical="center" wrapText="1"/>
    </xf>
    <xf numFmtId="3" fontId="26" fillId="0" borderId="9" xfId="11" applyNumberFormat="1" applyFont="1" applyFill="1" applyBorder="1" applyAlignment="1">
      <alignment horizontal="center" vertical="center" wrapText="1"/>
    </xf>
    <xf numFmtId="168" fontId="26" fillId="0" borderId="8" xfId="11" applyNumberFormat="1" applyFont="1" applyFill="1" applyBorder="1" applyAlignment="1">
      <alignment horizontal="center" vertical="center" wrapText="1"/>
    </xf>
    <xf numFmtId="168" fontId="26" fillId="0" borderId="9" xfId="11" applyNumberFormat="1" applyFont="1" applyFill="1" applyBorder="1" applyAlignment="1">
      <alignment horizontal="center" vertical="center" wrapText="1"/>
    </xf>
    <xf numFmtId="49" fontId="135" fillId="2" borderId="0" xfId="15133" applyNumberFormat="1" applyFont="1" applyFill="1" applyBorder="1" applyAlignment="1">
      <alignment horizontal="center" vertical="center" wrapText="1"/>
    </xf>
    <xf numFmtId="49" fontId="135" fillId="2" borderId="4" xfId="15133" applyNumberFormat="1" applyFont="1" applyFill="1" applyBorder="1" applyAlignment="1">
      <alignment horizontal="center" vertical="center" wrapText="1"/>
    </xf>
    <xf numFmtId="0" fontId="17" fillId="2" borderId="56" xfId="15133" applyFont="1" applyFill="1" applyBorder="1" applyAlignment="1">
      <alignment horizontal="center" vertical="center" wrapText="1"/>
    </xf>
    <xf numFmtId="0" fontId="17" fillId="2" borderId="57" xfId="15133" applyFont="1" applyFill="1" applyBorder="1" applyAlignment="1">
      <alignment horizontal="center" vertical="center" wrapText="1"/>
    </xf>
    <xf numFmtId="0" fontId="17" fillId="2" borderId="58" xfId="15133" applyFont="1" applyFill="1" applyBorder="1" applyAlignment="1">
      <alignment horizontal="center" vertical="center" wrapText="1"/>
    </xf>
    <xf numFmtId="0" fontId="17" fillId="2" borderId="42" xfId="15133" applyFont="1" applyFill="1" applyBorder="1" applyAlignment="1">
      <alignment horizontal="center" vertical="center" wrapText="1"/>
    </xf>
    <xf numFmtId="9" fontId="17" fillId="4" borderId="56" xfId="15133" applyNumberFormat="1" applyFont="1" applyFill="1" applyBorder="1" applyAlignment="1">
      <alignment horizontal="center" vertical="center" wrapText="1"/>
    </xf>
    <xf numFmtId="9" fontId="17" fillId="4" borderId="57" xfId="15133" applyNumberFormat="1" applyFont="1" applyFill="1" applyBorder="1" applyAlignment="1">
      <alignment horizontal="center" vertical="center" wrapText="1"/>
    </xf>
    <xf numFmtId="0" fontId="139" fillId="11" borderId="56" xfId="14" applyFont="1" applyFill="1" applyBorder="1" applyAlignment="1" applyProtection="1">
      <alignment horizontal="left" vertical="center" wrapText="1"/>
    </xf>
    <xf numFmtId="0" fontId="139" fillId="11" borderId="58" xfId="14" applyFont="1" applyFill="1" applyBorder="1" applyAlignment="1" applyProtection="1">
      <alignment horizontal="left" vertical="center" wrapText="1"/>
    </xf>
    <xf numFmtId="0" fontId="139" fillId="11" borderId="57" xfId="14" applyFont="1" applyFill="1" applyBorder="1" applyAlignment="1" applyProtection="1">
      <alignment horizontal="left" vertical="center" wrapText="1"/>
    </xf>
    <xf numFmtId="3" fontId="17" fillId="4" borderId="42" xfId="15133" applyNumberFormat="1" applyFont="1" applyFill="1" applyBorder="1" applyAlignment="1">
      <alignment horizontal="center" vertical="center" wrapText="1"/>
    </xf>
    <xf numFmtId="3" fontId="17" fillId="2" borderId="16" xfId="15133" applyNumberFormat="1" applyFont="1" applyFill="1" applyBorder="1" applyAlignment="1">
      <alignment horizontal="center" vertical="center" wrapText="1"/>
    </xf>
    <xf numFmtId="3" fontId="17" fillId="2" borderId="17" xfId="15133" applyNumberFormat="1" applyFont="1" applyFill="1" applyBorder="1" applyAlignment="1">
      <alignment horizontal="center" vertical="center" wrapText="1"/>
    </xf>
    <xf numFmtId="3" fontId="17" fillId="2" borderId="18" xfId="15133" applyNumberFormat="1" applyFont="1" applyFill="1" applyBorder="1" applyAlignment="1">
      <alignment horizontal="center" vertical="center" wrapText="1"/>
    </xf>
    <xf numFmtId="3" fontId="17" fillId="2" borderId="5" xfId="15133" applyNumberFormat="1" applyFont="1" applyFill="1" applyBorder="1" applyAlignment="1">
      <alignment horizontal="center" vertical="center" wrapText="1"/>
    </xf>
    <xf numFmtId="49" fontId="17" fillId="2" borderId="55" xfId="15133" applyNumberFormat="1" applyFont="1" applyFill="1" applyBorder="1" applyAlignment="1">
      <alignment horizontal="center" vertical="center" wrapText="1"/>
    </xf>
    <xf numFmtId="49" fontId="17" fillId="2" borderId="2" xfId="15133" applyNumberFormat="1" applyFont="1" applyFill="1" applyBorder="1" applyAlignment="1">
      <alignment horizontal="center" vertical="center" wrapText="1"/>
    </xf>
    <xf numFmtId="49" fontId="17" fillId="2" borderId="3" xfId="15133" applyNumberFormat="1" applyFont="1" applyFill="1" applyBorder="1" applyAlignment="1">
      <alignment horizontal="center" vertical="center" wrapText="1"/>
    </xf>
    <xf numFmtId="0" fontId="24" fillId="2" borderId="55" xfId="15133" applyFont="1" applyFill="1" applyBorder="1" applyAlignment="1">
      <alignment horizontal="center" vertical="center" wrapText="1"/>
    </xf>
    <xf numFmtId="0" fontId="24" fillId="2" borderId="2" xfId="15133" applyFont="1" applyFill="1" applyBorder="1" applyAlignment="1">
      <alignment horizontal="center" vertical="center" wrapText="1"/>
    </xf>
    <xf numFmtId="0" fontId="24" fillId="2" borderId="3" xfId="15133" applyFont="1" applyFill="1" applyBorder="1" applyAlignment="1">
      <alignment horizontal="center" vertical="center" wrapText="1"/>
    </xf>
    <xf numFmtId="0" fontId="26" fillId="27" borderId="56" xfId="6" applyFont="1" applyFill="1" applyBorder="1" applyAlignment="1">
      <alignment horizontal="center" vertical="center" wrapText="1"/>
    </xf>
    <xf numFmtId="0" fontId="26" fillId="27" borderId="57" xfId="6" applyFont="1" applyFill="1" applyBorder="1" applyAlignment="1">
      <alignment horizontal="center" vertical="center" wrapText="1"/>
    </xf>
    <xf numFmtId="0" fontId="67" fillId="0" borderId="0" xfId="6" applyFont="1" applyAlignment="1">
      <alignment horizontal="center" vertical="center" wrapText="1"/>
    </xf>
    <xf numFmtId="0" fontId="28" fillId="0" borderId="0" xfId="6" applyFont="1" applyAlignment="1">
      <alignment horizontal="center" vertical="center" wrapText="1"/>
    </xf>
    <xf numFmtId="49" fontId="26" fillId="27" borderId="6" xfId="6" applyNumberFormat="1" applyFont="1" applyFill="1" applyBorder="1" applyAlignment="1">
      <alignment horizontal="center" vertical="center" wrapText="1"/>
    </xf>
    <xf numFmtId="0" fontId="26" fillId="0" borderId="6" xfId="6" applyFont="1" applyFill="1" applyBorder="1" applyAlignment="1">
      <alignment horizontal="center" vertical="center" wrapText="1"/>
    </xf>
    <xf numFmtId="0" fontId="26" fillId="27" borderId="8" xfId="6" applyFont="1" applyFill="1" applyBorder="1" applyAlignment="1">
      <alignment horizontal="center" vertical="center" wrapText="1"/>
    </xf>
    <xf numFmtId="0" fontId="18" fillId="0" borderId="10" xfId="6" applyBorder="1" applyAlignment="1">
      <alignment horizontal="center" vertical="center" wrapText="1"/>
    </xf>
    <xf numFmtId="0" fontId="18" fillId="0" borderId="9" xfId="6" applyBorder="1" applyAlignment="1">
      <alignment horizontal="center" vertical="center" wrapText="1"/>
    </xf>
    <xf numFmtId="0" fontId="26" fillId="27" borderId="16" xfId="6" applyFont="1" applyFill="1" applyBorder="1" applyAlignment="1">
      <alignment horizontal="center" vertical="center" wrapText="1"/>
    </xf>
    <xf numFmtId="0" fontId="26" fillId="27" borderId="17" xfId="6" applyFont="1" applyFill="1" applyBorder="1" applyAlignment="1">
      <alignment horizontal="center" vertical="center" wrapText="1"/>
    </xf>
    <xf numFmtId="0" fontId="18" fillId="0" borderId="18" xfId="6" applyBorder="1" applyAlignment="1">
      <alignment horizontal="center" vertical="center" wrapText="1"/>
    </xf>
    <xf numFmtId="0" fontId="18" fillId="0" borderId="5" xfId="6" applyBorder="1" applyAlignment="1">
      <alignment horizontal="center" vertical="center" wrapText="1"/>
    </xf>
    <xf numFmtId="0" fontId="39" fillId="0" borderId="19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39" fillId="0" borderId="26" xfId="0" applyFont="1" applyFill="1" applyBorder="1" applyAlignment="1">
      <alignment horizontal="center" vertical="center" wrapText="1"/>
    </xf>
    <xf numFmtId="0" fontId="39" fillId="25" borderId="32" xfId="0" applyFont="1" applyFill="1" applyBorder="1" applyAlignment="1">
      <alignment horizontal="center" vertical="center" wrapText="1"/>
    </xf>
    <xf numFmtId="0" fontId="39" fillId="25" borderId="56" xfId="0" applyFont="1" applyFill="1" applyBorder="1" applyAlignment="1">
      <alignment horizontal="center" vertical="center" wrapText="1"/>
    </xf>
    <xf numFmtId="0" fontId="39" fillId="5" borderId="22" xfId="0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center" vertical="center" wrapText="1"/>
    </xf>
    <xf numFmtId="0" fontId="39" fillId="13" borderId="33" xfId="0" applyFont="1" applyFill="1" applyBorder="1" applyAlignment="1">
      <alignment horizontal="center" vertical="center" wrapText="1"/>
    </xf>
    <xf numFmtId="43" fontId="50" fillId="0" borderId="18" xfId="32" applyNumberFormat="1" applyFont="1" applyFill="1" applyBorder="1" applyAlignment="1">
      <alignment horizontal="center" vertical="center" wrapText="1"/>
    </xf>
    <xf numFmtId="0" fontId="39" fillId="0" borderId="20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39" fillId="0" borderId="21" xfId="0" applyFont="1" applyFill="1" applyBorder="1" applyAlignment="1">
      <alignment horizontal="center" vertical="center" wrapText="1"/>
    </xf>
    <xf numFmtId="0" fontId="39" fillId="0" borderId="2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center" wrapText="1"/>
    </xf>
    <xf numFmtId="3" fontId="20" fillId="3" borderId="7" xfId="25" applyNumberFormat="1" applyFont="1" applyFill="1" applyBorder="1" applyAlignment="1">
      <alignment horizontal="center" vertical="center" wrapText="1"/>
    </xf>
    <xf numFmtId="3" fontId="20" fillId="3" borderId="2" xfId="25" applyNumberFormat="1" applyFont="1" applyFill="1" applyBorder="1" applyAlignment="1">
      <alignment horizontal="center" vertical="center" wrapText="1"/>
    </xf>
    <xf numFmtId="49" fontId="23" fillId="3" borderId="7" xfId="25" applyNumberFormat="1" applyFont="1" applyFill="1" applyBorder="1" applyAlignment="1">
      <alignment horizontal="center" vertical="center"/>
    </xf>
    <xf numFmtId="49" fontId="23" fillId="3" borderId="2" xfId="25" applyNumberFormat="1" applyFont="1" applyFill="1" applyBorder="1" applyAlignment="1">
      <alignment horizontal="center" vertical="center"/>
    </xf>
    <xf numFmtId="3" fontId="20" fillId="3" borderId="6" xfId="24" applyNumberFormat="1" applyFont="1" applyFill="1" applyBorder="1" applyAlignment="1">
      <alignment horizontal="center" vertical="center" wrapText="1"/>
    </xf>
    <xf numFmtId="0" fontId="66" fillId="26" borderId="8" xfId="0" applyFont="1" applyFill="1" applyBorder="1" applyAlignment="1">
      <alignment horizontal="center" vertical="center" wrapText="1"/>
    </xf>
    <xf numFmtId="0" fontId="66" fillId="26" borderId="9" xfId="0" applyFont="1" applyFill="1" applyBorder="1" applyAlignment="1">
      <alignment horizontal="center" vertical="center" wrapText="1"/>
    </xf>
    <xf numFmtId="0" fontId="39" fillId="26" borderId="7" xfId="0" applyFont="1" applyFill="1" applyBorder="1" applyAlignment="1">
      <alignment horizontal="center" vertical="center" wrapText="1"/>
    </xf>
    <xf numFmtId="0" fontId="39" fillId="26" borderId="3" xfId="0" applyFont="1" applyFill="1" applyBorder="1" applyAlignment="1">
      <alignment horizontal="center" vertical="center" wrapText="1"/>
    </xf>
    <xf numFmtId="3" fontId="20" fillId="4" borderId="55" xfId="25" applyNumberFormat="1" applyFont="1" applyFill="1" applyBorder="1" applyAlignment="1">
      <alignment horizontal="center" vertical="center" wrapText="1"/>
    </xf>
    <xf numFmtId="3" fontId="20" fillId="4" borderId="3" xfId="25" applyNumberFormat="1" applyFont="1" applyFill="1" applyBorder="1" applyAlignment="1">
      <alignment horizontal="center" vertical="center" wrapText="1"/>
    </xf>
    <xf numFmtId="3" fontId="20" fillId="3" borderId="1" xfId="25" applyNumberFormat="1" applyFont="1" applyFill="1" applyBorder="1" applyAlignment="1">
      <alignment horizontal="center" vertical="center" wrapText="1"/>
    </xf>
    <xf numFmtId="3" fontId="20" fillId="3" borderId="3" xfId="25" applyNumberFormat="1" applyFont="1" applyFill="1" applyBorder="1" applyAlignment="1">
      <alignment horizontal="center" vertical="center" wrapText="1"/>
    </xf>
    <xf numFmtId="49" fontId="20" fillId="3" borderId="7" xfId="25" applyNumberFormat="1" applyFont="1" applyFill="1" applyBorder="1" applyAlignment="1">
      <alignment horizontal="center" vertical="center"/>
    </xf>
    <xf numFmtId="49" fontId="20" fillId="3" borderId="2" xfId="25" applyNumberFormat="1" applyFont="1" applyFill="1" applyBorder="1" applyAlignment="1">
      <alignment horizontal="center" vertical="center"/>
    </xf>
    <xf numFmtId="49" fontId="20" fillId="3" borderId="3" xfId="25" applyNumberFormat="1" applyFont="1" applyFill="1" applyBorder="1" applyAlignment="1">
      <alignment horizontal="center" vertical="center"/>
    </xf>
    <xf numFmtId="3" fontId="20" fillId="4" borderId="56" xfId="24" applyNumberFormat="1" applyFont="1" applyFill="1" applyBorder="1" applyAlignment="1">
      <alignment horizontal="center" vertical="center" wrapText="1"/>
    </xf>
    <xf numFmtId="3" fontId="20" fillId="4" borderId="57" xfId="24" applyNumberFormat="1" applyFont="1" applyFill="1" applyBorder="1" applyAlignment="1">
      <alignment horizontal="center" vertical="center" wrapText="1"/>
    </xf>
    <xf numFmtId="3" fontId="20" fillId="3" borderId="1" xfId="24" applyNumberFormat="1" applyFont="1" applyFill="1" applyBorder="1" applyAlignment="1">
      <alignment horizontal="center" vertical="center" wrapText="1"/>
    </xf>
    <xf numFmtId="3" fontId="20" fillId="3" borderId="8" xfId="24" applyNumberFormat="1" applyFont="1" applyFill="1" applyBorder="1" applyAlignment="1">
      <alignment horizontal="center" vertical="center" wrapText="1"/>
    </xf>
    <xf numFmtId="3" fontId="20" fillId="3" borderId="10" xfId="24" applyNumberFormat="1" applyFont="1" applyFill="1" applyBorder="1" applyAlignment="1">
      <alignment horizontal="center" vertical="center" wrapText="1"/>
    </xf>
    <xf numFmtId="3" fontId="62" fillId="0" borderId="6" xfId="34" applyNumberFormat="1" applyFont="1" applyFill="1" applyBorder="1" applyAlignment="1">
      <alignment horizontal="center" vertical="center" wrapText="1"/>
    </xf>
    <xf numFmtId="3" fontId="62" fillId="0" borderId="8" xfId="34" applyNumberFormat="1" applyFont="1" applyFill="1" applyBorder="1" applyAlignment="1">
      <alignment horizontal="center" vertical="center" wrapText="1"/>
    </xf>
    <xf numFmtId="3" fontId="62" fillId="0" borderId="9" xfId="34" applyNumberFormat="1" applyFont="1" applyFill="1" applyBorder="1" applyAlignment="1">
      <alignment horizontal="center" vertical="center" wrapText="1"/>
    </xf>
    <xf numFmtId="3" fontId="62" fillId="0" borderId="7" xfId="34" applyNumberFormat="1" applyFont="1" applyFill="1" applyBorder="1" applyAlignment="1">
      <alignment horizontal="center" vertical="center" wrapText="1"/>
    </xf>
    <xf numFmtId="3" fontId="62" fillId="0" borderId="3" xfId="34" applyNumberFormat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3" fontId="24" fillId="0" borderId="6" xfId="0" applyNumberFormat="1" applyFont="1" applyBorder="1" applyAlignment="1">
      <alignment horizontal="center" vertical="center"/>
    </xf>
    <xf numFmtId="3" fontId="24" fillId="0" borderId="6" xfId="0" applyNumberFormat="1" applyFont="1" applyBorder="1" applyAlignment="1">
      <alignment horizontal="center" vertical="center" wrapText="1"/>
    </xf>
    <xf numFmtId="1" fontId="32" fillId="8" borderId="1" xfId="0" applyNumberFormat="1" applyFont="1" applyFill="1" applyBorder="1" applyAlignment="1">
      <alignment horizontal="center" vertical="center" wrapText="1"/>
    </xf>
    <xf numFmtId="0" fontId="140" fillId="0" borderId="0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3" fontId="15" fillId="0" borderId="9" xfId="0" applyNumberFormat="1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9" fontId="15" fillId="2" borderId="8" xfId="0" applyNumberFormat="1" applyFont="1" applyFill="1" applyBorder="1" applyAlignment="1">
      <alignment horizontal="center" vertical="center" wrapText="1"/>
    </xf>
    <xf numFmtId="9" fontId="15" fillId="2" borderId="9" xfId="0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2" fontId="25" fillId="2" borderId="6" xfId="0" applyNumberFormat="1" applyFont="1" applyFill="1" applyBorder="1" applyAlignment="1">
      <alignment horizontal="center" vertical="center"/>
    </xf>
    <xf numFmtId="0" fontId="46" fillId="0" borderId="1" xfId="29" applyFont="1" applyFill="1" applyBorder="1" applyAlignment="1" applyProtection="1">
      <alignment horizontal="center" vertical="center"/>
    </xf>
    <xf numFmtId="3" fontId="32" fillId="0" borderId="4" xfId="29" applyNumberFormat="1" applyFont="1" applyBorder="1" applyAlignment="1">
      <alignment horizontal="center" vertical="center" wrapText="1"/>
    </xf>
    <xf numFmtId="0" fontId="45" fillId="0" borderId="1" xfId="29" applyFont="1" applyFill="1" applyBorder="1" applyAlignment="1" applyProtection="1">
      <alignment horizontal="center" vertical="center" wrapText="1"/>
    </xf>
    <xf numFmtId="3" fontId="29" fillId="0" borderId="1" xfId="29" applyNumberFormat="1" applyFont="1" applyFill="1" applyBorder="1" applyAlignment="1" applyProtection="1">
      <alignment horizontal="center" vertical="center" wrapText="1"/>
    </xf>
    <xf numFmtId="0" fontId="45" fillId="0" borderId="7" xfId="29" applyFont="1" applyFill="1" applyBorder="1" applyAlignment="1" applyProtection="1">
      <alignment horizontal="center" vertical="center" wrapText="1"/>
    </xf>
    <xf numFmtId="0" fontId="45" fillId="0" borderId="3" xfId="29" applyFont="1" applyFill="1" applyBorder="1" applyAlignment="1" applyProtection="1">
      <alignment horizontal="center" vertical="center" wrapText="1"/>
    </xf>
    <xf numFmtId="0" fontId="45" fillId="2" borderId="1" xfId="29" applyFont="1" applyFill="1" applyBorder="1" applyAlignment="1" applyProtection="1">
      <alignment horizontal="center" vertical="center" wrapText="1"/>
    </xf>
    <xf numFmtId="0" fontId="45" fillId="2" borderId="1" xfId="0" applyFont="1" applyFill="1" applyBorder="1" applyAlignment="1" applyProtection="1">
      <alignment horizontal="center" vertical="center" wrapText="1"/>
    </xf>
    <xf numFmtId="1" fontId="32" fillId="0" borderId="1" xfId="25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</cellXfs>
  <cellStyles count="17452">
    <cellStyle name=" 1" xfId="39"/>
    <cellStyle name="_РАСПРЕДЕЛЕНИЕ2" xfId="27"/>
    <cellStyle name="_РАСПРЕДЕЛЕНИЕ2_211529 (2)" xfId="40"/>
    <cellStyle name="_РАСПРЕДЕЛЕНИЕ2_212534" xfId="41"/>
    <cellStyle name="_РАСПРЕДЕЛЕНИЕ2_511762 (2020)" xfId="42"/>
    <cellStyle name="_РАСПРЕДЕЛЕНИЕ2_511762 (2020)_расчет" xfId="43"/>
    <cellStyle name="_РАСПРЕДЕЛЕНИЕ2_5-р2" xfId="44"/>
    <cellStyle name="_РАСПРЕДЕЛЕНИЕ2_Книга1" xfId="45"/>
    <cellStyle name="_РАСПРЕДЕЛЕНИЕ2_КСГ-МЭС" xfId="46"/>
    <cellStyle name="_РАСПРЕДЕЛЕНИЕ2_тариф" xfId="47"/>
    <cellStyle name="_РАСПРЕДЕЛЕНИЕ2_тариф_проф" xfId="48"/>
    <cellStyle name="_РАСПРЕДЕЛЕНИЕ2_тариф_проф_расчет" xfId="49"/>
    <cellStyle name="20% - Accent1" xfId="50"/>
    <cellStyle name="20% - Accent1 2" xfId="51"/>
    <cellStyle name="20% - Accent1 2 2" xfId="52"/>
    <cellStyle name="20% - Accent1 2_12 11 2020вирусная инфекция(COVID тяжелая степень тяжести)с учетом ВМР9 включая ОРИТ" xfId="53"/>
    <cellStyle name="20% - Accent1 3" xfId="54"/>
    <cellStyle name="20% - Accent1_%" xfId="55"/>
    <cellStyle name="20% - Accent2" xfId="56"/>
    <cellStyle name="20% - Accent2 2" xfId="57"/>
    <cellStyle name="20% - Accent2 2 2" xfId="58"/>
    <cellStyle name="20% - Accent2 2_12 11 2020вирусная инфекция(COVID тяжелая степень тяжести)с учетом ВМР9 включая ОРИТ" xfId="59"/>
    <cellStyle name="20% - Accent2 3" xfId="60"/>
    <cellStyle name="20% - Accent2_%" xfId="61"/>
    <cellStyle name="20% - Accent3" xfId="62"/>
    <cellStyle name="20% - Accent3 2" xfId="63"/>
    <cellStyle name="20% - Accent3 2 2" xfId="64"/>
    <cellStyle name="20% - Accent3 2_12 11 2020вирусная инфекция(COVID тяжелая степень тяжести)с учетом ВМР9 включая ОРИТ" xfId="65"/>
    <cellStyle name="20% - Accent3 3" xfId="66"/>
    <cellStyle name="20% - Accent3_%" xfId="67"/>
    <cellStyle name="20% - Accent4" xfId="68"/>
    <cellStyle name="20% - Accent4 2" xfId="69"/>
    <cellStyle name="20% - Accent4 2 2" xfId="70"/>
    <cellStyle name="20% - Accent4 2_12 11 2020вирусная инфекция(COVID тяжелая степень тяжести)с учетом ВМР9 включая ОРИТ" xfId="71"/>
    <cellStyle name="20% - Accent4 3" xfId="72"/>
    <cellStyle name="20% - Accent4_%" xfId="73"/>
    <cellStyle name="20% - Accent5" xfId="74"/>
    <cellStyle name="20% - Accent5 2" xfId="75"/>
    <cellStyle name="20% - Accent5 2 2" xfId="76"/>
    <cellStyle name="20% - Accent5 2_12 11 2020вирусная инфекция(COVID тяжелая степень тяжести)с учетом ВМР9 включая ОРИТ" xfId="77"/>
    <cellStyle name="20% - Accent5 3" xfId="78"/>
    <cellStyle name="20% - Accent5_%" xfId="79"/>
    <cellStyle name="20% - Accent6" xfId="80"/>
    <cellStyle name="20% - Accent6 2" xfId="81"/>
    <cellStyle name="20% - Accent6 2 2" xfId="82"/>
    <cellStyle name="20% - Accent6 2_12 11 2020вирусная инфекция(COVID тяжелая степень тяжести)с учетом ВМР9 включая ОРИТ" xfId="83"/>
    <cellStyle name="20% - Accent6 3" xfId="84"/>
    <cellStyle name="20% - Accent6_%" xfId="85"/>
    <cellStyle name="20% - Акцент1 10" xfId="86"/>
    <cellStyle name="20% — Акцент1 10" xfId="87"/>
    <cellStyle name="20% - Акцент1 10 2" xfId="88"/>
    <cellStyle name="20% - Акцент1 10_12 11 2020вирусная инфекция(COVID тяжелая степень тяжести)с учетом ВМР9 включая ОРИТ" xfId="89"/>
    <cellStyle name="20% - Акцент1 11" xfId="90"/>
    <cellStyle name="20% — Акцент1 11" xfId="91"/>
    <cellStyle name="20% - Акцент1 12" xfId="92"/>
    <cellStyle name="20% - Акцент1 13" xfId="93"/>
    <cellStyle name="20% - Акцент1 14" xfId="94"/>
    <cellStyle name="20% - Акцент1 15" xfId="95"/>
    <cellStyle name="20% - Акцент1 16" xfId="96"/>
    <cellStyle name="20% - Акцент1 17" xfId="97"/>
    <cellStyle name="20% - Акцент1 2" xfId="98"/>
    <cellStyle name="20% — акцент1 2" xfId="99"/>
    <cellStyle name="20% - Акцент1 2 2" xfId="100"/>
    <cellStyle name="20% - Акцент1 2_12 11 2020вирусная инфекция(COVID тяжелая степень тяжести)с учетом ВМР9 включая ОРИТ" xfId="101"/>
    <cellStyle name="20% — акцент1 2_Коронавирусная инфекция(COVID средняя степень тяжести)_новый" xfId="102"/>
    <cellStyle name="20% - Акцент1 2_Коронавирусная инфекция(COVID тяжелая степень тяжести) новый2" xfId="103"/>
    <cellStyle name="20% — акцент1 2_Коронавирусная инфекция(COVID тяжелая степень тяжести) новый2" xfId="104"/>
    <cellStyle name="20% - Акцент1 2_Коронавирусная инфекция(COVID тяжелая степень тяжести) новый2_кр_тяжелый 1" xfId="105"/>
    <cellStyle name="20% — акцент1 2_Коронавирусная инфекция(COVID тяжелая степень тяжести) новый2_кр_тяжелый 1" xfId="106"/>
    <cellStyle name="20% - Акцент1 2_Коронавирусная инфекция(COVID тяжелая степень тяжести) новый2_кр_тяжелый 1_2" xfId="107"/>
    <cellStyle name="20% — акцент1 2_Коронавирусная инфекция(COVID тяжелая степень тяжести) новый2_кр_тяжелый 1_2" xfId="108"/>
    <cellStyle name="20% - Акцент1 2_Коронавирусная инфекция(COVID тяжелая степень тяжести) новый2_кр_тяжелый 2" xfId="109"/>
    <cellStyle name="20% — акцент1 2_Коронавирусная инфекция(COVID тяжелая степень тяжести) новый2_кр_тяжелый 2" xfId="110"/>
    <cellStyle name="20% - Акцент1 2_Коронавирусная инфекция(COVID тяжелая степень тяжести) новый2_кр_тяжелый 3" xfId="111"/>
    <cellStyle name="20% — акцент1 2_Коронавирусная инфекция(COVID тяжелая степень тяжести) новый2_кр_тяжелый 3" xfId="112"/>
    <cellStyle name="20% - Акцент1 2_Коронавирусная инфекция(COVID тяжелая степень тяжести) новый2_Лист1" xfId="113"/>
    <cellStyle name="20% — акцент1 2_Коронавирусная инфекция(COVID тяжелая степень тяжести) новый2_Лист1" xfId="114"/>
    <cellStyle name="20% - Акцент1 2_Коронавирусная инфекция(COVID тяжелая степень тяжести) новый2_Лист2" xfId="115"/>
    <cellStyle name="20% — акцент1 2_Коронавирусная инфекция(COVID тяжелая степень тяжести) новый2_Лист2" xfId="116"/>
    <cellStyle name="20% - Акцент1 2_Коронавирусная инфекция(COVID тяжелая степень тяжести) новый2_расчет 2021" xfId="117"/>
    <cellStyle name="20% — акцент1 2_Коронавирусная инфекция(COVID тяжелая степень тяжести) новый2_расчет 2021" xfId="118"/>
    <cellStyle name="20% - Акцент1 2_Коронавирусная инфекция(COVID тяжелая степень тяжести) новый2_расчет 2021_1" xfId="119"/>
    <cellStyle name="20% — акцент1 2_Коронавирусная инфекция(COVID тяжелая степень тяжести) новый2_расчет 2021_1" xfId="120"/>
    <cellStyle name="20% - Акцент1 2_Коронавирусная инфекция(COVID тяжелая степень тяжести) новый2_расчет 2021_расчет 2021" xfId="121"/>
    <cellStyle name="20% — акцент1 2_Коронавирусная инфекция(COVID тяжелая степень тяжести) новый2_расчет 2021_расчет 2021" xfId="122"/>
    <cellStyle name="20% - Акцент1 2_Коронавирусная инфекция(COVID тяжелая степень тяжести) новый2_расчет 2021_тяжелый 3" xfId="123"/>
    <cellStyle name="20% — акцент1 2_Коронавирусная инфекция(COVID тяжелая степень тяжести) новый2_расчет 2021_тяжелый 3" xfId="124"/>
    <cellStyle name="20% - Акцент1 2_Коронавирусная инфекция(COVID тяжелая степень тяжести) новый2_тяжелый 1 (2)" xfId="125"/>
    <cellStyle name="20% — акцент1 2_Коронавирусная инфекция(COVID тяжелая степень тяжести) новый2_тяжелый 1 (2)" xfId="126"/>
    <cellStyle name="20% - Акцент1 2_Коронавирусная инфекция(COVID тяжелая степень тяжести) новый2_тяжелый 2" xfId="127"/>
    <cellStyle name="20% — акцент1 2_Коронавирусная инфекция(COVID тяжелая степень тяжести) новый2_тяжелый 2" xfId="128"/>
    <cellStyle name="20% - Акцент1 2_Коронавирусная инфекция(COVID тяжелая степень тяжести) новый2_тяжелый 3" xfId="129"/>
    <cellStyle name="20% — акцент1 2_Коронавирусная инфекция(COVID тяжелая степень тяжести) новый2_тяжелый 3" xfId="130"/>
    <cellStyle name="20% - Акцент1 2_кр_тяжелый 1" xfId="131"/>
    <cellStyle name="20% — акцент1 2_кр_тяжелый 1" xfId="132"/>
    <cellStyle name="20% - Акцент1 2_кр_тяжелый 1_2" xfId="133"/>
    <cellStyle name="20% — акцент1 2_кр_тяжелый 1_2" xfId="134"/>
    <cellStyle name="20% - Акцент1 2_кр_тяжелый 2" xfId="135"/>
    <cellStyle name="20% — акцент1 2_кр_тяжелый 2" xfId="136"/>
    <cellStyle name="20% - Акцент1 2_кр_тяжелый 3" xfId="137"/>
    <cellStyle name="20% — акцент1 2_кр_тяжелый 3" xfId="138"/>
    <cellStyle name="20% - Акцент1 2_Лист1" xfId="139"/>
    <cellStyle name="20% — акцент1 2_Лист1" xfId="140"/>
    <cellStyle name="20% - Акцент1 2_Лист1_1" xfId="141"/>
    <cellStyle name="20% — акцент1 2_Лист2" xfId="142"/>
    <cellStyle name="20% - Акцент1 2_новый легкий" xfId="143"/>
    <cellStyle name="20% — акцент1 2_расчет 2021" xfId="144"/>
    <cellStyle name="20% - Акцент1 2_расчет 2021_1" xfId="145"/>
    <cellStyle name="20% — акцент1 2_расчет 2021_1" xfId="146"/>
    <cellStyle name="20% - Акцент1 2_расчет 2021_1_кр_тяжелый 1" xfId="147"/>
    <cellStyle name="20% — акцент1 2_расчет 2021_1_расчет 2021" xfId="148"/>
    <cellStyle name="20% - Акцент1 2_расчет 2021_1_расчет 2021_1" xfId="149"/>
    <cellStyle name="20% — акцент1 2_расчет 2021_1_тяжелый 3" xfId="150"/>
    <cellStyle name="20% - Акцент1 2_расчет 2021_2" xfId="151"/>
    <cellStyle name="20% — акцент1 2_расчет 2021_2" xfId="152"/>
    <cellStyle name="20% - Акцент1 2_расчет 2021_кр_тяжелый 1" xfId="153"/>
    <cellStyle name="20% — акцент1 2_расчет 2021_кр_тяжелый 1" xfId="154"/>
    <cellStyle name="20% - Акцент1 2_расчет 2021_кр_тяжелый 2" xfId="155"/>
    <cellStyle name="20% — акцент1 2_расчет 2021_кр_тяжелый 2" xfId="156"/>
    <cellStyle name="20% - Акцент1 2_расчет 2021_кр_тяжелый 3" xfId="157"/>
    <cellStyle name="20% — акцент1 2_расчет 2021_кр_тяжелый 3" xfId="158"/>
    <cellStyle name="20% - Акцент1 2_расчет 2021_расчет 2021" xfId="159"/>
    <cellStyle name="20% — акцент1 2_расчет 2021_расчет 2021" xfId="160"/>
    <cellStyle name="20% - Акцент1 2_расчет 2021_расчет 2021_1" xfId="161"/>
    <cellStyle name="20% — акцент1 2_расчет 2021_расчет 2021_1" xfId="162"/>
    <cellStyle name="20% - Акцент1 2_расчет 2021_расчет 2021_расчет 2021" xfId="163"/>
    <cellStyle name="20% — акцент1 2_расчет 2021_расчет 2021_расчет 2021" xfId="164"/>
    <cellStyle name="20% - Акцент1 2_расчет 2021_расчет 2021_тяжелый 3" xfId="165"/>
    <cellStyle name="20% — акцент1 2_расчет 2021_расчет 2021_тяжелый 3" xfId="166"/>
    <cellStyle name="20% - Акцент1 2_расчет 2021_тяжелый 2" xfId="167"/>
    <cellStyle name="20% — акцент1 2_расчет 2021_тяжелый 2" xfId="168"/>
    <cellStyle name="20% - Акцент1 2_расчет 2021_тяжелый 3" xfId="169"/>
    <cellStyle name="20% — акцент1 2_расчет 2021_тяжелый 3" xfId="170"/>
    <cellStyle name="20% - Акцент1 2_тяжелый 1 (2)" xfId="171"/>
    <cellStyle name="20% — акцент1 2_тяжелый 1 (2)" xfId="172"/>
    <cellStyle name="20% - Акцент1 2_тяжелый 2" xfId="173"/>
    <cellStyle name="20% — акцент1 2_тяжелый 2" xfId="174"/>
    <cellStyle name="20% - Акцент1 2_тяжелый 3" xfId="175"/>
    <cellStyle name="20% — акцент1 2_тяжелый 3" xfId="176"/>
    <cellStyle name="20% - Акцент1 3" xfId="177"/>
    <cellStyle name="20% — акцент1 3" xfId="178"/>
    <cellStyle name="20% - Акцент1 3 2" xfId="179"/>
    <cellStyle name="20% - Акцент1 3_12 11 2020вирусная инфекция(COVID тяжелая степень тяжести)с учетом ВМР9 включая ОРИТ" xfId="180"/>
    <cellStyle name="20% — акцент1 3_Коронавирусная инфекция(COVID средняя степень тяжести)_новый" xfId="181"/>
    <cellStyle name="20% - Акцент1 3_Коронавирусная инфекция(COVID тяжелая степень тяжести) новый2" xfId="182"/>
    <cellStyle name="20% — акцент1 3_Коронавирусная инфекция(COVID тяжелая степень тяжести) новый2" xfId="183"/>
    <cellStyle name="20% - Акцент1 3_Коронавирусная инфекция(COVID тяжелая степень тяжести) новый2_кр_тяжелый 1" xfId="184"/>
    <cellStyle name="20% — акцент1 3_Коронавирусная инфекция(COVID тяжелая степень тяжести) новый2_кр_тяжелый 1" xfId="185"/>
    <cellStyle name="20% - Акцент1 3_Коронавирусная инфекция(COVID тяжелая степень тяжести) новый2_кр_тяжелый 1_2" xfId="186"/>
    <cellStyle name="20% — акцент1 3_Коронавирусная инфекция(COVID тяжелая степень тяжести) новый2_кр_тяжелый 1_2" xfId="187"/>
    <cellStyle name="20% - Акцент1 3_Коронавирусная инфекция(COVID тяжелая степень тяжести) новый2_кр_тяжелый 2" xfId="188"/>
    <cellStyle name="20% — акцент1 3_Коронавирусная инфекция(COVID тяжелая степень тяжести) новый2_кр_тяжелый 2" xfId="189"/>
    <cellStyle name="20% - Акцент1 3_Коронавирусная инфекция(COVID тяжелая степень тяжести) новый2_кр_тяжелый 3" xfId="190"/>
    <cellStyle name="20% — акцент1 3_Коронавирусная инфекция(COVID тяжелая степень тяжести) новый2_кр_тяжелый 3" xfId="191"/>
    <cellStyle name="20% - Акцент1 3_Коронавирусная инфекция(COVID тяжелая степень тяжести) новый2_Лист1" xfId="192"/>
    <cellStyle name="20% — акцент1 3_Коронавирусная инфекция(COVID тяжелая степень тяжести) новый2_Лист1" xfId="193"/>
    <cellStyle name="20% - Акцент1 3_Коронавирусная инфекция(COVID тяжелая степень тяжести) новый2_Лист2" xfId="194"/>
    <cellStyle name="20% — акцент1 3_Коронавирусная инфекция(COVID тяжелая степень тяжести) новый2_Лист2" xfId="195"/>
    <cellStyle name="20% - Акцент1 3_Коронавирусная инфекция(COVID тяжелая степень тяжести) новый2_расчет 2021" xfId="196"/>
    <cellStyle name="20% — акцент1 3_Коронавирусная инфекция(COVID тяжелая степень тяжести) новый2_расчет 2021" xfId="197"/>
    <cellStyle name="20% - Акцент1 3_Коронавирусная инфекция(COVID тяжелая степень тяжести) новый2_расчет 2021_1" xfId="198"/>
    <cellStyle name="20% — акцент1 3_Коронавирусная инфекция(COVID тяжелая степень тяжести) новый2_расчет 2021_1" xfId="199"/>
    <cellStyle name="20% - Акцент1 3_Коронавирусная инфекция(COVID тяжелая степень тяжести) новый2_расчет 2021_расчет 2021" xfId="200"/>
    <cellStyle name="20% — акцент1 3_Коронавирусная инфекция(COVID тяжелая степень тяжести) новый2_расчет 2021_расчет 2021" xfId="201"/>
    <cellStyle name="20% - Акцент1 3_Коронавирусная инфекция(COVID тяжелая степень тяжести) новый2_расчет 2021_тяжелый 3" xfId="202"/>
    <cellStyle name="20% — акцент1 3_Коронавирусная инфекция(COVID тяжелая степень тяжести) новый2_расчет 2021_тяжелый 3" xfId="203"/>
    <cellStyle name="20% - Акцент1 3_Коронавирусная инфекция(COVID тяжелая степень тяжести) новый2_тяжелый 1 (2)" xfId="204"/>
    <cellStyle name="20% — акцент1 3_Коронавирусная инфекция(COVID тяжелая степень тяжести) новый2_тяжелый 1 (2)" xfId="205"/>
    <cellStyle name="20% - Акцент1 3_Коронавирусная инфекция(COVID тяжелая степень тяжести) новый2_тяжелый 2" xfId="206"/>
    <cellStyle name="20% — акцент1 3_Коронавирусная инфекция(COVID тяжелая степень тяжести) новый2_тяжелый 2" xfId="207"/>
    <cellStyle name="20% - Акцент1 3_Коронавирусная инфекция(COVID тяжелая степень тяжести) новый2_тяжелый 3" xfId="208"/>
    <cellStyle name="20% — акцент1 3_Коронавирусная инфекция(COVID тяжелая степень тяжести) новый2_тяжелый 3" xfId="209"/>
    <cellStyle name="20% - Акцент1 3_кр_тяжелый 1" xfId="210"/>
    <cellStyle name="20% — акцент1 3_кр_тяжелый 1" xfId="211"/>
    <cellStyle name="20% - Акцент1 3_кр_тяжелый 1_2" xfId="212"/>
    <cellStyle name="20% — акцент1 3_кр_тяжелый 1_2" xfId="213"/>
    <cellStyle name="20% - Акцент1 3_кр_тяжелый 2" xfId="214"/>
    <cellStyle name="20% — акцент1 3_кр_тяжелый 2" xfId="215"/>
    <cellStyle name="20% - Акцент1 3_кр_тяжелый 3" xfId="216"/>
    <cellStyle name="20% — акцент1 3_кр_тяжелый 3" xfId="217"/>
    <cellStyle name="20% - Акцент1 3_Лист1" xfId="218"/>
    <cellStyle name="20% — акцент1 3_Лист1" xfId="219"/>
    <cellStyle name="20% - Акцент1 3_Лист1_1" xfId="220"/>
    <cellStyle name="20% — акцент1 3_Лист2" xfId="221"/>
    <cellStyle name="20% - Акцент1 3_новый легкий" xfId="222"/>
    <cellStyle name="20% — акцент1 3_расчет 2021" xfId="223"/>
    <cellStyle name="20% - Акцент1 3_расчет 2021_1" xfId="224"/>
    <cellStyle name="20% — акцент1 3_расчет 2021_1" xfId="225"/>
    <cellStyle name="20% - Акцент1 3_расчет 2021_1_кр_тяжелый 1" xfId="226"/>
    <cellStyle name="20% — акцент1 3_расчет 2021_1_расчет 2021" xfId="227"/>
    <cellStyle name="20% - Акцент1 3_расчет 2021_1_расчет 2021_1" xfId="228"/>
    <cellStyle name="20% — акцент1 3_расчет 2021_1_тяжелый 3" xfId="229"/>
    <cellStyle name="20% - Акцент1 3_расчет 2021_2" xfId="230"/>
    <cellStyle name="20% — акцент1 3_расчет 2021_2" xfId="231"/>
    <cellStyle name="20% - Акцент1 3_расчет 2021_кр_тяжелый 1" xfId="232"/>
    <cellStyle name="20% — акцент1 3_расчет 2021_кр_тяжелый 1" xfId="233"/>
    <cellStyle name="20% - Акцент1 3_расчет 2021_кр_тяжелый 2" xfId="234"/>
    <cellStyle name="20% — акцент1 3_расчет 2021_кр_тяжелый 2" xfId="235"/>
    <cellStyle name="20% - Акцент1 3_расчет 2021_кр_тяжелый 3" xfId="236"/>
    <cellStyle name="20% — акцент1 3_расчет 2021_кр_тяжелый 3" xfId="237"/>
    <cellStyle name="20% - Акцент1 3_расчет 2021_расчет 2021" xfId="238"/>
    <cellStyle name="20% — акцент1 3_расчет 2021_расчет 2021" xfId="239"/>
    <cellStyle name="20% - Акцент1 3_расчет 2021_расчет 2021_1" xfId="240"/>
    <cellStyle name="20% — акцент1 3_расчет 2021_расчет 2021_1" xfId="241"/>
    <cellStyle name="20% - Акцент1 3_расчет 2021_расчет 2021_расчет 2021" xfId="242"/>
    <cellStyle name="20% — акцент1 3_расчет 2021_расчет 2021_расчет 2021" xfId="243"/>
    <cellStyle name="20% - Акцент1 3_расчет 2021_расчет 2021_тяжелый 3" xfId="244"/>
    <cellStyle name="20% — акцент1 3_расчет 2021_расчет 2021_тяжелый 3" xfId="245"/>
    <cellStyle name="20% - Акцент1 3_расчет 2021_тяжелый 2" xfId="246"/>
    <cellStyle name="20% — акцент1 3_расчет 2021_тяжелый 2" xfId="247"/>
    <cellStyle name="20% - Акцент1 3_расчет 2021_тяжелый 3" xfId="248"/>
    <cellStyle name="20% — акцент1 3_расчет 2021_тяжелый 3" xfId="249"/>
    <cellStyle name="20% - Акцент1 3_тяжелый 1 (2)" xfId="250"/>
    <cellStyle name="20% — акцент1 3_тяжелый 1 (2)" xfId="251"/>
    <cellStyle name="20% - Акцент1 3_тяжелый 2" xfId="252"/>
    <cellStyle name="20% — акцент1 3_тяжелый 2" xfId="253"/>
    <cellStyle name="20% - Акцент1 3_тяжелый 3" xfId="254"/>
    <cellStyle name="20% — акцент1 3_тяжелый 3" xfId="255"/>
    <cellStyle name="20% - Акцент1 4" xfId="256"/>
    <cellStyle name="20% — Акцент1 4" xfId="257"/>
    <cellStyle name="20% - Акцент1 4 2" xfId="258"/>
    <cellStyle name="20% - Акцент1 4_12 11 2020вирусная инфекция(COVID тяжелая степень тяжести)с учетом ВМР9 включая ОРИТ" xfId="259"/>
    <cellStyle name="20% - Акцент1 5" xfId="260"/>
    <cellStyle name="20% — Акцент1 5" xfId="261"/>
    <cellStyle name="20% - Акцент1 5 2" xfId="262"/>
    <cellStyle name="20% - Акцент1 5_12 11 2020вирусная инфекция(COVID тяжелая степень тяжести)с учетом ВМР9 включая ОРИТ" xfId="263"/>
    <cellStyle name="20% - Акцент1 6" xfId="264"/>
    <cellStyle name="20% — Акцент1 6" xfId="265"/>
    <cellStyle name="20% - Акцент1 6 2" xfId="266"/>
    <cellStyle name="20% - Акцент1 6_12 11 2020вирусная инфекция(COVID тяжелая степень тяжести)с учетом ВМР9 включая ОРИТ" xfId="267"/>
    <cellStyle name="20% - Акцент1 7" xfId="268"/>
    <cellStyle name="20% — Акцент1 7" xfId="269"/>
    <cellStyle name="20% - Акцент1 7 2" xfId="270"/>
    <cellStyle name="20% - Акцент1 7_12 11 2020вирусная инфекция(COVID тяжелая степень тяжести)с учетом ВМР9 включая ОРИТ" xfId="271"/>
    <cellStyle name="20% - Акцент1 8" xfId="272"/>
    <cellStyle name="20% — Акцент1 8" xfId="273"/>
    <cellStyle name="20% - Акцент1 8 2" xfId="274"/>
    <cellStyle name="20% - Акцент1 8_12 11 2020вирусная инфекция(COVID тяжелая степень тяжести)с учетом ВМР9 включая ОРИТ" xfId="275"/>
    <cellStyle name="20% - Акцент1 9" xfId="276"/>
    <cellStyle name="20% — Акцент1 9" xfId="277"/>
    <cellStyle name="20% - Акцент1 9 2" xfId="278"/>
    <cellStyle name="20% - Акцент1 9_12 11 2020вирусная инфекция(COVID тяжелая степень тяжести)с учетом ВМР9 включая ОРИТ" xfId="279"/>
    <cellStyle name="20% - Акцент2 10" xfId="280"/>
    <cellStyle name="20% — Акцент2 10" xfId="281"/>
    <cellStyle name="20% - Акцент2 10 2" xfId="282"/>
    <cellStyle name="20% - Акцент2 10_12 11 2020вирусная инфекция(COVID тяжелая степень тяжести)с учетом ВМР9 включая ОРИТ" xfId="283"/>
    <cellStyle name="20% - Акцент2 11" xfId="284"/>
    <cellStyle name="20% — Акцент2 11" xfId="285"/>
    <cellStyle name="20% - Акцент2 12" xfId="286"/>
    <cellStyle name="20% - Акцент2 13" xfId="287"/>
    <cellStyle name="20% - Акцент2 14" xfId="288"/>
    <cellStyle name="20% - Акцент2 15" xfId="289"/>
    <cellStyle name="20% - Акцент2 16" xfId="290"/>
    <cellStyle name="20% - Акцент2 17" xfId="291"/>
    <cellStyle name="20% - Акцент2 2" xfId="292"/>
    <cellStyle name="20% — акцент2 2" xfId="293"/>
    <cellStyle name="20% - Акцент2 2 2" xfId="294"/>
    <cellStyle name="20% - Акцент2 2_12 11 2020вирусная инфекция(COVID тяжелая степень тяжести)с учетом ВМР9 включая ОРИТ" xfId="295"/>
    <cellStyle name="20% — акцент2 2_Коронавирусная инфекция(COVID средняя степень тяжести)_новый" xfId="296"/>
    <cellStyle name="20% - Акцент2 2_Коронавирусная инфекция(COVID тяжелая степень тяжести) новый2" xfId="297"/>
    <cellStyle name="20% — акцент2 2_Коронавирусная инфекция(COVID тяжелая степень тяжести) новый2" xfId="298"/>
    <cellStyle name="20% - Акцент2 2_Коронавирусная инфекция(COVID тяжелая степень тяжести) новый2_кр_тяжелый 1" xfId="299"/>
    <cellStyle name="20% — акцент2 2_Коронавирусная инфекция(COVID тяжелая степень тяжести) новый2_кр_тяжелый 1" xfId="300"/>
    <cellStyle name="20% - Акцент2 2_Коронавирусная инфекция(COVID тяжелая степень тяжести) новый2_кр_тяжелый 1_2" xfId="301"/>
    <cellStyle name="20% — акцент2 2_Коронавирусная инфекция(COVID тяжелая степень тяжести) новый2_кр_тяжелый 1_2" xfId="302"/>
    <cellStyle name="20% - Акцент2 2_Коронавирусная инфекция(COVID тяжелая степень тяжести) новый2_кр_тяжелый 2" xfId="303"/>
    <cellStyle name="20% — акцент2 2_Коронавирусная инфекция(COVID тяжелая степень тяжести) новый2_кр_тяжелый 2" xfId="304"/>
    <cellStyle name="20% - Акцент2 2_Коронавирусная инфекция(COVID тяжелая степень тяжести) новый2_кр_тяжелый 3" xfId="305"/>
    <cellStyle name="20% — акцент2 2_Коронавирусная инфекция(COVID тяжелая степень тяжести) новый2_кр_тяжелый 3" xfId="306"/>
    <cellStyle name="20% - Акцент2 2_Коронавирусная инфекция(COVID тяжелая степень тяжести) новый2_Лист1" xfId="307"/>
    <cellStyle name="20% — акцент2 2_Коронавирусная инфекция(COVID тяжелая степень тяжести) новый2_Лист1" xfId="308"/>
    <cellStyle name="20% - Акцент2 2_Коронавирусная инфекция(COVID тяжелая степень тяжести) новый2_Лист2" xfId="309"/>
    <cellStyle name="20% — акцент2 2_Коронавирусная инфекция(COVID тяжелая степень тяжести) новый2_Лист2" xfId="310"/>
    <cellStyle name="20% - Акцент2 2_Коронавирусная инфекция(COVID тяжелая степень тяжести) новый2_расчет 2021" xfId="311"/>
    <cellStyle name="20% — акцент2 2_Коронавирусная инфекция(COVID тяжелая степень тяжести) новый2_расчет 2021" xfId="312"/>
    <cellStyle name="20% - Акцент2 2_Коронавирусная инфекция(COVID тяжелая степень тяжести) новый2_расчет 2021_1" xfId="313"/>
    <cellStyle name="20% — акцент2 2_Коронавирусная инфекция(COVID тяжелая степень тяжести) новый2_расчет 2021_1" xfId="314"/>
    <cellStyle name="20% - Акцент2 2_Коронавирусная инфекция(COVID тяжелая степень тяжести) новый2_расчет 2021_расчет 2021" xfId="315"/>
    <cellStyle name="20% — акцент2 2_Коронавирусная инфекция(COVID тяжелая степень тяжести) новый2_расчет 2021_расчет 2021" xfId="316"/>
    <cellStyle name="20% - Акцент2 2_Коронавирусная инфекция(COVID тяжелая степень тяжести) новый2_расчет 2021_тяжелый 3" xfId="317"/>
    <cellStyle name="20% — акцент2 2_Коронавирусная инфекция(COVID тяжелая степень тяжести) новый2_расчет 2021_тяжелый 3" xfId="318"/>
    <cellStyle name="20% - Акцент2 2_Коронавирусная инфекция(COVID тяжелая степень тяжести) новый2_тяжелый 1 (2)" xfId="319"/>
    <cellStyle name="20% — акцент2 2_Коронавирусная инфекция(COVID тяжелая степень тяжести) новый2_тяжелый 1 (2)" xfId="320"/>
    <cellStyle name="20% - Акцент2 2_Коронавирусная инфекция(COVID тяжелая степень тяжести) новый2_тяжелый 2" xfId="321"/>
    <cellStyle name="20% — акцент2 2_Коронавирусная инфекция(COVID тяжелая степень тяжести) новый2_тяжелый 2" xfId="322"/>
    <cellStyle name="20% - Акцент2 2_Коронавирусная инфекция(COVID тяжелая степень тяжести) новый2_тяжелый 3" xfId="323"/>
    <cellStyle name="20% — акцент2 2_Коронавирусная инфекция(COVID тяжелая степень тяжести) новый2_тяжелый 3" xfId="324"/>
    <cellStyle name="20% - Акцент2 2_кр_тяжелый 1" xfId="325"/>
    <cellStyle name="20% — акцент2 2_кр_тяжелый 1" xfId="326"/>
    <cellStyle name="20% - Акцент2 2_кр_тяжелый 1_2" xfId="327"/>
    <cellStyle name="20% — акцент2 2_кр_тяжелый 1_2" xfId="328"/>
    <cellStyle name="20% - Акцент2 2_кр_тяжелый 2" xfId="329"/>
    <cellStyle name="20% — акцент2 2_кр_тяжелый 2" xfId="330"/>
    <cellStyle name="20% - Акцент2 2_кр_тяжелый 3" xfId="331"/>
    <cellStyle name="20% — акцент2 2_кр_тяжелый 3" xfId="332"/>
    <cellStyle name="20% - Акцент2 2_Лист1" xfId="333"/>
    <cellStyle name="20% — акцент2 2_Лист1" xfId="334"/>
    <cellStyle name="20% - Акцент2 2_Лист1_1" xfId="335"/>
    <cellStyle name="20% — акцент2 2_Лист2" xfId="336"/>
    <cellStyle name="20% - Акцент2 2_новый легкий" xfId="337"/>
    <cellStyle name="20% — акцент2 2_расчет 2021" xfId="338"/>
    <cellStyle name="20% - Акцент2 2_расчет 2021_1" xfId="339"/>
    <cellStyle name="20% — акцент2 2_расчет 2021_1" xfId="340"/>
    <cellStyle name="20% - Акцент2 2_расчет 2021_1_кр_тяжелый 1" xfId="341"/>
    <cellStyle name="20% — акцент2 2_расчет 2021_1_расчет 2021" xfId="342"/>
    <cellStyle name="20% - Акцент2 2_расчет 2021_1_расчет 2021_1" xfId="343"/>
    <cellStyle name="20% — акцент2 2_расчет 2021_1_тяжелый 3" xfId="344"/>
    <cellStyle name="20% - Акцент2 2_расчет 2021_2" xfId="345"/>
    <cellStyle name="20% — акцент2 2_расчет 2021_2" xfId="346"/>
    <cellStyle name="20% - Акцент2 2_расчет 2021_кр_тяжелый 1" xfId="347"/>
    <cellStyle name="20% — акцент2 2_расчет 2021_кр_тяжелый 1" xfId="348"/>
    <cellStyle name="20% - Акцент2 2_расчет 2021_кр_тяжелый 2" xfId="349"/>
    <cellStyle name="20% — акцент2 2_расчет 2021_кр_тяжелый 2" xfId="350"/>
    <cellStyle name="20% - Акцент2 2_расчет 2021_кр_тяжелый 3" xfId="351"/>
    <cellStyle name="20% — акцент2 2_расчет 2021_кр_тяжелый 3" xfId="352"/>
    <cellStyle name="20% - Акцент2 2_расчет 2021_расчет 2021" xfId="353"/>
    <cellStyle name="20% — акцент2 2_расчет 2021_расчет 2021" xfId="354"/>
    <cellStyle name="20% - Акцент2 2_расчет 2021_расчет 2021_1" xfId="355"/>
    <cellStyle name="20% — акцент2 2_расчет 2021_расчет 2021_1" xfId="356"/>
    <cellStyle name="20% - Акцент2 2_расчет 2021_расчет 2021_расчет 2021" xfId="357"/>
    <cellStyle name="20% — акцент2 2_расчет 2021_расчет 2021_расчет 2021" xfId="358"/>
    <cellStyle name="20% - Акцент2 2_расчет 2021_расчет 2021_тяжелый 3" xfId="359"/>
    <cellStyle name="20% — акцент2 2_расчет 2021_расчет 2021_тяжелый 3" xfId="360"/>
    <cellStyle name="20% - Акцент2 2_расчет 2021_тяжелый 2" xfId="361"/>
    <cellStyle name="20% — акцент2 2_расчет 2021_тяжелый 2" xfId="362"/>
    <cellStyle name="20% - Акцент2 2_расчет 2021_тяжелый 3" xfId="363"/>
    <cellStyle name="20% — акцент2 2_расчет 2021_тяжелый 3" xfId="364"/>
    <cellStyle name="20% - Акцент2 2_тяжелый 1 (2)" xfId="365"/>
    <cellStyle name="20% — акцент2 2_тяжелый 1 (2)" xfId="366"/>
    <cellStyle name="20% - Акцент2 2_тяжелый 2" xfId="367"/>
    <cellStyle name="20% — акцент2 2_тяжелый 2" xfId="368"/>
    <cellStyle name="20% - Акцент2 2_тяжелый 3" xfId="369"/>
    <cellStyle name="20% — акцент2 2_тяжелый 3" xfId="370"/>
    <cellStyle name="20% - Акцент2 3" xfId="371"/>
    <cellStyle name="20% — акцент2 3" xfId="372"/>
    <cellStyle name="20% - Акцент2 3 2" xfId="373"/>
    <cellStyle name="20% - Акцент2 3_12 11 2020вирусная инфекция(COVID тяжелая степень тяжести)с учетом ВМР9 включая ОРИТ" xfId="374"/>
    <cellStyle name="20% — акцент2 3_Коронавирусная инфекция(COVID средняя степень тяжести)_новый" xfId="375"/>
    <cellStyle name="20% - Акцент2 3_Коронавирусная инфекция(COVID тяжелая степень тяжести) новый2" xfId="376"/>
    <cellStyle name="20% — акцент2 3_Коронавирусная инфекция(COVID тяжелая степень тяжести) новый2" xfId="377"/>
    <cellStyle name="20% - Акцент2 3_Коронавирусная инфекция(COVID тяжелая степень тяжести) новый2_кр_тяжелый 1" xfId="378"/>
    <cellStyle name="20% — акцент2 3_Коронавирусная инфекция(COVID тяжелая степень тяжести) новый2_кр_тяжелый 1" xfId="379"/>
    <cellStyle name="20% - Акцент2 3_Коронавирусная инфекция(COVID тяжелая степень тяжести) новый2_кр_тяжелый 1_2" xfId="380"/>
    <cellStyle name="20% — акцент2 3_Коронавирусная инфекция(COVID тяжелая степень тяжести) новый2_кр_тяжелый 1_2" xfId="381"/>
    <cellStyle name="20% - Акцент2 3_Коронавирусная инфекция(COVID тяжелая степень тяжести) новый2_кр_тяжелый 2" xfId="382"/>
    <cellStyle name="20% — акцент2 3_Коронавирусная инфекция(COVID тяжелая степень тяжести) новый2_кр_тяжелый 2" xfId="383"/>
    <cellStyle name="20% - Акцент2 3_Коронавирусная инфекция(COVID тяжелая степень тяжести) новый2_кр_тяжелый 3" xfId="384"/>
    <cellStyle name="20% — акцент2 3_Коронавирусная инфекция(COVID тяжелая степень тяжести) новый2_кр_тяжелый 3" xfId="385"/>
    <cellStyle name="20% - Акцент2 3_Коронавирусная инфекция(COVID тяжелая степень тяжести) новый2_Лист1" xfId="386"/>
    <cellStyle name="20% — акцент2 3_Коронавирусная инфекция(COVID тяжелая степень тяжести) новый2_Лист1" xfId="387"/>
    <cellStyle name="20% - Акцент2 3_Коронавирусная инфекция(COVID тяжелая степень тяжести) новый2_Лист2" xfId="388"/>
    <cellStyle name="20% — акцент2 3_Коронавирусная инфекция(COVID тяжелая степень тяжести) новый2_Лист2" xfId="389"/>
    <cellStyle name="20% - Акцент2 3_Коронавирусная инфекция(COVID тяжелая степень тяжести) новый2_расчет 2021" xfId="390"/>
    <cellStyle name="20% — акцент2 3_Коронавирусная инфекция(COVID тяжелая степень тяжести) новый2_расчет 2021" xfId="391"/>
    <cellStyle name="20% - Акцент2 3_Коронавирусная инфекция(COVID тяжелая степень тяжести) новый2_расчет 2021_1" xfId="392"/>
    <cellStyle name="20% — акцент2 3_Коронавирусная инфекция(COVID тяжелая степень тяжести) новый2_расчет 2021_1" xfId="393"/>
    <cellStyle name="20% - Акцент2 3_Коронавирусная инфекция(COVID тяжелая степень тяжести) новый2_расчет 2021_расчет 2021" xfId="394"/>
    <cellStyle name="20% — акцент2 3_Коронавирусная инфекция(COVID тяжелая степень тяжести) новый2_расчет 2021_расчет 2021" xfId="395"/>
    <cellStyle name="20% - Акцент2 3_Коронавирусная инфекция(COVID тяжелая степень тяжести) новый2_расчет 2021_тяжелый 3" xfId="396"/>
    <cellStyle name="20% — акцент2 3_Коронавирусная инфекция(COVID тяжелая степень тяжести) новый2_расчет 2021_тяжелый 3" xfId="397"/>
    <cellStyle name="20% - Акцент2 3_Коронавирусная инфекция(COVID тяжелая степень тяжести) новый2_тяжелый 1 (2)" xfId="398"/>
    <cellStyle name="20% — акцент2 3_Коронавирусная инфекция(COVID тяжелая степень тяжести) новый2_тяжелый 1 (2)" xfId="399"/>
    <cellStyle name="20% - Акцент2 3_Коронавирусная инфекция(COVID тяжелая степень тяжести) новый2_тяжелый 2" xfId="400"/>
    <cellStyle name="20% — акцент2 3_Коронавирусная инфекция(COVID тяжелая степень тяжести) новый2_тяжелый 2" xfId="401"/>
    <cellStyle name="20% - Акцент2 3_Коронавирусная инфекция(COVID тяжелая степень тяжести) новый2_тяжелый 3" xfId="402"/>
    <cellStyle name="20% — акцент2 3_Коронавирусная инфекция(COVID тяжелая степень тяжести) новый2_тяжелый 3" xfId="403"/>
    <cellStyle name="20% - Акцент2 3_кр_тяжелый 1" xfId="404"/>
    <cellStyle name="20% — акцент2 3_кр_тяжелый 1" xfId="405"/>
    <cellStyle name="20% - Акцент2 3_кр_тяжелый 1_2" xfId="406"/>
    <cellStyle name="20% — акцент2 3_кр_тяжелый 1_2" xfId="407"/>
    <cellStyle name="20% - Акцент2 3_кр_тяжелый 2" xfId="408"/>
    <cellStyle name="20% — акцент2 3_кр_тяжелый 2" xfId="409"/>
    <cellStyle name="20% - Акцент2 3_кр_тяжелый 3" xfId="410"/>
    <cellStyle name="20% — акцент2 3_кр_тяжелый 3" xfId="411"/>
    <cellStyle name="20% - Акцент2 3_Лист1" xfId="412"/>
    <cellStyle name="20% — акцент2 3_Лист1" xfId="413"/>
    <cellStyle name="20% - Акцент2 3_Лист1_1" xfId="414"/>
    <cellStyle name="20% — акцент2 3_Лист2" xfId="415"/>
    <cellStyle name="20% - Акцент2 3_новый легкий" xfId="416"/>
    <cellStyle name="20% — акцент2 3_расчет 2021" xfId="417"/>
    <cellStyle name="20% - Акцент2 3_расчет 2021_1" xfId="418"/>
    <cellStyle name="20% — акцент2 3_расчет 2021_1" xfId="419"/>
    <cellStyle name="20% - Акцент2 3_расчет 2021_1_кр_тяжелый 1" xfId="420"/>
    <cellStyle name="20% — акцент2 3_расчет 2021_1_расчет 2021" xfId="421"/>
    <cellStyle name="20% - Акцент2 3_расчет 2021_1_расчет 2021_1" xfId="422"/>
    <cellStyle name="20% — акцент2 3_расчет 2021_1_тяжелый 3" xfId="423"/>
    <cellStyle name="20% - Акцент2 3_расчет 2021_2" xfId="424"/>
    <cellStyle name="20% — акцент2 3_расчет 2021_2" xfId="425"/>
    <cellStyle name="20% - Акцент2 3_расчет 2021_кр_тяжелый 1" xfId="426"/>
    <cellStyle name="20% — акцент2 3_расчет 2021_кр_тяжелый 1" xfId="427"/>
    <cellStyle name="20% - Акцент2 3_расчет 2021_кр_тяжелый 2" xfId="428"/>
    <cellStyle name="20% — акцент2 3_расчет 2021_кр_тяжелый 2" xfId="429"/>
    <cellStyle name="20% - Акцент2 3_расчет 2021_кр_тяжелый 3" xfId="430"/>
    <cellStyle name="20% — акцент2 3_расчет 2021_кр_тяжелый 3" xfId="431"/>
    <cellStyle name="20% - Акцент2 3_расчет 2021_расчет 2021" xfId="432"/>
    <cellStyle name="20% — акцент2 3_расчет 2021_расчет 2021" xfId="433"/>
    <cellStyle name="20% - Акцент2 3_расчет 2021_расчет 2021_1" xfId="434"/>
    <cellStyle name="20% — акцент2 3_расчет 2021_расчет 2021_1" xfId="435"/>
    <cellStyle name="20% - Акцент2 3_расчет 2021_расчет 2021_расчет 2021" xfId="436"/>
    <cellStyle name="20% — акцент2 3_расчет 2021_расчет 2021_расчет 2021" xfId="437"/>
    <cellStyle name="20% - Акцент2 3_расчет 2021_расчет 2021_тяжелый 3" xfId="438"/>
    <cellStyle name="20% — акцент2 3_расчет 2021_расчет 2021_тяжелый 3" xfId="439"/>
    <cellStyle name="20% - Акцент2 3_расчет 2021_тяжелый 2" xfId="440"/>
    <cellStyle name="20% — акцент2 3_расчет 2021_тяжелый 2" xfId="441"/>
    <cellStyle name="20% - Акцент2 3_расчет 2021_тяжелый 3" xfId="442"/>
    <cellStyle name="20% — акцент2 3_расчет 2021_тяжелый 3" xfId="443"/>
    <cellStyle name="20% - Акцент2 3_тяжелый 1 (2)" xfId="444"/>
    <cellStyle name="20% — акцент2 3_тяжелый 1 (2)" xfId="445"/>
    <cellStyle name="20% - Акцент2 3_тяжелый 2" xfId="446"/>
    <cellStyle name="20% — акцент2 3_тяжелый 2" xfId="447"/>
    <cellStyle name="20% - Акцент2 3_тяжелый 3" xfId="448"/>
    <cellStyle name="20% — акцент2 3_тяжелый 3" xfId="449"/>
    <cellStyle name="20% - Акцент2 4" xfId="450"/>
    <cellStyle name="20% — Акцент2 4" xfId="451"/>
    <cellStyle name="20% - Акцент2 4 2" xfId="452"/>
    <cellStyle name="20% - Акцент2 4_12 11 2020вирусная инфекция(COVID тяжелая степень тяжести)с учетом ВМР9 включая ОРИТ" xfId="453"/>
    <cellStyle name="20% - Акцент2 5" xfId="454"/>
    <cellStyle name="20% — Акцент2 5" xfId="455"/>
    <cellStyle name="20% - Акцент2 5 2" xfId="456"/>
    <cellStyle name="20% - Акцент2 5_12 11 2020вирусная инфекция(COVID тяжелая степень тяжести)с учетом ВМР9 включая ОРИТ" xfId="457"/>
    <cellStyle name="20% - Акцент2 6" xfId="458"/>
    <cellStyle name="20% — Акцент2 6" xfId="459"/>
    <cellStyle name="20% - Акцент2 6 2" xfId="460"/>
    <cellStyle name="20% - Акцент2 6_12 11 2020вирусная инфекция(COVID тяжелая степень тяжести)с учетом ВМР9 включая ОРИТ" xfId="461"/>
    <cellStyle name="20% - Акцент2 7" xfId="462"/>
    <cellStyle name="20% — Акцент2 7" xfId="463"/>
    <cellStyle name="20% - Акцент2 7 2" xfId="464"/>
    <cellStyle name="20% - Акцент2 7_12 11 2020вирусная инфекция(COVID тяжелая степень тяжести)с учетом ВМР9 включая ОРИТ" xfId="465"/>
    <cellStyle name="20% - Акцент2 8" xfId="466"/>
    <cellStyle name="20% — Акцент2 8" xfId="467"/>
    <cellStyle name="20% - Акцент2 8 2" xfId="468"/>
    <cellStyle name="20% - Акцент2 8_12 11 2020вирусная инфекция(COVID тяжелая степень тяжести)с учетом ВМР9 включая ОРИТ" xfId="469"/>
    <cellStyle name="20% - Акцент2 9" xfId="470"/>
    <cellStyle name="20% — Акцент2 9" xfId="471"/>
    <cellStyle name="20% - Акцент2 9 2" xfId="472"/>
    <cellStyle name="20% - Акцент2 9_12 11 2020вирусная инфекция(COVID тяжелая степень тяжести)с учетом ВМР9 включая ОРИТ" xfId="473"/>
    <cellStyle name="20% - Акцент3 10" xfId="474"/>
    <cellStyle name="20% — Акцент3 10" xfId="475"/>
    <cellStyle name="20% - Акцент3 10 2" xfId="476"/>
    <cellStyle name="20% - Акцент3 10_12 11 2020вирусная инфекция(COVID тяжелая степень тяжести)с учетом ВМР9 включая ОРИТ" xfId="477"/>
    <cellStyle name="20% - Акцент3 11" xfId="478"/>
    <cellStyle name="20% — Акцент3 11" xfId="479"/>
    <cellStyle name="20% - Акцент3 12" xfId="480"/>
    <cellStyle name="20% - Акцент3 13" xfId="481"/>
    <cellStyle name="20% - Акцент3 14" xfId="482"/>
    <cellStyle name="20% - Акцент3 15" xfId="483"/>
    <cellStyle name="20% - Акцент3 16" xfId="484"/>
    <cellStyle name="20% - Акцент3 17" xfId="485"/>
    <cellStyle name="20% - Акцент3 2" xfId="486"/>
    <cellStyle name="20% — акцент3 2" xfId="487"/>
    <cellStyle name="20% - Акцент3 2 2" xfId="488"/>
    <cellStyle name="20% - Акцент3 2_12 11 2020вирусная инфекция(COVID тяжелая степень тяжести)с учетом ВМР9 включая ОРИТ" xfId="489"/>
    <cellStyle name="20% — акцент3 2_Коронавирусная инфекция(COVID средняя степень тяжести)_новый" xfId="490"/>
    <cellStyle name="20% - Акцент3 2_Коронавирусная инфекция(COVID тяжелая степень тяжести) новый2" xfId="491"/>
    <cellStyle name="20% — акцент3 2_Коронавирусная инфекция(COVID тяжелая степень тяжести) новый2" xfId="492"/>
    <cellStyle name="20% - Акцент3 2_Коронавирусная инфекция(COVID тяжелая степень тяжести) новый2_кр_тяжелый 1" xfId="493"/>
    <cellStyle name="20% — акцент3 2_Коронавирусная инфекция(COVID тяжелая степень тяжести) новый2_кр_тяжелый 1" xfId="494"/>
    <cellStyle name="20% - Акцент3 2_Коронавирусная инфекция(COVID тяжелая степень тяжести) новый2_кр_тяжелый 1_2" xfId="495"/>
    <cellStyle name="20% — акцент3 2_Коронавирусная инфекция(COVID тяжелая степень тяжести) новый2_кр_тяжелый 1_2" xfId="496"/>
    <cellStyle name="20% - Акцент3 2_Коронавирусная инфекция(COVID тяжелая степень тяжести) новый2_кр_тяжелый 2" xfId="497"/>
    <cellStyle name="20% — акцент3 2_Коронавирусная инфекция(COVID тяжелая степень тяжести) новый2_кр_тяжелый 2" xfId="498"/>
    <cellStyle name="20% - Акцент3 2_Коронавирусная инфекция(COVID тяжелая степень тяжести) новый2_кр_тяжелый 3" xfId="499"/>
    <cellStyle name="20% — акцент3 2_Коронавирусная инфекция(COVID тяжелая степень тяжести) новый2_кр_тяжелый 3" xfId="500"/>
    <cellStyle name="20% - Акцент3 2_Коронавирусная инфекция(COVID тяжелая степень тяжести) новый2_Лист1" xfId="501"/>
    <cellStyle name="20% — акцент3 2_Коронавирусная инфекция(COVID тяжелая степень тяжести) новый2_Лист1" xfId="502"/>
    <cellStyle name="20% - Акцент3 2_Коронавирусная инфекция(COVID тяжелая степень тяжести) новый2_Лист2" xfId="503"/>
    <cellStyle name="20% — акцент3 2_Коронавирусная инфекция(COVID тяжелая степень тяжести) новый2_Лист2" xfId="504"/>
    <cellStyle name="20% - Акцент3 2_Коронавирусная инфекция(COVID тяжелая степень тяжести) новый2_расчет 2021" xfId="505"/>
    <cellStyle name="20% — акцент3 2_Коронавирусная инфекция(COVID тяжелая степень тяжести) новый2_расчет 2021" xfId="506"/>
    <cellStyle name="20% - Акцент3 2_Коронавирусная инфекция(COVID тяжелая степень тяжести) новый2_расчет 2021_1" xfId="507"/>
    <cellStyle name="20% — акцент3 2_Коронавирусная инфекция(COVID тяжелая степень тяжести) новый2_расчет 2021_1" xfId="508"/>
    <cellStyle name="20% - Акцент3 2_Коронавирусная инфекция(COVID тяжелая степень тяжести) новый2_расчет 2021_расчет 2021" xfId="509"/>
    <cellStyle name="20% — акцент3 2_Коронавирусная инфекция(COVID тяжелая степень тяжести) новый2_расчет 2021_расчет 2021" xfId="510"/>
    <cellStyle name="20% - Акцент3 2_Коронавирусная инфекция(COVID тяжелая степень тяжести) новый2_расчет 2021_тяжелый 3" xfId="511"/>
    <cellStyle name="20% — акцент3 2_Коронавирусная инфекция(COVID тяжелая степень тяжести) новый2_расчет 2021_тяжелый 3" xfId="512"/>
    <cellStyle name="20% - Акцент3 2_Коронавирусная инфекция(COVID тяжелая степень тяжести) новый2_тяжелый 1 (2)" xfId="513"/>
    <cellStyle name="20% — акцент3 2_Коронавирусная инфекция(COVID тяжелая степень тяжести) новый2_тяжелый 1 (2)" xfId="514"/>
    <cellStyle name="20% - Акцент3 2_Коронавирусная инфекция(COVID тяжелая степень тяжести) новый2_тяжелый 2" xfId="515"/>
    <cellStyle name="20% — акцент3 2_Коронавирусная инфекция(COVID тяжелая степень тяжести) новый2_тяжелый 2" xfId="516"/>
    <cellStyle name="20% - Акцент3 2_Коронавирусная инфекция(COVID тяжелая степень тяжести) новый2_тяжелый 3" xfId="517"/>
    <cellStyle name="20% — акцент3 2_Коронавирусная инфекция(COVID тяжелая степень тяжести) новый2_тяжелый 3" xfId="518"/>
    <cellStyle name="20% - Акцент3 2_кр_тяжелый 1" xfId="519"/>
    <cellStyle name="20% — акцент3 2_кр_тяжелый 1" xfId="520"/>
    <cellStyle name="20% - Акцент3 2_кр_тяжелый 1_2" xfId="521"/>
    <cellStyle name="20% — акцент3 2_кр_тяжелый 1_2" xfId="522"/>
    <cellStyle name="20% - Акцент3 2_кр_тяжелый 2" xfId="523"/>
    <cellStyle name="20% — акцент3 2_кр_тяжелый 2" xfId="524"/>
    <cellStyle name="20% - Акцент3 2_кр_тяжелый 3" xfId="525"/>
    <cellStyle name="20% — акцент3 2_кр_тяжелый 3" xfId="526"/>
    <cellStyle name="20% - Акцент3 2_Лист1" xfId="527"/>
    <cellStyle name="20% — акцент3 2_Лист1" xfId="528"/>
    <cellStyle name="20% - Акцент3 2_Лист1_1" xfId="529"/>
    <cellStyle name="20% — акцент3 2_Лист2" xfId="530"/>
    <cellStyle name="20% - Акцент3 2_новый легкий" xfId="531"/>
    <cellStyle name="20% — акцент3 2_расчет 2021" xfId="532"/>
    <cellStyle name="20% - Акцент3 2_расчет 2021_1" xfId="533"/>
    <cellStyle name="20% — акцент3 2_расчет 2021_1" xfId="534"/>
    <cellStyle name="20% - Акцент3 2_расчет 2021_1_кр_тяжелый 1" xfId="535"/>
    <cellStyle name="20% — акцент3 2_расчет 2021_1_расчет 2021" xfId="536"/>
    <cellStyle name="20% - Акцент3 2_расчет 2021_1_расчет 2021_1" xfId="537"/>
    <cellStyle name="20% — акцент3 2_расчет 2021_1_тяжелый 3" xfId="538"/>
    <cellStyle name="20% - Акцент3 2_расчет 2021_2" xfId="539"/>
    <cellStyle name="20% — акцент3 2_расчет 2021_2" xfId="540"/>
    <cellStyle name="20% - Акцент3 2_расчет 2021_кр_тяжелый 1" xfId="541"/>
    <cellStyle name="20% — акцент3 2_расчет 2021_кр_тяжелый 1" xfId="542"/>
    <cellStyle name="20% - Акцент3 2_расчет 2021_кр_тяжелый 2" xfId="543"/>
    <cellStyle name="20% — акцент3 2_расчет 2021_кр_тяжелый 2" xfId="544"/>
    <cellStyle name="20% - Акцент3 2_расчет 2021_кр_тяжелый 3" xfId="545"/>
    <cellStyle name="20% — акцент3 2_расчет 2021_кр_тяжелый 3" xfId="546"/>
    <cellStyle name="20% - Акцент3 2_расчет 2021_расчет 2021" xfId="547"/>
    <cellStyle name="20% — акцент3 2_расчет 2021_расчет 2021" xfId="548"/>
    <cellStyle name="20% - Акцент3 2_расчет 2021_расчет 2021_1" xfId="549"/>
    <cellStyle name="20% — акцент3 2_расчет 2021_расчет 2021_1" xfId="550"/>
    <cellStyle name="20% - Акцент3 2_расчет 2021_расчет 2021_расчет 2021" xfId="551"/>
    <cellStyle name="20% — акцент3 2_расчет 2021_расчет 2021_расчет 2021" xfId="552"/>
    <cellStyle name="20% - Акцент3 2_расчет 2021_расчет 2021_тяжелый 3" xfId="553"/>
    <cellStyle name="20% — акцент3 2_расчет 2021_расчет 2021_тяжелый 3" xfId="554"/>
    <cellStyle name="20% - Акцент3 2_расчет 2021_тяжелый 2" xfId="555"/>
    <cellStyle name="20% — акцент3 2_расчет 2021_тяжелый 2" xfId="556"/>
    <cellStyle name="20% - Акцент3 2_расчет 2021_тяжелый 3" xfId="557"/>
    <cellStyle name="20% — акцент3 2_расчет 2021_тяжелый 3" xfId="558"/>
    <cellStyle name="20% - Акцент3 2_тяжелый 1 (2)" xfId="559"/>
    <cellStyle name="20% — акцент3 2_тяжелый 1 (2)" xfId="560"/>
    <cellStyle name="20% - Акцент3 2_тяжелый 2" xfId="561"/>
    <cellStyle name="20% — акцент3 2_тяжелый 2" xfId="562"/>
    <cellStyle name="20% - Акцент3 2_тяжелый 3" xfId="563"/>
    <cellStyle name="20% — акцент3 2_тяжелый 3" xfId="564"/>
    <cellStyle name="20% - Акцент3 3" xfId="565"/>
    <cellStyle name="20% — акцент3 3" xfId="566"/>
    <cellStyle name="20% - Акцент3 3 2" xfId="567"/>
    <cellStyle name="20% - Акцент3 3_12 11 2020вирусная инфекция(COVID тяжелая степень тяжести)с учетом ВМР9 включая ОРИТ" xfId="568"/>
    <cellStyle name="20% — акцент3 3_Коронавирусная инфекция(COVID средняя степень тяжести)_новый" xfId="569"/>
    <cellStyle name="20% - Акцент3 3_Коронавирусная инфекция(COVID тяжелая степень тяжести) новый2" xfId="570"/>
    <cellStyle name="20% — акцент3 3_Коронавирусная инфекция(COVID тяжелая степень тяжести) новый2" xfId="571"/>
    <cellStyle name="20% - Акцент3 3_Коронавирусная инфекция(COVID тяжелая степень тяжести) новый2_кр_тяжелый 1" xfId="572"/>
    <cellStyle name="20% — акцент3 3_Коронавирусная инфекция(COVID тяжелая степень тяжести) новый2_кр_тяжелый 1" xfId="573"/>
    <cellStyle name="20% - Акцент3 3_Коронавирусная инфекция(COVID тяжелая степень тяжести) новый2_кр_тяжелый 1_2" xfId="574"/>
    <cellStyle name="20% — акцент3 3_Коронавирусная инфекция(COVID тяжелая степень тяжести) новый2_кр_тяжелый 1_2" xfId="575"/>
    <cellStyle name="20% - Акцент3 3_Коронавирусная инфекция(COVID тяжелая степень тяжести) новый2_кр_тяжелый 2" xfId="576"/>
    <cellStyle name="20% — акцент3 3_Коронавирусная инфекция(COVID тяжелая степень тяжести) новый2_кр_тяжелый 2" xfId="577"/>
    <cellStyle name="20% - Акцент3 3_Коронавирусная инфекция(COVID тяжелая степень тяжести) новый2_кр_тяжелый 3" xfId="578"/>
    <cellStyle name="20% — акцент3 3_Коронавирусная инфекция(COVID тяжелая степень тяжести) новый2_кр_тяжелый 3" xfId="579"/>
    <cellStyle name="20% - Акцент3 3_Коронавирусная инфекция(COVID тяжелая степень тяжести) новый2_Лист1" xfId="580"/>
    <cellStyle name="20% — акцент3 3_Коронавирусная инфекция(COVID тяжелая степень тяжести) новый2_Лист1" xfId="581"/>
    <cellStyle name="20% - Акцент3 3_Коронавирусная инфекция(COVID тяжелая степень тяжести) новый2_Лист2" xfId="582"/>
    <cellStyle name="20% — акцент3 3_Коронавирусная инфекция(COVID тяжелая степень тяжести) новый2_Лист2" xfId="583"/>
    <cellStyle name="20% - Акцент3 3_Коронавирусная инфекция(COVID тяжелая степень тяжести) новый2_расчет 2021" xfId="584"/>
    <cellStyle name="20% — акцент3 3_Коронавирусная инфекция(COVID тяжелая степень тяжести) новый2_расчет 2021" xfId="585"/>
    <cellStyle name="20% - Акцент3 3_Коронавирусная инфекция(COVID тяжелая степень тяжести) новый2_расчет 2021_1" xfId="586"/>
    <cellStyle name="20% — акцент3 3_Коронавирусная инфекция(COVID тяжелая степень тяжести) новый2_расчет 2021_1" xfId="587"/>
    <cellStyle name="20% - Акцент3 3_Коронавирусная инфекция(COVID тяжелая степень тяжести) новый2_расчет 2021_расчет 2021" xfId="588"/>
    <cellStyle name="20% — акцент3 3_Коронавирусная инфекция(COVID тяжелая степень тяжести) новый2_расчет 2021_расчет 2021" xfId="589"/>
    <cellStyle name="20% - Акцент3 3_Коронавирусная инфекция(COVID тяжелая степень тяжести) новый2_расчет 2021_тяжелый 3" xfId="590"/>
    <cellStyle name="20% — акцент3 3_Коронавирусная инфекция(COVID тяжелая степень тяжести) новый2_расчет 2021_тяжелый 3" xfId="591"/>
    <cellStyle name="20% - Акцент3 3_Коронавирусная инфекция(COVID тяжелая степень тяжести) новый2_тяжелый 1 (2)" xfId="592"/>
    <cellStyle name="20% — акцент3 3_Коронавирусная инфекция(COVID тяжелая степень тяжести) новый2_тяжелый 1 (2)" xfId="593"/>
    <cellStyle name="20% - Акцент3 3_Коронавирусная инфекция(COVID тяжелая степень тяжести) новый2_тяжелый 2" xfId="594"/>
    <cellStyle name="20% — акцент3 3_Коронавирусная инфекция(COVID тяжелая степень тяжести) новый2_тяжелый 2" xfId="595"/>
    <cellStyle name="20% - Акцент3 3_Коронавирусная инфекция(COVID тяжелая степень тяжести) новый2_тяжелый 3" xfId="596"/>
    <cellStyle name="20% — акцент3 3_Коронавирусная инфекция(COVID тяжелая степень тяжести) новый2_тяжелый 3" xfId="597"/>
    <cellStyle name="20% - Акцент3 3_кр_тяжелый 1" xfId="598"/>
    <cellStyle name="20% — акцент3 3_кр_тяжелый 1" xfId="599"/>
    <cellStyle name="20% - Акцент3 3_кр_тяжелый 1_2" xfId="600"/>
    <cellStyle name="20% — акцент3 3_кр_тяжелый 1_2" xfId="601"/>
    <cellStyle name="20% - Акцент3 3_кр_тяжелый 2" xfId="602"/>
    <cellStyle name="20% — акцент3 3_кр_тяжелый 2" xfId="603"/>
    <cellStyle name="20% - Акцент3 3_кр_тяжелый 3" xfId="604"/>
    <cellStyle name="20% — акцент3 3_кр_тяжелый 3" xfId="605"/>
    <cellStyle name="20% - Акцент3 3_Лист1" xfId="606"/>
    <cellStyle name="20% — акцент3 3_Лист1" xfId="607"/>
    <cellStyle name="20% - Акцент3 3_Лист1_1" xfId="608"/>
    <cellStyle name="20% — акцент3 3_Лист2" xfId="609"/>
    <cellStyle name="20% - Акцент3 3_новый легкий" xfId="610"/>
    <cellStyle name="20% — акцент3 3_расчет 2021" xfId="611"/>
    <cellStyle name="20% - Акцент3 3_расчет 2021_1" xfId="612"/>
    <cellStyle name="20% — акцент3 3_расчет 2021_1" xfId="613"/>
    <cellStyle name="20% - Акцент3 3_расчет 2021_1_кр_тяжелый 1" xfId="614"/>
    <cellStyle name="20% — акцент3 3_расчет 2021_1_расчет 2021" xfId="615"/>
    <cellStyle name="20% - Акцент3 3_расчет 2021_1_расчет 2021_1" xfId="616"/>
    <cellStyle name="20% — акцент3 3_расчет 2021_1_тяжелый 3" xfId="617"/>
    <cellStyle name="20% - Акцент3 3_расчет 2021_2" xfId="618"/>
    <cellStyle name="20% — акцент3 3_расчет 2021_2" xfId="619"/>
    <cellStyle name="20% - Акцент3 3_расчет 2021_кр_тяжелый 1" xfId="620"/>
    <cellStyle name="20% — акцент3 3_расчет 2021_кр_тяжелый 1" xfId="621"/>
    <cellStyle name="20% - Акцент3 3_расчет 2021_кр_тяжелый 2" xfId="622"/>
    <cellStyle name="20% — акцент3 3_расчет 2021_кр_тяжелый 2" xfId="623"/>
    <cellStyle name="20% - Акцент3 3_расчет 2021_кр_тяжелый 3" xfId="624"/>
    <cellStyle name="20% — акцент3 3_расчет 2021_кр_тяжелый 3" xfId="625"/>
    <cellStyle name="20% - Акцент3 3_расчет 2021_расчет 2021" xfId="626"/>
    <cellStyle name="20% — акцент3 3_расчет 2021_расчет 2021" xfId="627"/>
    <cellStyle name="20% - Акцент3 3_расчет 2021_расчет 2021_1" xfId="628"/>
    <cellStyle name="20% — акцент3 3_расчет 2021_расчет 2021_1" xfId="629"/>
    <cellStyle name="20% - Акцент3 3_расчет 2021_расчет 2021_расчет 2021" xfId="630"/>
    <cellStyle name="20% — акцент3 3_расчет 2021_расчет 2021_расчет 2021" xfId="631"/>
    <cellStyle name="20% - Акцент3 3_расчет 2021_расчет 2021_тяжелый 3" xfId="632"/>
    <cellStyle name="20% — акцент3 3_расчет 2021_расчет 2021_тяжелый 3" xfId="633"/>
    <cellStyle name="20% - Акцент3 3_расчет 2021_тяжелый 2" xfId="634"/>
    <cellStyle name="20% — акцент3 3_расчет 2021_тяжелый 2" xfId="635"/>
    <cellStyle name="20% - Акцент3 3_расчет 2021_тяжелый 3" xfId="636"/>
    <cellStyle name="20% — акцент3 3_расчет 2021_тяжелый 3" xfId="637"/>
    <cellStyle name="20% - Акцент3 3_тяжелый 1 (2)" xfId="638"/>
    <cellStyle name="20% — акцент3 3_тяжелый 1 (2)" xfId="639"/>
    <cellStyle name="20% - Акцент3 3_тяжелый 2" xfId="640"/>
    <cellStyle name="20% — акцент3 3_тяжелый 2" xfId="641"/>
    <cellStyle name="20% - Акцент3 3_тяжелый 3" xfId="642"/>
    <cellStyle name="20% — акцент3 3_тяжелый 3" xfId="643"/>
    <cellStyle name="20% - Акцент3 4" xfId="644"/>
    <cellStyle name="20% — Акцент3 4" xfId="645"/>
    <cellStyle name="20% - Акцент3 4 2" xfId="646"/>
    <cellStyle name="20% - Акцент3 4_12 11 2020вирусная инфекция(COVID тяжелая степень тяжести)с учетом ВМР9 включая ОРИТ" xfId="647"/>
    <cellStyle name="20% - Акцент3 5" xfId="648"/>
    <cellStyle name="20% — Акцент3 5" xfId="649"/>
    <cellStyle name="20% - Акцент3 5 2" xfId="650"/>
    <cellStyle name="20% - Акцент3 5_12 11 2020вирусная инфекция(COVID тяжелая степень тяжести)с учетом ВМР9 включая ОРИТ" xfId="651"/>
    <cellStyle name="20% - Акцент3 6" xfId="652"/>
    <cellStyle name="20% — Акцент3 6" xfId="653"/>
    <cellStyle name="20% - Акцент3 6 2" xfId="654"/>
    <cellStyle name="20% - Акцент3 6_12 11 2020вирусная инфекция(COVID тяжелая степень тяжести)с учетом ВМР9 включая ОРИТ" xfId="655"/>
    <cellStyle name="20% - Акцент3 7" xfId="656"/>
    <cellStyle name="20% — Акцент3 7" xfId="657"/>
    <cellStyle name="20% - Акцент3 7 2" xfId="658"/>
    <cellStyle name="20% - Акцент3 7_12 11 2020вирусная инфекция(COVID тяжелая степень тяжести)с учетом ВМР9 включая ОРИТ" xfId="659"/>
    <cellStyle name="20% - Акцент3 8" xfId="660"/>
    <cellStyle name="20% — Акцент3 8" xfId="661"/>
    <cellStyle name="20% - Акцент3 8 2" xfId="662"/>
    <cellStyle name="20% - Акцент3 8_12 11 2020вирусная инфекция(COVID тяжелая степень тяжести)с учетом ВМР9 включая ОРИТ" xfId="663"/>
    <cellStyle name="20% - Акцент3 9" xfId="664"/>
    <cellStyle name="20% — Акцент3 9" xfId="665"/>
    <cellStyle name="20% - Акцент3 9 2" xfId="666"/>
    <cellStyle name="20% - Акцент3 9_12 11 2020вирусная инфекция(COVID тяжелая степень тяжести)с учетом ВМР9 включая ОРИТ" xfId="667"/>
    <cellStyle name="20% - Акцент4 10" xfId="668"/>
    <cellStyle name="20% — Акцент4 10" xfId="669"/>
    <cellStyle name="20% - Акцент4 10 2" xfId="670"/>
    <cellStyle name="20% - Акцент4 10_12 11 2020вирусная инфекция(COVID тяжелая степень тяжести)с учетом ВМР9 включая ОРИТ" xfId="671"/>
    <cellStyle name="20% - Акцент4 11" xfId="672"/>
    <cellStyle name="20% — Акцент4 11" xfId="673"/>
    <cellStyle name="20% - Акцент4 12" xfId="674"/>
    <cellStyle name="20% - Акцент4 13" xfId="675"/>
    <cellStyle name="20% - Акцент4 14" xfId="676"/>
    <cellStyle name="20% - Акцент4 15" xfId="677"/>
    <cellStyle name="20% - Акцент4 16" xfId="678"/>
    <cellStyle name="20% - Акцент4 17" xfId="679"/>
    <cellStyle name="20% - Акцент4 2" xfId="680"/>
    <cellStyle name="20% — акцент4 2" xfId="681"/>
    <cellStyle name="20% - Акцент4 2 2" xfId="682"/>
    <cellStyle name="20% - Акцент4 2_12 11 2020вирусная инфекция(COVID тяжелая степень тяжести)с учетом ВМР9 включая ОРИТ" xfId="683"/>
    <cellStyle name="20% — акцент4 2_Коронавирусная инфекция(COVID средняя степень тяжести)_новый" xfId="684"/>
    <cellStyle name="20% - Акцент4 2_Коронавирусная инфекция(COVID тяжелая степень тяжести) новый2" xfId="685"/>
    <cellStyle name="20% — акцент4 2_Коронавирусная инфекция(COVID тяжелая степень тяжести) новый2" xfId="686"/>
    <cellStyle name="20% - Акцент4 2_Коронавирусная инфекция(COVID тяжелая степень тяжести) новый2_кр_тяжелый 1" xfId="687"/>
    <cellStyle name="20% — акцент4 2_Коронавирусная инфекция(COVID тяжелая степень тяжести) новый2_кр_тяжелый 1" xfId="688"/>
    <cellStyle name="20% - Акцент4 2_Коронавирусная инфекция(COVID тяжелая степень тяжести) новый2_кр_тяжелый 1_2" xfId="689"/>
    <cellStyle name="20% — акцент4 2_Коронавирусная инфекция(COVID тяжелая степень тяжести) новый2_кр_тяжелый 1_2" xfId="690"/>
    <cellStyle name="20% - Акцент4 2_Коронавирусная инфекция(COVID тяжелая степень тяжести) новый2_кр_тяжелый 2" xfId="691"/>
    <cellStyle name="20% — акцент4 2_Коронавирусная инфекция(COVID тяжелая степень тяжести) новый2_кр_тяжелый 2" xfId="692"/>
    <cellStyle name="20% - Акцент4 2_Коронавирусная инфекция(COVID тяжелая степень тяжести) новый2_кр_тяжелый 3" xfId="693"/>
    <cellStyle name="20% — акцент4 2_Коронавирусная инфекция(COVID тяжелая степень тяжести) новый2_кр_тяжелый 3" xfId="694"/>
    <cellStyle name="20% - Акцент4 2_Коронавирусная инфекция(COVID тяжелая степень тяжести) новый2_Лист1" xfId="695"/>
    <cellStyle name="20% — акцент4 2_Коронавирусная инфекция(COVID тяжелая степень тяжести) новый2_Лист1" xfId="696"/>
    <cellStyle name="20% - Акцент4 2_Коронавирусная инфекция(COVID тяжелая степень тяжести) новый2_Лист2" xfId="697"/>
    <cellStyle name="20% — акцент4 2_Коронавирусная инфекция(COVID тяжелая степень тяжести) новый2_Лист2" xfId="698"/>
    <cellStyle name="20% - Акцент4 2_Коронавирусная инфекция(COVID тяжелая степень тяжести) новый2_расчет 2021" xfId="699"/>
    <cellStyle name="20% — акцент4 2_Коронавирусная инфекция(COVID тяжелая степень тяжести) новый2_расчет 2021" xfId="700"/>
    <cellStyle name="20% - Акцент4 2_Коронавирусная инфекция(COVID тяжелая степень тяжести) новый2_расчет 2021_1" xfId="701"/>
    <cellStyle name="20% — акцент4 2_Коронавирусная инфекция(COVID тяжелая степень тяжести) новый2_расчет 2021_1" xfId="702"/>
    <cellStyle name="20% - Акцент4 2_Коронавирусная инфекция(COVID тяжелая степень тяжести) новый2_расчет 2021_расчет 2021" xfId="703"/>
    <cellStyle name="20% — акцент4 2_Коронавирусная инфекция(COVID тяжелая степень тяжести) новый2_расчет 2021_расчет 2021" xfId="704"/>
    <cellStyle name="20% - Акцент4 2_Коронавирусная инфекция(COVID тяжелая степень тяжести) новый2_расчет 2021_тяжелый 3" xfId="705"/>
    <cellStyle name="20% — акцент4 2_Коронавирусная инфекция(COVID тяжелая степень тяжести) новый2_расчет 2021_тяжелый 3" xfId="706"/>
    <cellStyle name="20% - Акцент4 2_Коронавирусная инфекция(COVID тяжелая степень тяжести) новый2_тяжелый 1 (2)" xfId="707"/>
    <cellStyle name="20% — акцент4 2_Коронавирусная инфекция(COVID тяжелая степень тяжести) новый2_тяжелый 1 (2)" xfId="708"/>
    <cellStyle name="20% - Акцент4 2_Коронавирусная инфекция(COVID тяжелая степень тяжести) новый2_тяжелый 2" xfId="709"/>
    <cellStyle name="20% — акцент4 2_Коронавирусная инфекция(COVID тяжелая степень тяжести) новый2_тяжелый 2" xfId="710"/>
    <cellStyle name="20% - Акцент4 2_Коронавирусная инфекция(COVID тяжелая степень тяжести) новый2_тяжелый 3" xfId="711"/>
    <cellStyle name="20% — акцент4 2_Коронавирусная инфекция(COVID тяжелая степень тяжести) новый2_тяжелый 3" xfId="712"/>
    <cellStyle name="20% - Акцент4 2_кр_тяжелый 1" xfId="713"/>
    <cellStyle name="20% — акцент4 2_кр_тяжелый 1" xfId="714"/>
    <cellStyle name="20% - Акцент4 2_кр_тяжелый 1_2" xfId="715"/>
    <cellStyle name="20% — акцент4 2_кр_тяжелый 1_2" xfId="716"/>
    <cellStyle name="20% - Акцент4 2_кр_тяжелый 2" xfId="717"/>
    <cellStyle name="20% — акцент4 2_кр_тяжелый 2" xfId="718"/>
    <cellStyle name="20% - Акцент4 2_кр_тяжелый 3" xfId="719"/>
    <cellStyle name="20% — акцент4 2_кр_тяжелый 3" xfId="720"/>
    <cellStyle name="20% - Акцент4 2_Лист1" xfId="721"/>
    <cellStyle name="20% — акцент4 2_Лист1" xfId="722"/>
    <cellStyle name="20% - Акцент4 2_Лист1_1" xfId="723"/>
    <cellStyle name="20% — акцент4 2_Лист2" xfId="724"/>
    <cellStyle name="20% - Акцент4 2_новый легкий" xfId="725"/>
    <cellStyle name="20% — акцент4 2_расчет 2021" xfId="726"/>
    <cellStyle name="20% - Акцент4 2_расчет 2021_1" xfId="727"/>
    <cellStyle name="20% — акцент4 2_расчет 2021_1" xfId="728"/>
    <cellStyle name="20% - Акцент4 2_расчет 2021_1_кр_тяжелый 1" xfId="729"/>
    <cellStyle name="20% — акцент4 2_расчет 2021_1_расчет 2021" xfId="730"/>
    <cellStyle name="20% - Акцент4 2_расчет 2021_1_расчет 2021_1" xfId="731"/>
    <cellStyle name="20% — акцент4 2_расчет 2021_1_тяжелый 3" xfId="732"/>
    <cellStyle name="20% - Акцент4 2_расчет 2021_2" xfId="733"/>
    <cellStyle name="20% — акцент4 2_расчет 2021_2" xfId="734"/>
    <cellStyle name="20% - Акцент4 2_расчет 2021_кр_тяжелый 1" xfId="735"/>
    <cellStyle name="20% — акцент4 2_расчет 2021_кр_тяжелый 1" xfId="736"/>
    <cellStyle name="20% - Акцент4 2_расчет 2021_кр_тяжелый 2" xfId="737"/>
    <cellStyle name="20% — акцент4 2_расчет 2021_кр_тяжелый 2" xfId="738"/>
    <cellStyle name="20% - Акцент4 2_расчет 2021_кр_тяжелый 3" xfId="739"/>
    <cellStyle name="20% — акцент4 2_расчет 2021_кр_тяжелый 3" xfId="740"/>
    <cellStyle name="20% - Акцент4 2_расчет 2021_расчет 2021" xfId="741"/>
    <cellStyle name="20% — акцент4 2_расчет 2021_расчет 2021" xfId="742"/>
    <cellStyle name="20% - Акцент4 2_расчет 2021_расчет 2021_1" xfId="743"/>
    <cellStyle name="20% — акцент4 2_расчет 2021_расчет 2021_1" xfId="744"/>
    <cellStyle name="20% - Акцент4 2_расчет 2021_расчет 2021_расчет 2021" xfId="745"/>
    <cellStyle name="20% — акцент4 2_расчет 2021_расчет 2021_расчет 2021" xfId="746"/>
    <cellStyle name="20% - Акцент4 2_расчет 2021_расчет 2021_тяжелый 3" xfId="747"/>
    <cellStyle name="20% — акцент4 2_расчет 2021_расчет 2021_тяжелый 3" xfId="748"/>
    <cellStyle name="20% - Акцент4 2_расчет 2021_тяжелый 2" xfId="749"/>
    <cellStyle name="20% — акцент4 2_расчет 2021_тяжелый 2" xfId="750"/>
    <cellStyle name="20% - Акцент4 2_расчет 2021_тяжелый 3" xfId="751"/>
    <cellStyle name="20% — акцент4 2_расчет 2021_тяжелый 3" xfId="752"/>
    <cellStyle name="20% - Акцент4 2_тяжелый 1 (2)" xfId="753"/>
    <cellStyle name="20% — акцент4 2_тяжелый 1 (2)" xfId="754"/>
    <cellStyle name="20% - Акцент4 2_тяжелый 2" xfId="755"/>
    <cellStyle name="20% — акцент4 2_тяжелый 2" xfId="756"/>
    <cellStyle name="20% - Акцент4 2_тяжелый 3" xfId="757"/>
    <cellStyle name="20% — акцент4 2_тяжелый 3" xfId="758"/>
    <cellStyle name="20% - Акцент4 3" xfId="759"/>
    <cellStyle name="20% — акцент4 3" xfId="760"/>
    <cellStyle name="20% - Акцент4 3 2" xfId="761"/>
    <cellStyle name="20% - Акцент4 3_12 11 2020вирусная инфекция(COVID тяжелая степень тяжести)с учетом ВМР9 включая ОРИТ" xfId="762"/>
    <cellStyle name="20% — акцент4 3_Коронавирусная инфекция(COVID средняя степень тяжести)_новый" xfId="763"/>
    <cellStyle name="20% - Акцент4 3_Коронавирусная инфекция(COVID тяжелая степень тяжести) новый2" xfId="764"/>
    <cellStyle name="20% — акцент4 3_Коронавирусная инфекция(COVID тяжелая степень тяжести) новый2" xfId="765"/>
    <cellStyle name="20% - Акцент4 3_Коронавирусная инфекция(COVID тяжелая степень тяжести) новый2_кр_тяжелый 1" xfId="766"/>
    <cellStyle name="20% — акцент4 3_Коронавирусная инфекция(COVID тяжелая степень тяжести) новый2_кр_тяжелый 1" xfId="767"/>
    <cellStyle name="20% - Акцент4 3_Коронавирусная инфекция(COVID тяжелая степень тяжести) новый2_кр_тяжелый 1_2" xfId="768"/>
    <cellStyle name="20% — акцент4 3_Коронавирусная инфекция(COVID тяжелая степень тяжести) новый2_кр_тяжелый 1_2" xfId="769"/>
    <cellStyle name="20% - Акцент4 3_Коронавирусная инфекция(COVID тяжелая степень тяжести) новый2_кр_тяжелый 2" xfId="770"/>
    <cellStyle name="20% — акцент4 3_Коронавирусная инфекция(COVID тяжелая степень тяжести) новый2_кр_тяжелый 2" xfId="771"/>
    <cellStyle name="20% - Акцент4 3_Коронавирусная инфекция(COVID тяжелая степень тяжести) новый2_кр_тяжелый 3" xfId="772"/>
    <cellStyle name="20% — акцент4 3_Коронавирусная инфекция(COVID тяжелая степень тяжести) новый2_кр_тяжелый 3" xfId="773"/>
    <cellStyle name="20% - Акцент4 3_Коронавирусная инфекция(COVID тяжелая степень тяжести) новый2_Лист1" xfId="774"/>
    <cellStyle name="20% — акцент4 3_Коронавирусная инфекция(COVID тяжелая степень тяжести) новый2_Лист1" xfId="775"/>
    <cellStyle name="20% - Акцент4 3_Коронавирусная инфекция(COVID тяжелая степень тяжести) новый2_Лист2" xfId="776"/>
    <cellStyle name="20% — акцент4 3_Коронавирусная инфекция(COVID тяжелая степень тяжести) новый2_Лист2" xfId="777"/>
    <cellStyle name="20% - Акцент4 3_Коронавирусная инфекция(COVID тяжелая степень тяжести) новый2_расчет 2021" xfId="778"/>
    <cellStyle name="20% — акцент4 3_Коронавирусная инфекция(COVID тяжелая степень тяжести) новый2_расчет 2021" xfId="779"/>
    <cellStyle name="20% - Акцент4 3_Коронавирусная инфекция(COVID тяжелая степень тяжести) новый2_расчет 2021_1" xfId="780"/>
    <cellStyle name="20% — акцент4 3_Коронавирусная инфекция(COVID тяжелая степень тяжести) новый2_расчет 2021_1" xfId="781"/>
    <cellStyle name="20% - Акцент4 3_Коронавирусная инфекция(COVID тяжелая степень тяжести) новый2_расчет 2021_расчет 2021" xfId="782"/>
    <cellStyle name="20% — акцент4 3_Коронавирусная инфекция(COVID тяжелая степень тяжести) новый2_расчет 2021_расчет 2021" xfId="783"/>
    <cellStyle name="20% - Акцент4 3_Коронавирусная инфекция(COVID тяжелая степень тяжести) новый2_расчет 2021_тяжелый 3" xfId="784"/>
    <cellStyle name="20% — акцент4 3_Коронавирусная инфекция(COVID тяжелая степень тяжести) новый2_расчет 2021_тяжелый 3" xfId="785"/>
    <cellStyle name="20% - Акцент4 3_Коронавирусная инфекция(COVID тяжелая степень тяжести) новый2_тяжелый 1 (2)" xfId="786"/>
    <cellStyle name="20% — акцент4 3_Коронавирусная инфекция(COVID тяжелая степень тяжести) новый2_тяжелый 1 (2)" xfId="787"/>
    <cellStyle name="20% - Акцент4 3_Коронавирусная инфекция(COVID тяжелая степень тяжести) новый2_тяжелый 2" xfId="788"/>
    <cellStyle name="20% — акцент4 3_Коронавирусная инфекция(COVID тяжелая степень тяжести) новый2_тяжелый 2" xfId="789"/>
    <cellStyle name="20% - Акцент4 3_Коронавирусная инфекция(COVID тяжелая степень тяжести) новый2_тяжелый 3" xfId="790"/>
    <cellStyle name="20% — акцент4 3_Коронавирусная инфекция(COVID тяжелая степень тяжести) новый2_тяжелый 3" xfId="791"/>
    <cellStyle name="20% - Акцент4 3_кр_тяжелый 1" xfId="792"/>
    <cellStyle name="20% — акцент4 3_кр_тяжелый 1" xfId="793"/>
    <cellStyle name="20% - Акцент4 3_кр_тяжелый 1_2" xfId="794"/>
    <cellStyle name="20% — акцент4 3_кр_тяжелый 1_2" xfId="795"/>
    <cellStyle name="20% - Акцент4 3_кр_тяжелый 2" xfId="796"/>
    <cellStyle name="20% — акцент4 3_кр_тяжелый 2" xfId="797"/>
    <cellStyle name="20% - Акцент4 3_кр_тяжелый 3" xfId="798"/>
    <cellStyle name="20% — акцент4 3_кр_тяжелый 3" xfId="799"/>
    <cellStyle name="20% - Акцент4 3_Лист1" xfId="800"/>
    <cellStyle name="20% — акцент4 3_Лист1" xfId="801"/>
    <cellStyle name="20% - Акцент4 3_Лист1_1" xfId="802"/>
    <cellStyle name="20% — акцент4 3_Лист2" xfId="803"/>
    <cellStyle name="20% - Акцент4 3_новый легкий" xfId="804"/>
    <cellStyle name="20% — акцент4 3_расчет 2021" xfId="805"/>
    <cellStyle name="20% - Акцент4 3_расчет 2021_1" xfId="806"/>
    <cellStyle name="20% — акцент4 3_расчет 2021_1" xfId="807"/>
    <cellStyle name="20% - Акцент4 3_расчет 2021_1_кр_тяжелый 1" xfId="808"/>
    <cellStyle name="20% — акцент4 3_расчет 2021_1_расчет 2021" xfId="809"/>
    <cellStyle name="20% - Акцент4 3_расчет 2021_1_расчет 2021_1" xfId="810"/>
    <cellStyle name="20% — акцент4 3_расчет 2021_1_тяжелый 3" xfId="811"/>
    <cellStyle name="20% - Акцент4 3_расчет 2021_2" xfId="812"/>
    <cellStyle name="20% — акцент4 3_расчет 2021_2" xfId="813"/>
    <cellStyle name="20% - Акцент4 3_расчет 2021_кр_тяжелый 1" xfId="814"/>
    <cellStyle name="20% — акцент4 3_расчет 2021_кр_тяжелый 1" xfId="815"/>
    <cellStyle name="20% - Акцент4 3_расчет 2021_кр_тяжелый 2" xfId="816"/>
    <cellStyle name="20% — акцент4 3_расчет 2021_кр_тяжелый 2" xfId="817"/>
    <cellStyle name="20% - Акцент4 3_расчет 2021_кр_тяжелый 3" xfId="818"/>
    <cellStyle name="20% — акцент4 3_расчет 2021_кр_тяжелый 3" xfId="819"/>
    <cellStyle name="20% - Акцент4 3_расчет 2021_расчет 2021" xfId="820"/>
    <cellStyle name="20% — акцент4 3_расчет 2021_расчет 2021" xfId="821"/>
    <cellStyle name="20% - Акцент4 3_расчет 2021_расчет 2021_1" xfId="822"/>
    <cellStyle name="20% — акцент4 3_расчет 2021_расчет 2021_1" xfId="823"/>
    <cellStyle name="20% - Акцент4 3_расчет 2021_расчет 2021_расчет 2021" xfId="824"/>
    <cellStyle name="20% — акцент4 3_расчет 2021_расчет 2021_расчет 2021" xfId="825"/>
    <cellStyle name="20% - Акцент4 3_расчет 2021_расчет 2021_тяжелый 3" xfId="826"/>
    <cellStyle name="20% — акцент4 3_расчет 2021_расчет 2021_тяжелый 3" xfId="827"/>
    <cellStyle name="20% - Акцент4 3_расчет 2021_тяжелый 2" xfId="828"/>
    <cellStyle name="20% — акцент4 3_расчет 2021_тяжелый 2" xfId="829"/>
    <cellStyle name="20% - Акцент4 3_расчет 2021_тяжелый 3" xfId="830"/>
    <cellStyle name="20% — акцент4 3_расчет 2021_тяжелый 3" xfId="831"/>
    <cellStyle name="20% - Акцент4 3_тяжелый 1 (2)" xfId="832"/>
    <cellStyle name="20% — акцент4 3_тяжелый 1 (2)" xfId="833"/>
    <cellStyle name="20% - Акцент4 3_тяжелый 2" xfId="834"/>
    <cellStyle name="20% — акцент4 3_тяжелый 2" xfId="835"/>
    <cellStyle name="20% - Акцент4 3_тяжелый 3" xfId="836"/>
    <cellStyle name="20% — акцент4 3_тяжелый 3" xfId="837"/>
    <cellStyle name="20% - Акцент4 4" xfId="838"/>
    <cellStyle name="20% — Акцент4 4" xfId="839"/>
    <cellStyle name="20% - Акцент4 4 2" xfId="840"/>
    <cellStyle name="20% - Акцент4 4_12 11 2020вирусная инфекция(COVID тяжелая степень тяжести)с учетом ВМР9 включая ОРИТ" xfId="841"/>
    <cellStyle name="20% - Акцент4 5" xfId="842"/>
    <cellStyle name="20% — Акцент4 5" xfId="843"/>
    <cellStyle name="20% - Акцент4 5 2" xfId="844"/>
    <cellStyle name="20% - Акцент4 5_12 11 2020вирусная инфекция(COVID тяжелая степень тяжести)с учетом ВМР9 включая ОРИТ" xfId="845"/>
    <cellStyle name="20% - Акцент4 6" xfId="846"/>
    <cellStyle name="20% — Акцент4 6" xfId="847"/>
    <cellStyle name="20% - Акцент4 6 2" xfId="848"/>
    <cellStyle name="20% - Акцент4 6_12 11 2020вирусная инфекция(COVID тяжелая степень тяжести)с учетом ВМР9 включая ОРИТ" xfId="849"/>
    <cellStyle name="20% - Акцент4 7" xfId="850"/>
    <cellStyle name="20% — Акцент4 7" xfId="851"/>
    <cellStyle name="20% - Акцент4 7 2" xfId="852"/>
    <cellStyle name="20% - Акцент4 7_12 11 2020вирусная инфекция(COVID тяжелая степень тяжести)с учетом ВМР9 включая ОРИТ" xfId="853"/>
    <cellStyle name="20% - Акцент4 8" xfId="854"/>
    <cellStyle name="20% — Акцент4 8" xfId="855"/>
    <cellStyle name="20% - Акцент4 8 2" xfId="856"/>
    <cellStyle name="20% - Акцент4 8_12 11 2020вирусная инфекция(COVID тяжелая степень тяжести)с учетом ВМР9 включая ОРИТ" xfId="857"/>
    <cellStyle name="20% - Акцент4 9" xfId="858"/>
    <cellStyle name="20% — Акцент4 9" xfId="859"/>
    <cellStyle name="20% - Акцент4 9 2" xfId="860"/>
    <cellStyle name="20% - Акцент4 9_12 11 2020вирусная инфекция(COVID тяжелая степень тяжести)с учетом ВМР9 включая ОРИТ" xfId="861"/>
    <cellStyle name="20% - Акцент5 10" xfId="862"/>
    <cellStyle name="20% — Акцент5 10" xfId="863"/>
    <cellStyle name="20% - Акцент5 10 2" xfId="864"/>
    <cellStyle name="20% - Акцент5 10_12 11 2020вирусная инфекция(COVID тяжелая степень тяжести)с учетом ВМР9 включая ОРИТ" xfId="865"/>
    <cellStyle name="20% - Акцент5 11" xfId="866"/>
    <cellStyle name="20% — Акцент5 11" xfId="867"/>
    <cellStyle name="20% - Акцент5 12" xfId="868"/>
    <cellStyle name="20% - Акцент5 13" xfId="869"/>
    <cellStyle name="20% - Акцент5 14" xfId="870"/>
    <cellStyle name="20% - Акцент5 15" xfId="871"/>
    <cellStyle name="20% - Акцент5 16" xfId="872"/>
    <cellStyle name="20% - Акцент5 17" xfId="873"/>
    <cellStyle name="20% - Акцент5 2" xfId="874"/>
    <cellStyle name="20% — акцент5 2" xfId="875"/>
    <cellStyle name="20% - Акцент5 2 2" xfId="876"/>
    <cellStyle name="20% - Акцент5 2_12 11 2020вирусная инфекция(COVID тяжелая степень тяжести)с учетом ВМР9 включая ОРИТ" xfId="877"/>
    <cellStyle name="20% — акцент5 2_Коронавирусная инфекция(COVID средняя степень тяжести)_новый" xfId="878"/>
    <cellStyle name="20% - Акцент5 2_Коронавирусная инфекция(COVID тяжелая степень тяжести) новый2" xfId="879"/>
    <cellStyle name="20% — акцент5 2_Коронавирусная инфекция(COVID тяжелая степень тяжести) новый2" xfId="880"/>
    <cellStyle name="20% - Акцент5 2_Коронавирусная инфекция(COVID тяжелая степень тяжести) новый2_кр_тяжелый 1" xfId="881"/>
    <cellStyle name="20% — акцент5 2_Коронавирусная инфекция(COVID тяжелая степень тяжести) новый2_кр_тяжелый 1" xfId="882"/>
    <cellStyle name="20% - Акцент5 2_Коронавирусная инфекция(COVID тяжелая степень тяжести) новый2_кр_тяжелый 1_2" xfId="883"/>
    <cellStyle name="20% — акцент5 2_Коронавирусная инфекция(COVID тяжелая степень тяжести) новый2_кр_тяжелый 1_2" xfId="884"/>
    <cellStyle name="20% - Акцент5 2_Коронавирусная инфекция(COVID тяжелая степень тяжести) новый2_кр_тяжелый 2" xfId="885"/>
    <cellStyle name="20% — акцент5 2_Коронавирусная инфекция(COVID тяжелая степень тяжести) новый2_кр_тяжелый 2" xfId="886"/>
    <cellStyle name="20% - Акцент5 2_Коронавирусная инфекция(COVID тяжелая степень тяжести) новый2_кр_тяжелый 3" xfId="887"/>
    <cellStyle name="20% — акцент5 2_Коронавирусная инфекция(COVID тяжелая степень тяжести) новый2_кр_тяжелый 3" xfId="888"/>
    <cellStyle name="20% - Акцент5 2_Коронавирусная инфекция(COVID тяжелая степень тяжести) новый2_Лист1" xfId="889"/>
    <cellStyle name="20% — акцент5 2_Коронавирусная инфекция(COVID тяжелая степень тяжести) новый2_Лист1" xfId="890"/>
    <cellStyle name="20% - Акцент5 2_Коронавирусная инфекция(COVID тяжелая степень тяжести) новый2_Лист2" xfId="891"/>
    <cellStyle name="20% — акцент5 2_Коронавирусная инфекция(COVID тяжелая степень тяжести) новый2_Лист2" xfId="892"/>
    <cellStyle name="20% - Акцент5 2_Коронавирусная инфекция(COVID тяжелая степень тяжести) новый2_расчет 2021" xfId="893"/>
    <cellStyle name="20% — акцент5 2_Коронавирусная инфекция(COVID тяжелая степень тяжести) новый2_расчет 2021" xfId="894"/>
    <cellStyle name="20% - Акцент5 2_Коронавирусная инфекция(COVID тяжелая степень тяжести) новый2_расчет 2021_1" xfId="895"/>
    <cellStyle name="20% — акцент5 2_Коронавирусная инфекция(COVID тяжелая степень тяжести) новый2_расчет 2021_1" xfId="896"/>
    <cellStyle name="20% - Акцент5 2_Коронавирусная инфекция(COVID тяжелая степень тяжести) новый2_расчет 2021_расчет 2021" xfId="897"/>
    <cellStyle name="20% — акцент5 2_Коронавирусная инфекция(COVID тяжелая степень тяжести) новый2_расчет 2021_расчет 2021" xfId="898"/>
    <cellStyle name="20% - Акцент5 2_Коронавирусная инфекция(COVID тяжелая степень тяжести) новый2_расчет 2021_тяжелый 3" xfId="899"/>
    <cellStyle name="20% — акцент5 2_Коронавирусная инфекция(COVID тяжелая степень тяжести) новый2_расчет 2021_тяжелый 3" xfId="900"/>
    <cellStyle name="20% - Акцент5 2_Коронавирусная инфекция(COVID тяжелая степень тяжести) новый2_тяжелый 1 (2)" xfId="901"/>
    <cellStyle name="20% — акцент5 2_Коронавирусная инфекция(COVID тяжелая степень тяжести) новый2_тяжелый 1 (2)" xfId="902"/>
    <cellStyle name="20% - Акцент5 2_Коронавирусная инфекция(COVID тяжелая степень тяжести) новый2_тяжелый 2" xfId="903"/>
    <cellStyle name="20% — акцент5 2_Коронавирусная инфекция(COVID тяжелая степень тяжести) новый2_тяжелый 2" xfId="904"/>
    <cellStyle name="20% - Акцент5 2_Коронавирусная инфекция(COVID тяжелая степень тяжести) новый2_тяжелый 3" xfId="905"/>
    <cellStyle name="20% — акцент5 2_Коронавирусная инфекция(COVID тяжелая степень тяжести) новый2_тяжелый 3" xfId="906"/>
    <cellStyle name="20% - Акцент5 2_кр_тяжелый 1" xfId="907"/>
    <cellStyle name="20% — акцент5 2_кр_тяжелый 1" xfId="908"/>
    <cellStyle name="20% - Акцент5 2_кр_тяжелый 1_2" xfId="909"/>
    <cellStyle name="20% — акцент5 2_кр_тяжелый 1_2" xfId="910"/>
    <cellStyle name="20% - Акцент5 2_кр_тяжелый 2" xfId="911"/>
    <cellStyle name="20% — акцент5 2_кр_тяжелый 2" xfId="912"/>
    <cellStyle name="20% - Акцент5 2_кр_тяжелый 3" xfId="913"/>
    <cellStyle name="20% — акцент5 2_кр_тяжелый 3" xfId="914"/>
    <cellStyle name="20% - Акцент5 2_Лист1" xfId="915"/>
    <cellStyle name="20% — акцент5 2_Лист1" xfId="916"/>
    <cellStyle name="20% - Акцент5 2_Лист1_1" xfId="917"/>
    <cellStyle name="20% — акцент5 2_Лист2" xfId="918"/>
    <cellStyle name="20% - Акцент5 2_новый легкий" xfId="919"/>
    <cellStyle name="20% — акцент5 2_расчет 2021" xfId="920"/>
    <cellStyle name="20% - Акцент5 2_расчет 2021_1" xfId="921"/>
    <cellStyle name="20% — акцент5 2_расчет 2021_1" xfId="922"/>
    <cellStyle name="20% - Акцент5 2_расчет 2021_1_кр_тяжелый 1" xfId="923"/>
    <cellStyle name="20% — акцент5 2_расчет 2021_1_расчет 2021" xfId="924"/>
    <cellStyle name="20% - Акцент5 2_расчет 2021_1_расчет 2021_1" xfId="925"/>
    <cellStyle name="20% — акцент5 2_расчет 2021_1_тяжелый 3" xfId="926"/>
    <cellStyle name="20% - Акцент5 2_расчет 2021_2" xfId="927"/>
    <cellStyle name="20% — акцент5 2_расчет 2021_2" xfId="928"/>
    <cellStyle name="20% - Акцент5 2_расчет 2021_кр_тяжелый 1" xfId="929"/>
    <cellStyle name="20% — акцент5 2_расчет 2021_кр_тяжелый 1" xfId="930"/>
    <cellStyle name="20% - Акцент5 2_расчет 2021_кр_тяжелый 2" xfId="931"/>
    <cellStyle name="20% — акцент5 2_расчет 2021_кр_тяжелый 2" xfId="932"/>
    <cellStyle name="20% - Акцент5 2_расчет 2021_кр_тяжелый 3" xfId="933"/>
    <cellStyle name="20% — акцент5 2_расчет 2021_кр_тяжелый 3" xfId="934"/>
    <cellStyle name="20% - Акцент5 2_расчет 2021_расчет 2021" xfId="935"/>
    <cellStyle name="20% — акцент5 2_расчет 2021_расчет 2021" xfId="936"/>
    <cellStyle name="20% - Акцент5 2_расчет 2021_расчет 2021_1" xfId="937"/>
    <cellStyle name="20% — акцент5 2_расчет 2021_расчет 2021_1" xfId="938"/>
    <cellStyle name="20% - Акцент5 2_расчет 2021_расчет 2021_расчет 2021" xfId="939"/>
    <cellStyle name="20% — акцент5 2_расчет 2021_расчет 2021_расчет 2021" xfId="940"/>
    <cellStyle name="20% - Акцент5 2_расчет 2021_расчет 2021_тяжелый 3" xfId="941"/>
    <cellStyle name="20% — акцент5 2_расчет 2021_расчет 2021_тяжелый 3" xfId="942"/>
    <cellStyle name="20% - Акцент5 2_расчет 2021_тяжелый 2" xfId="943"/>
    <cellStyle name="20% — акцент5 2_расчет 2021_тяжелый 2" xfId="944"/>
    <cellStyle name="20% - Акцент5 2_расчет 2021_тяжелый 3" xfId="945"/>
    <cellStyle name="20% — акцент5 2_расчет 2021_тяжелый 3" xfId="946"/>
    <cellStyle name="20% - Акцент5 2_тяжелый 1 (2)" xfId="947"/>
    <cellStyle name="20% — акцент5 2_тяжелый 1 (2)" xfId="948"/>
    <cellStyle name="20% - Акцент5 2_тяжелый 2" xfId="949"/>
    <cellStyle name="20% — акцент5 2_тяжелый 2" xfId="950"/>
    <cellStyle name="20% - Акцент5 2_тяжелый 3" xfId="951"/>
    <cellStyle name="20% — акцент5 2_тяжелый 3" xfId="952"/>
    <cellStyle name="20% - Акцент5 3" xfId="953"/>
    <cellStyle name="20% — акцент5 3" xfId="954"/>
    <cellStyle name="20% - Акцент5 3 2" xfId="955"/>
    <cellStyle name="20% - Акцент5 3_12 11 2020вирусная инфекция(COVID тяжелая степень тяжести)с учетом ВМР9 включая ОРИТ" xfId="956"/>
    <cellStyle name="20% — акцент5 3_Коронавирусная инфекция(COVID средняя степень тяжести)_новый" xfId="957"/>
    <cellStyle name="20% - Акцент5 3_Коронавирусная инфекция(COVID тяжелая степень тяжести) новый2" xfId="958"/>
    <cellStyle name="20% — акцент5 3_Коронавирусная инфекция(COVID тяжелая степень тяжести) новый2" xfId="959"/>
    <cellStyle name="20% - Акцент5 3_Коронавирусная инфекция(COVID тяжелая степень тяжести) новый2_кр_тяжелый 1" xfId="960"/>
    <cellStyle name="20% — акцент5 3_Коронавирусная инфекция(COVID тяжелая степень тяжести) новый2_кр_тяжелый 1" xfId="961"/>
    <cellStyle name="20% - Акцент5 3_Коронавирусная инфекция(COVID тяжелая степень тяжести) новый2_кр_тяжелый 1_2" xfId="962"/>
    <cellStyle name="20% — акцент5 3_Коронавирусная инфекция(COVID тяжелая степень тяжести) новый2_кр_тяжелый 1_2" xfId="963"/>
    <cellStyle name="20% - Акцент5 3_Коронавирусная инфекция(COVID тяжелая степень тяжести) новый2_кр_тяжелый 2" xfId="964"/>
    <cellStyle name="20% — акцент5 3_Коронавирусная инфекция(COVID тяжелая степень тяжести) новый2_кр_тяжелый 2" xfId="965"/>
    <cellStyle name="20% - Акцент5 3_Коронавирусная инфекция(COVID тяжелая степень тяжести) новый2_кр_тяжелый 3" xfId="966"/>
    <cellStyle name="20% — акцент5 3_Коронавирусная инфекция(COVID тяжелая степень тяжести) новый2_кр_тяжелый 3" xfId="967"/>
    <cellStyle name="20% - Акцент5 3_Коронавирусная инфекция(COVID тяжелая степень тяжести) новый2_Лист1" xfId="968"/>
    <cellStyle name="20% — акцент5 3_Коронавирусная инфекция(COVID тяжелая степень тяжести) новый2_Лист1" xfId="969"/>
    <cellStyle name="20% - Акцент5 3_Коронавирусная инфекция(COVID тяжелая степень тяжести) новый2_Лист2" xfId="970"/>
    <cellStyle name="20% — акцент5 3_Коронавирусная инфекция(COVID тяжелая степень тяжести) новый2_Лист2" xfId="971"/>
    <cellStyle name="20% - Акцент5 3_Коронавирусная инфекция(COVID тяжелая степень тяжести) новый2_расчет 2021" xfId="972"/>
    <cellStyle name="20% — акцент5 3_Коронавирусная инфекция(COVID тяжелая степень тяжести) новый2_расчет 2021" xfId="973"/>
    <cellStyle name="20% - Акцент5 3_Коронавирусная инфекция(COVID тяжелая степень тяжести) новый2_расчет 2021_1" xfId="974"/>
    <cellStyle name="20% — акцент5 3_Коронавирусная инфекция(COVID тяжелая степень тяжести) новый2_расчет 2021_1" xfId="975"/>
    <cellStyle name="20% - Акцент5 3_Коронавирусная инфекция(COVID тяжелая степень тяжести) новый2_расчет 2021_расчет 2021" xfId="976"/>
    <cellStyle name="20% — акцент5 3_Коронавирусная инфекция(COVID тяжелая степень тяжести) новый2_расчет 2021_расчет 2021" xfId="977"/>
    <cellStyle name="20% - Акцент5 3_Коронавирусная инфекция(COVID тяжелая степень тяжести) новый2_расчет 2021_тяжелый 3" xfId="978"/>
    <cellStyle name="20% — акцент5 3_Коронавирусная инфекция(COVID тяжелая степень тяжести) новый2_расчет 2021_тяжелый 3" xfId="979"/>
    <cellStyle name="20% - Акцент5 3_Коронавирусная инфекция(COVID тяжелая степень тяжести) новый2_тяжелый 1 (2)" xfId="980"/>
    <cellStyle name="20% — акцент5 3_Коронавирусная инфекция(COVID тяжелая степень тяжести) новый2_тяжелый 1 (2)" xfId="981"/>
    <cellStyle name="20% - Акцент5 3_Коронавирусная инфекция(COVID тяжелая степень тяжести) новый2_тяжелый 2" xfId="982"/>
    <cellStyle name="20% — акцент5 3_Коронавирусная инфекция(COVID тяжелая степень тяжести) новый2_тяжелый 2" xfId="983"/>
    <cellStyle name="20% - Акцент5 3_Коронавирусная инфекция(COVID тяжелая степень тяжести) новый2_тяжелый 3" xfId="984"/>
    <cellStyle name="20% — акцент5 3_Коронавирусная инфекция(COVID тяжелая степень тяжести) новый2_тяжелый 3" xfId="985"/>
    <cellStyle name="20% - Акцент5 3_кр_тяжелый 1" xfId="986"/>
    <cellStyle name="20% — акцент5 3_кр_тяжелый 1" xfId="987"/>
    <cellStyle name="20% - Акцент5 3_кр_тяжелый 1_2" xfId="988"/>
    <cellStyle name="20% — акцент5 3_кр_тяжелый 1_2" xfId="989"/>
    <cellStyle name="20% - Акцент5 3_кр_тяжелый 2" xfId="990"/>
    <cellStyle name="20% — акцент5 3_кр_тяжелый 2" xfId="991"/>
    <cellStyle name="20% - Акцент5 3_кр_тяжелый 3" xfId="992"/>
    <cellStyle name="20% — акцент5 3_кр_тяжелый 3" xfId="993"/>
    <cellStyle name="20% - Акцент5 3_Лист1" xfId="994"/>
    <cellStyle name="20% — акцент5 3_Лист1" xfId="995"/>
    <cellStyle name="20% - Акцент5 3_Лист1_1" xfId="996"/>
    <cellStyle name="20% — акцент5 3_Лист2" xfId="997"/>
    <cellStyle name="20% - Акцент5 3_новый легкий" xfId="998"/>
    <cellStyle name="20% — акцент5 3_расчет 2021" xfId="999"/>
    <cellStyle name="20% - Акцент5 3_расчет 2021_1" xfId="1000"/>
    <cellStyle name="20% — акцент5 3_расчет 2021_1" xfId="1001"/>
    <cellStyle name="20% - Акцент5 3_расчет 2021_1_кр_тяжелый 1" xfId="1002"/>
    <cellStyle name="20% — акцент5 3_расчет 2021_1_расчет 2021" xfId="1003"/>
    <cellStyle name="20% - Акцент5 3_расчет 2021_1_расчет 2021_1" xfId="1004"/>
    <cellStyle name="20% — акцент5 3_расчет 2021_1_тяжелый 3" xfId="1005"/>
    <cellStyle name="20% - Акцент5 3_расчет 2021_2" xfId="1006"/>
    <cellStyle name="20% — акцент5 3_расчет 2021_2" xfId="1007"/>
    <cellStyle name="20% - Акцент5 3_расчет 2021_кр_тяжелый 1" xfId="1008"/>
    <cellStyle name="20% — акцент5 3_расчет 2021_кр_тяжелый 1" xfId="1009"/>
    <cellStyle name="20% - Акцент5 3_расчет 2021_кр_тяжелый 2" xfId="1010"/>
    <cellStyle name="20% — акцент5 3_расчет 2021_кр_тяжелый 2" xfId="1011"/>
    <cellStyle name="20% - Акцент5 3_расчет 2021_кр_тяжелый 3" xfId="1012"/>
    <cellStyle name="20% — акцент5 3_расчет 2021_кр_тяжелый 3" xfId="1013"/>
    <cellStyle name="20% - Акцент5 3_расчет 2021_расчет 2021" xfId="1014"/>
    <cellStyle name="20% — акцент5 3_расчет 2021_расчет 2021" xfId="1015"/>
    <cellStyle name="20% - Акцент5 3_расчет 2021_расчет 2021_1" xfId="1016"/>
    <cellStyle name="20% — акцент5 3_расчет 2021_расчет 2021_1" xfId="1017"/>
    <cellStyle name="20% - Акцент5 3_расчет 2021_расчет 2021_расчет 2021" xfId="1018"/>
    <cellStyle name="20% — акцент5 3_расчет 2021_расчет 2021_расчет 2021" xfId="1019"/>
    <cellStyle name="20% - Акцент5 3_расчет 2021_расчет 2021_тяжелый 3" xfId="1020"/>
    <cellStyle name="20% — акцент5 3_расчет 2021_расчет 2021_тяжелый 3" xfId="1021"/>
    <cellStyle name="20% - Акцент5 3_расчет 2021_тяжелый 2" xfId="1022"/>
    <cellStyle name="20% — акцент5 3_расчет 2021_тяжелый 2" xfId="1023"/>
    <cellStyle name="20% - Акцент5 3_расчет 2021_тяжелый 3" xfId="1024"/>
    <cellStyle name="20% — акцент5 3_расчет 2021_тяжелый 3" xfId="1025"/>
    <cellStyle name="20% - Акцент5 3_тяжелый 1 (2)" xfId="1026"/>
    <cellStyle name="20% — акцент5 3_тяжелый 1 (2)" xfId="1027"/>
    <cellStyle name="20% - Акцент5 3_тяжелый 2" xfId="1028"/>
    <cellStyle name="20% — акцент5 3_тяжелый 2" xfId="1029"/>
    <cellStyle name="20% - Акцент5 3_тяжелый 3" xfId="1030"/>
    <cellStyle name="20% — акцент5 3_тяжелый 3" xfId="1031"/>
    <cellStyle name="20% - Акцент5 4" xfId="1032"/>
    <cellStyle name="20% — Акцент5 4" xfId="1033"/>
    <cellStyle name="20% - Акцент5 4 2" xfId="1034"/>
    <cellStyle name="20% - Акцент5 4_12 11 2020вирусная инфекция(COVID тяжелая степень тяжести)с учетом ВМР9 включая ОРИТ" xfId="1035"/>
    <cellStyle name="20% - Акцент5 5" xfId="1036"/>
    <cellStyle name="20% — Акцент5 5" xfId="1037"/>
    <cellStyle name="20% - Акцент5 5 2" xfId="1038"/>
    <cellStyle name="20% - Акцент5 5_12 11 2020вирусная инфекция(COVID тяжелая степень тяжести)с учетом ВМР9 включая ОРИТ" xfId="1039"/>
    <cellStyle name="20% - Акцент5 6" xfId="1040"/>
    <cellStyle name="20% — Акцент5 6" xfId="1041"/>
    <cellStyle name="20% - Акцент5 6 2" xfId="1042"/>
    <cellStyle name="20% - Акцент5 6_12 11 2020вирусная инфекция(COVID тяжелая степень тяжести)с учетом ВМР9 включая ОРИТ" xfId="1043"/>
    <cellStyle name="20% - Акцент5 7" xfId="1044"/>
    <cellStyle name="20% — Акцент5 7" xfId="1045"/>
    <cellStyle name="20% - Акцент5 7 2" xfId="1046"/>
    <cellStyle name="20% - Акцент5 7_12 11 2020вирусная инфекция(COVID тяжелая степень тяжести)с учетом ВМР9 включая ОРИТ" xfId="1047"/>
    <cellStyle name="20% - Акцент5 8" xfId="1048"/>
    <cellStyle name="20% — Акцент5 8" xfId="1049"/>
    <cellStyle name="20% - Акцент5 8 2" xfId="1050"/>
    <cellStyle name="20% - Акцент5 8_12 11 2020вирусная инфекция(COVID тяжелая степень тяжести)с учетом ВМР9 включая ОРИТ" xfId="1051"/>
    <cellStyle name="20% - Акцент5 9" xfId="1052"/>
    <cellStyle name="20% — Акцент5 9" xfId="1053"/>
    <cellStyle name="20% - Акцент5 9 2" xfId="1054"/>
    <cellStyle name="20% - Акцент5 9_12 11 2020вирусная инфекция(COVID тяжелая степень тяжести)с учетом ВМР9 включая ОРИТ" xfId="1055"/>
    <cellStyle name="20% - Акцент6 10" xfId="1056"/>
    <cellStyle name="20% — Акцент6 10" xfId="1057"/>
    <cellStyle name="20% - Акцент6 10 2" xfId="1058"/>
    <cellStyle name="20% - Акцент6 10_12 11 2020вирусная инфекция(COVID тяжелая степень тяжести)с учетом ВМР9 включая ОРИТ" xfId="1059"/>
    <cellStyle name="20% - Акцент6 11" xfId="1060"/>
    <cellStyle name="20% — Акцент6 11" xfId="1061"/>
    <cellStyle name="20% - Акцент6 12" xfId="1062"/>
    <cellStyle name="20% - Акцент6 13" xfId="1063"/>
    <cellStyle name="20% - Акцент6 14" xfId="1064"/>
    <cellStyle name="20% - Акцент6 15" xfId="1065"/>
    <cellStyle name="20% - Акцент6 16" xfId="1066"/>
    <cellStyle name="20% - Акцент6 17" xfId="1067"/>
    <cellStyle name="20% - Акцент6 2" xfId="1068"/>
    <cellStyle name="20% — акцент6 2" xfId="1069"/>
    <cellStyle name="20% - Акцент6 2 2" xfId="1070"/>
    <cellStyle name="20% - Акцент6 2_12 11 2020вирусная инфекция(COVID тяжелая степень тяжести)с учетом ВМР9 включая ОРИТ" xfId="1071"/>
    <cellStyle name="20% — акцент6 2_Коронавирусная инфекция(COVID средняя степень тяжести)_новый" xfId="1072"/>
    <cellStyle name="20% - Акцент6 2_Коронавирусная инфекция(COVID тяжелая степень тяжести) новый2" xfId="1073"/>
    <cellStyle name="20% — акцент6 2_Коронавирусная инфекция(COVID тяжелая степень тяжести) новый2" xfId="1074"/>
    <cellStyle name="20% - Акцент6 2_Коронавирусная инфекция(COVID тяжелая степень тяжести) новый2_кр_тяжелый 1" xfId="1075"/>
    <cellStyle name="20% — акцент6 2_Коронавирусная инфекция(COVID тяжелая степень тяжести) новый2_кр_тяжелый 1" xfId="1076"/>
    <cellStyle name="20% - Акцент6 2_Коронавирусная инфекция(COVID тяжелая степень тяжести) новый2_кр_тяжелый 1_2" xfId="1077"/>
    <cellStyle name="20% — акцент6 2_Коронавирусная инфекция(COVID тяжелая степень тяжести) новый2_кр_тяжелый 1_2" xfId="1078"/>
    <cellStyle name="20% - Акцент6 2_Коронавирусная инфекция(COVID тяжелая степень тяжести) новый2_кр_тяжелый 2" xfId="1079"/>
    <cellStyle name="20% — акцент6 2_Коронавирусная инфекция(COVID тяжелая степень тяжести) новый2_кр_тяжелый 2" xfId="1080"/>
    <cellStyle name="20% - Акцент6 2_Коронавирусная инфекция(COVID тяжелая степень тяжести) новый2_кр_тяжелый 3" xfId="1081"/>
    <cellStyle name="20% — акцент6 2_Коронавирусная инфекция(COVID тяжелая степень тяжести) новый2_кр_тяжелый 3" xfId="1082"/>
    <cellStyle name="20% - Акцент6 2_Коронавирусная инфекция(COVID тяжелая степень тяжести) новый2_Лист1" xfId="1083"/>
    <cellStyle name="20% — акцент6 2_Коронавирусная инфекция(COVID тяжелая степень тяжести) новый2_Лист1" xfId="1084"/>
    <cellStyle name="20% - Акцент6 2_Коронавирусная инфекция(COVID тяжелая степень тяжести) новый2_Лист2" xfId="1085"/>
    <cellStyle name="20% — акцент6 2_Коронавирусная инфекция(COVID тяжелая степень тяжести) новый2_Лист2" xfId="1086"/>
    <cellStyle name="20% - Акцент6 2_Коронавирусная инфекция(COVID тяжелая степень тяжести) новый2_расчет 2021" xfId="1087"/>
    <cellStyle name="20% — акцент6 2_Коронавирусная инфекция(COVID тяжелая степень тяжести) новый2_расчет 2021" xfId="1088"/>
    <cellStyle name="20% - Акцент6 2_Коронавирусная инфекция(COVID тяжелая степень тяжести) новый2_расчет 2021_1" xfId="1089"/>
    <cellStyle name="20% — акцент6 2_Коронавирусная инфекция(COVID тяжелая степень тяжести) новый2_расчет 2021_1" xfId="1090"/>
    <cellStyle name="20% - Акцент6 2_Коронавирусная инфекция(COVID тяжелая степень тяжести) новый2_расчет 2021_расчет 2021" xfId="1091"/>
    <cellStyle name="20% — акцент6 2_Коронавирусная инфекция(COVID тяжелая степень тяжести) новый2_расчет 2021_расчет 2021" xfId="1092"/>
    <cellStyle name="20% - Акцент6 2_Коронавирусная инфекция(COVID тяжелая степень тяжести) новый2_расчет 2021_тяжелый 3" xfId="1093"/>
    <cellStyle name="20% — акцент6 2_Коронавирусная инфекция(COVID тяжелая степень тяжести) новый2_расчет 2021_тяжелый 3" xfId="1094"/>
    <cellStyle name="20% - Акцент6 2_Коронавирусная инфекция(COVID тяжелая степень тяжести) новый2_тяжелый 1 (2)" xfId="1095"/>
    <cellStyle name="20% — акцент6 2_Коронавирусная инфекция(COVID тяжелая степень тяжести) новый2_тяжелый 1 (2)" xfId="1096"/>
    <cellStyle name="20% - Акцент6 2_Коронавирусная инфекция(COVID тяжелая степень тяжести) новый2_тяжелый 2" xfId="1097"/>
    <cellStyle name="20% — акцент6 2_Коронавирусная инфекция(COVID тяжелая степень тяжести) новый2_тяжелый 2" xfId="1098"/>
    <cellStyle name="20% - Акцент6 2_Коронавирусная инфекция(COVID тяжелая степень тяжести) новый2_тяжелый 3" xfId="1099"/>
    <cellStyle name="20% — акцент6 2_Коронавирусная инфекция(COVID тяжелая степень тяжести) новый2_тяжелый 3" xfId="1100"/>
    <cellStyle name="20% - Акцент6 2_кр_тяжелый 1" xfId="1101"/>
    <cellStyle name="20% — акцент6 2_кр_тяжелый 1" xfId="1102"/>
    <cellStyle name="20% - Акцент6 2_кр_тяжелый 1_2" xfId="1103"/>
    <cellStyle name="20% — акцент6 2_кр_тяжелый 1_2" xfId="1104"/>
    <cellStyle name="20% - Акцент6 2_кр_тяжелый 2" xfId="1105"/>
    <cellStyle name="20% — акцент6 2_кр_тяжелый 2" xfId="1106"/>
    <cellStyle name="20% - Акцент6 2_кр_тяжелый 3" xfId="1107"/>
    <cellStyle name="20% — акцент6 2_кр_тяжелый 3" xfId="1108"/>
    <cellStyle name="20% - Акцент6 2_Лист1" xfId="1109"/>
    <cellStyle name="20% — акцент6 2_Лист1" xfId="1110"/>
    <cellStyle name="20% - Акцент6 2_Лист1_1" xfId="1111"/>
    <cellStyle name="20% — акцент6 2_Лист2" xfId="1112"/>
    <cellStyle name="20% - Акцент6 2_новый легкий" xfId="1113"/>
    <cellStyle name="20% — акцент6 2_расчет 2021" xfId="1114"/>
    <cellStyle name="20% - Акцент6 2_расчет 2021_1" xfId="1115"/>
    <cellStyle name="20% — акцент6 2_расчет 2021_1" xfId="1116"/>
    <cellStyle name="20% - Акцент6 2_расчет 2021_1_кр_тяжелый 1" xfId="1117"/>
    <cellStyle name="20% — акцент6 2_расчет 2021_1_расчет 2021" xfId="1118"/>
    <cellStyle name="20% - Акцент6 2_расчет 2021_1_расчет 2021_1" xfId="1119"/>
    <cellStyle name="20% — акцент6 2_расчет 2021_1_тяжелый 3" xfId="1120"/>
    <cellStyle name="20% - Акцент6 2_расчет 2021_2" xfId="1121"/>
    <cellStyle name="20% — акцент6 2_расчет 2021_2" xfId="1122"/>
    <cellStyle name="20% - Акцент6 2_расчет 2021_кр_тяжелый 1" xfId="1123"/>
    <cellStyle name="20% — акцент6 2_расчет 2021_кр_тяжелый 1" xfId="1124"/>
    <cellStyle name="20% - Акцент6 2_расчет 2021_кр_тяжелый 2" xfId="1125"/>
    <cellStyle name="20% — акцент6 2_расчет 2021_кр_тяжелый 2" xfId="1126"/>
    <cellStyle name="20% - Акцент6 2_расчет 2021_кр_тяжелый 3" xfId="1127"/>
    <cellStyle name="20% — акцент6 2_расчет 2021_кр_тяжелый 3" xfId="1128"/>
    <cellStyle name="20% - Акцент6 2_расчет 2021_расчет 2021" xfId="1129"/>
    <cellStyle name="20% — акцент6 2_расчет 2021_расчет 2021" xfId="1130"/>
    <cellStyle name="20% - Акцент6 2_расчет 2021_расчет 2021_1" xfId="1131"/>
    <cellStyle name="20% — акцент6 2_расчет 2021_расчет 2021_1" xfId="1132"/>
    <cellStyle name="20% - Акцент6 2_расчет 2021_расчет 2021_расчет 2021" xfId="1133"/>
    <cellStyle name="20% — акцент6 2_расчет 2021_расчет 2021_расчет 2021" xfId="1134"/>
    <cellStyle name="20% - Акцент6 2_расчет 2021_расчет 2021_тяжелый 3" xfId="1135"/>
    <cellStyle name="20% — акцент6 2_расчет 2021_расчет 2021_тяжелый 3" xfId="1136"/>
    <cellStyle name="20% - Акцент6 2_расчет 2021_тяжелый 2" xfId="1137"/>
    <cellStyle name="20% — акцент6 2_расчет 2021_тяжелый 2" xfId="1138"/>
    <cellStyle name="20% - Акцент6 2_расчет 2021_тяжелый 3" xfId="1139"/>
    <cellStyle name="20% — акцент6 2_расчет 2021_тяжелый 3" xfId="1140"/>
    <cellStyle name="20% - Акцент6 2_тяжелый 1 (2)" xfId="1141"/>
    <cellStyle name="20% — акцент6 2_тяжелый 1 (2)" xfId="1142"/>
    <cellStyle name="20% - Акцент6 2_тяжелый 2" xfId="1143"/>
    <cellStyle name="20% — акцент6 2_тяжелый 2" xfId="1144"/>
    <cellStyle name="20% - Акцент6 2_тяжелый 3" xfId="1145"/>
    <cellStyle name="20% — акцент6 2_тяжелый 3" xfId="1146"/>
    <cellStyle name="20% - Акцент6 3" xfId="1147"/>
    <cellStyle name="20% — акцент6 3" xfId="1148"/>
    <cellStyle name="20% - Акцент6 3 2" xfId="1149"/>
    <cellStyle name="20% - Акцент6 3_12 11 2020вирусная инфекция(COVID тяжелая степень тяжести)с учетом ВМР9 включая ОРИТ" xfId="1150"/>
    <cellStyle name="20% — акцент6 3_Коронавирусная инфекция(COVID средняя степень тяжести)_новый" xfId="1151"/>
    <cellStyle name="20% - Акцент6 3_Коронавирусная инфекция(COVID тяжелая степень тяжести) новый2" xfId="1152"/>
    <cellStyle name="20% — акцент6 3_Коронавирусная инфекция(COVID тяжелая степень тяжести) новый2" xfId="1153"/>
    <cellStyle name="20% - Акцент6 3_Коронавирусная инфекция(COVID тяжелая степень тяжести) новый2_кр_тяжелый 1" xfId="1154"/>
    <cellStyle name="20% — акцент6 3_Коронавирусная инфекция(COVID тяжелая степень тяжести) новый2_кр_тяжелый 1" xfId="1155"/>
    <cellStyle name="20% - Акцент6 3_Коронавирусная инфекция(COVID тяжелая степень тяжести) новый2_кр_тяжелый 1_2" xfId="1156"/>
    <cellStyle name="20% — акцент6 3_Коронавирусная инфекция(COVID тяжелая степень тяжести) новый2_кр_тяжелый 1_2" xfId="1157"/>
    <cellStyle name="20% - Акцент6 3_Коронавирусная инфекция(COVID тяжелая степень тяжести) новый2_кр_тяжелый 2" xfId="1158"/>
    <cellStyle name="20% — акцент6 3_Коронавирусная инфекция(COVID тяжелая степень тяжести) новый2_кр_тяжелый 2" xfId="1159"/>
    <cellStyle name="20% - Акцент6 3_Коронавирусная инфекция(COVID тяжелая степень тяжести) новый2_кр_тяжелый 3" xfId="1160"/>
    <cellStyle name="20% — акцент6 3_Коронавирусная инфекция(COVID тяжелая степень тяжести) новый2_кр_тяжелый 3" xfId="1161"/>
    <cellStyle name="20% - Акцент6 3_Коронавирусная инфекция(COVID тяжелая степень тяжести) новый2_Лист1" xfId="1162"/>
    <cellStyle name="20% — акцент6 3_Коронавирусная инфекция(COVID тяжелая степень тяжести) новый2_Лист1" xfId="1163"/>
    <cellStyle name="20% - Акцент6 3_Коронавирусная инфекция(COVID тяжелая степень тяжести) новый2_Лист2" xfId="1164"/>
    <cellStyle name="20% — акцент6 3_Коронавирусная инфекция(COVID тяжелая степень тяжести) новый2_Лист2" xfId="1165"/>
    <cellStyle name="20% - Акцент6 3_Коронавирусная инфекция(COVID тяжелая степень тяжести) новый2_расчет 2021" xfId="1166"/>
    <cellStyle name="20% — акцент6 3_Коронавирусная инфекция(COVID тяжелая степень тяжести) новый2_расчет 2021" xfId="1167"/>
    <cellStyle name="20% - Акцент6 3_Коронавирусная инфекция(COVID тяжелая степень тяжести) новый2_расчет 2021_1" xfId="1168"/>
    <cellStyle name="20% — акцент6 3_Коронавирусная инфекция(COVID тяжелая степень тяжести) новый2_расчет 2021_1" xfId="1169"/>
    <cellStyle name="20% - Акцент6 3_Коронавирусная инфекция(COVID тяжелая степень тяжести) новый2_расчет 2021_расчет 2021" xfId="1170"/>
    <cellStyle name="20% — акцент6 3_Коронавирусная инфекция(COVID тяжелая степень тяжести) новый2_расчет 2021_расчет 2021" xfId="1171"/>
    <cellStyle name="20% - Акцент6 3_Коронавирусная инфекция(COVID тяжелая степень тяжести) новый2_расчет 2021_тяжелый 3" xfId="1172"/>
    <cellStyle name="20% — акцент6 3_Коронавирусная инфекция(COVID тяжелая степень тяжести) новый2_расчет 2021_тяжелый 3" xfId="1173"/>
    <cellStyle name="20% - Акцент6 3_Коронавирусная инфекция(COVID тяжелая степень тяжести) новый2_тяжелый 1 (2)" xfId="1174"/>
    <cellStyle name="20% — акцент6 3_Коронавирусная инфекция(COVID тяжелая степень тяжести) новый2_тяжелый 1 (2)" xfId="1175"/>
    <cellStyle name="20% - Акцент6 3_Коронавирусная инфекция(COVID тяжелая степень тяжести) новый2_тяжелый 2" xfId="1176"/>
    <cellStyle name="20% — акцент6 3_Коронавирусная инфекция(COVID тяжелая степень тяжести) новый2_тяжелый 2" xfId="1177"/>
    <cellStyle name="20% - Акцент6 3_Коронавирусная инфекция(COVID тяжелая степень тяжести) новый2_тяжелый 3" xfId="1178"/>
    <cellStyle name="20% — акцент6 3_Коронавирусная инфекция(COVID тяжелая степень тяжести) новый2_тяжелый 3" xfId="1179"/>
    <cellStyle name="20% - Акцент6 3_кр_тяжелый 1" xfId="1180"/>
    <cellStyle name="20% — акцент6 3_кр_тяжелый 1" xfId="1181"/>
    <cellStyle name="20% - Акцент6 3_кр_тяжелый 1_2" xfId="1182"/>
    <cellStyle name="20% — акцент6 3_кр_тяжелый 1_2" xfId="1183"/>
    <cellStyle name="20% - Акцент6 3_кр_тяжелый 2" xfId="1184"/>
    <cellStyle name="20% — акцент6 3_кр_тяжелый 2" xfId="1185"/>
    <cellStyle name="20% - Акцент6 3_кр_тяжелый 3" xfId="1186"/>
    <cellStyle name="20% — акцент6 3_кр_тяжелый 3" xfId="1187"/>
    <cellStyle name="20% - Акцент6 3_Лист1" xfId="1188"/>
    <cellStyle name="20% — акцент6 3_Лист1" xfId="1189"/>
    <cellStyle name="20% - Акцент6 3_Лист1_1" xfId="1190"/>
    <cellStyle name="20% — акцент6 3_Лист2" xfId="1191"/>
    <cellStyle name="20% - Акцент6 3_новый легкий" xfId="1192"/>
    <cellStyle name="20% — акцент6 3_расчет 2021" xfId="1193"/>
    <cellStyle name="20% - Акцент6 3_расчет 2021_1" xfId="1194"/>
    <cellStyle name="20% — акцент6 3_расчет 2021_1" xfId="1195"/>
    <cellStyle name="20% - Акцент6 3_расчет 2021_1_кр_тяжелый 1" xfId="1196"/>
    <cellStyle name="20% — акцент6 3_расчет 2021_1_расчет 2021" xfId="1197"/>
    <cellStyle name="20% - Акцент6 3_расчет 2021_1_расчет 2021_1" xfId="1198"/>
    <cellStyle name="20% — акцент6 3_расчет 2021_1_тяжелый 3" xfId="1199"/>
    <cellStyle name="20% - Акцент6 3_расчет 2021_2" xfId="1200"/>
    <cellStyle name="20% — акцент6 3_расчет 2021_2" xfId="1201"/>
    <cellStyle name="20% - Акцент6 3_расчет 2021_кр_тяжелый 1" xfId="1202"/>
    <cellStyle name="20% — акцент6 3_расчет 2021_кр_тяжелый 1" xfId="1203"/>
    <cellStyle name="20% - Акцент6 3_расчет 2021_кр_тяжелый 2" xfId="1204"/>
    <cellStyle name="20% — акцент6 3_расчет 2021_кр_тяжелый 2" xfId="1205"/>
    <cellStyle name="20% - Акцент6 3_расчет 2021_кр_тяжелый 3" xfId="1206"/>
    <cellStyle name="20% — акцент6 3_расчет 2021_кр_тяжелый 3" xfId="1207"/>
    <cellStyle name="20% - Акцент6 3_расчет 2021_расчет 2021" xfId="1208"/>
    <cellStyle name="20% — акцент6 3_расчет 2021_расчет 2021" xfId="1209"/>
    <cellStyle name="20% - Акцент6 3_расчет 2021_расчет 2021_1" xfId="1210"/>
    <cellStyle name="20% — акцент6 3_расчет 2021_расчет 2021_1" xfId="1211"/>
    <cellStyle name="20% - Акцент6 3_расчет 2021_расчет 2021_расчет 2021" xfId="1212"/>
    <cellStyle name="20% — акцент6 3_расчет 2021_расчет 2021_расчет 2021" xfId="1213"/>
    <cellStyle name="20% - Акцент6 3_расчет 2021_расчет 2021_тяжелый 3" xfId="1214"/>
    <cellStyle name="20% — акцент6 3_расчет 2021_расчет 2021_тяжелый 3" xfId="1215"/>
    <cellStyle name="20% - Акцент6 3_расчет 2021_тяжелый 2" xfId="1216"/>
    <cellStyle name="20% — акцент6 3_расчет 2021_тяжелый 2" xfId="1217"/>
    <cellStyle name="20% - Акцент6 3_расчет 2021_тяжелый 3" xfId="1218"/>
    <cellStyle name="20% — акцент6 3_расчет 2021_тяжелый 3" xfId="1219"/>
    <cellStyle name="20% - Акцент6 3_тяжелый 1 (2)" xfId="1220"/>
    <cellStyle name="20% — акцент6 3_тяжелый 1 (2)" xfId="1221"/>
    <cellStyle name="20% - Акцент6 3_тяжелый 2" xfId="1222"/>
    <cellStyle name="20% — акцент6 3_тяжелый 2" xfId="1223"/>
    <cellStyle name="20% - Акцент6 3_тяжелый 3" xfId="1224"/>
    <cellStyle name="20% — акцент6 3_тяжелый 3" xfId="1225"/>
    <cellStyle name="20% - Акцент6 4" xfId="1226"/>
    <cellStyle name="20% — Акцент6 4" xfId="1227"/>
    <cellStyle name="20% - Акцент6 4 2" xfId="1228"/>
    <cellStyle name="20% - Акцент6 4_12 11 2020вирусная инфекция(COVID тяжелая степень тяжести)с учетом ВМР9 включая ОРИТ" xfId="1229"/>
    <cellStyle name="20% - Акцент6 5" xfId="1230"/>
    <cellStyle name="20% — Акцент6 5" xfId="1231"/>
    <cellStyle name="20% - Акцент6 5 2" xfId="1232"/>
    <cellStyle name="20% - Акцент6 5_12 11 2020вирусная инфекция(COVID тяжелая степень тяжести)с учетом ВМР9 включая ОРИТ" xfId="1233"/>
    <cellStyle name="20% - Акцент6 6" xfId="1234"/>
    <cellStyle name="20% — Акцент6 6" xfId="1235"/>
    <cellStyle name="20% - Акцент6 6 2" xfId="1236"/>
    <cellStyle name="20% - Акцент6 6_12 11 2020вирусная инфекция(COVID тяжелая степень тяжести)с учетом ВМР9 включая ОРИТ" xfId="1237"/>
    <cellStyle name="20% - Акцент6 7" xfId="1238"/>
    <cellStyle name="20% — Акцент6 7" xfId="1239"/>
    <cellStyle name="20% - Акцент6 7 2" xfId="1240"/>
    <cellStyle name="20% - Акцент6 7_12 11 2020вирусная инфекция(COVID тяжелая степень тяжести)с учетом ВМР9 включая ОРИТ" xfId="1241"/>
    <cellStyle name="20% - Акцент6 8" xfId="1242"/>
    <cellStyle name="20% — Акцент6 8" xfId="1243"/>
    <cellStyle name="20% - Акцент6 8 2" xfId="1244"/>
    <cellStyle name="20% - Акцент6 8_12 11 2020вирусная инфекция(COVID тяжелая степень тяжести)с учетом ВМР9 включая ОРИТ" xfId="1245"/>
    <cellStyle name="20% - Акцент6 9" xfId="1246"/>
    <cellStyle name="20% — Акцент6 9" xfId="1247"/>
    <cellStyle name="20% - Акцент6 9 2" xfId="1248"/>
    <cellStyle name="20% - Акцент6 9_12 11 2020вирусная инфекция(COVID тяжелая степень тяжести)с учетом ВМР9 включая ОРИТ" xfId="1249"/>
    <cellStyle name="40% - Accent1" xfId="1250"/>
    <cellStyle name="40% - Accent1 2" xfId="1251"/>
    <cellStyle name="40% - Accent1 2 2" xfId="1252"/>
    <cellStyle name="40% - Accent1 2_12 11 2020вирусная инфекция(COVID тяжелая степень тяжести)с учетом ВМР9 включая ОРИТ" xfId="1253"/>
    <cellStyle name="40% - Accent1 3" xfId="1254"/>
    <cellStyle name="40% - Accent1_%" xfId="1255"/>
    <cellStyle name="40% - Accent2" xfId="1256"/>
    <cellStyle name="40% - Accent2 2" xfId="1257"/>
    <cellStyle name="40% - Accent2 2 2" xfId="1258"/>
    <cellStyle name="40% - Accent2 2_12 11 2020вирусная инфекция(COVID тяжелая степень тяжести)с учетом ВМР9 включая ОРИТ" xfId="1259"/>
    <cellStyle name="40% - Accent2 3" xfId="1260"/>
    <cellStyle name="40% - Accent2_%" xfId="1261"/>
    <cellStyle name="40% - Accent3" xfId="1262"/>
    <cellStyle name="40% - Accent3 2" xfId="1263"/>
    <cellStyle name="40% - Accent3 2 2" xfId="1264"/>
    <cellStyle name="40% - Accent3 2_12 11 2020вирусная инфекция(COVID тяжелая степень тяжести)с учетом ВМР9 включая ОРИТ" xfId="1265"/>
    <cellStyle name="40% - Accent3 3" xfId="1266"/>
    <cellStyle name="40% - Accent3_%" xfId="1267"/>
    <cellStyle name="40% - Accent4" xfId="1268"/>
    <cellStyle name="40% - Accent4 2" xfId="1269"/>
    <cellStyle name="40% - Accent4 2 2" xfId="1270"/>
    <cellStyle name="40% - Accent4 2_12 11 2020вирусная инфекция(COVID тяжелая степень тяжести)с учетом ВМР9 включая ОРИТ" xfId="1271"/>
    <cellStyle name="40% - Accent4 3" xfId="1272"/>
    <cellStyle name="40% - Accent4_%" xfId="1273"/>
    <cellStyle name="40% - Accent5" xfId="1274"/>
    <cellStyle name="40% - Accent5 2" xfId="1275"/>
    <cellStyle name="40% - Accent5 2 2" xfId="1276"/>
    <cellStyle name="40% - Accent5 2_12 11 2020вирусная инфекция(COVID тяжелая степень тяжести)с учетом ВМР9 включая ОРИТ" xfId="1277"/>
    <cellStyle name="40% - Accent5 3" xfId="1278"/>
    <cellStyle name="40% - Accent5_%" xfId="1279"/>
    <cellStyle name="40% - Accent6" xfId="1280"/>
    <cellStyle name="40% - Accent6 2" xfId="1281"/>
    <cellStyle name="40% - Accent6 2 2" xfId="1282"/>
    <cellStyle name="40% - Accent6 2_12 11 2020вирусная инфекция(COVID тяжелая степень тяжести)с учетом ВМР9 включая ОРИТ" xfId="1283"/>
    <cellStyle name="40% - Accent6 3" xfId="1284"/>
    <cellStyle name="40% - Accent6_%" xfId="1285"/>
    <cellStyle name="40% - Акцент1 10" xfId="1286"/>
    <cellStyle name="40% — Акцент1 10" xfId="1287"/>
    <cellStyle name="40% - Акцент1 10 2" xfId="1288"/>
    <cellStyle name="40% - Акцент1 10_12 11 2020вирусная инфекция(COVID тяжелая степень тяжести)с учетом ВМР9 включая ОРИТ" xfId="1289"/>
    <cellStyle name="40% - Акцент1 11" xfId="1290"/>
    <cellStyle name="40% — Акцент1 11" xfId="1291"/>
    <cellStyle name="40% - Акцент1 12" xfId="1292"/>
    <cellStyle name="40% - Акцент1 13" xfId="1293"/>
    <cellStyle name="40% - Акцент1 14" xfId="1294"/>
    <cellStyle name="40% - Акцент1 15" xfId="1295"/>
    <cellStyle name="40% - Акцент1 16" xfId="1296"/>
    <cellStyle name="40% - Акцент1 17" xfId="1297"/>
    <cellStyle name="40% - Акцент1 2" xfId="1298"/>
    <cellStyle name="40% — акцент1 2" xfId="1299"/>
    <cellStyle name="40% - Акцент1 2 2" xfId="1300"/>
    <cellStyle name="40% - Акцент1 2_12 11 2020вирусная инфекция(COVID тяжелая степень тяжести)с учетом ВМР9 включая ОРИТ" xfId="1301"/>
    <cellStyle name="40% — акцент1 2_Коронавирусная инфекция(COVID средняя степень тяжести)_новый" xfId="1302"/>
    <cellStyle name="40% - Акцент1 2_Коронавирусная инфекция(COVID тяжелая степень тяжести) новый2" xfId="1303"/>
    <cellStyle name="40% — акцент1 2_Коронавирусная инфекция(COVID тяжелая степень тяжести) новый2" xfId="1304"/>
    <cellStyle name="40% - Акцент1 2_Коронавирусная инфекция(COVID тяжелая степень тяжести) новый2_кр_тяжелый 1" xfId="1305"/>
    <cellStyle name="40% — акцент1 2_Коронавирусная инфекция(COVID тяжелая степень тяжести) новый2_кр_тяжелый 1" xfId="1306"/>
    <cellStyle name="40% - Акцент1 2_Коронавирусная инфекция(COVID тяжелая степень тяжести) новый2_кр_тяжелый 1_2" xfId="1307"/>
    <cellStyle name="40% — акцент1 2_Коронавирусная инфекция(COVID тяжелая степень тяжести) новый2_кр_тяжелый 1_2" xfId="1308"/>
    <cellStyle name="40% - Акцент1 2_Коронавирусная инфекция(COVID тяжелая степень тяжести) новый2_кр_тяжелый 2" xfId="1309"/>
    <cellStyle name="40% — акцент1 2_Коронавирусная инфекция(COVID тяжелая степень тяжести) новый2_кр_тяжелый 2" xfId="1310"/>
    <cellStyle name="40% - Акцент1 2_Коронавирусная инфекция(COVID тяжелая степень тяжести) новый2_кр_тяжелый 3" xfId="1311"/>
    <cellStyle name="40% — акцент1 2_Коронавирусная инфекция(COVID тяжелая степень тяжести) новый2_кр_тяжелый 3" xfId="1312"/>
    <cellStyle name="40% - Акцент1 2_Коронавирусная инфекция(COVID тяжелая степень тяжести) новый2_Лист1" xfId="1313"/>
    <cellStyle name="40% — акцент1 2_Коронавирусная инфекция(COVID тяжелая степень тяжести) новый2_Лист1" xfId="1314"/>
    <cellStyle name="40% - Акцент1 2_Коронавирусная инфекция(COVID тяжелая степень тяжести) новый2_Лист2" xfId="1315"/>
    <cellStyle name="40% — акцент1 2_Коронавирусная инфекция(COVID тяжелая степень тяжести) новый2_Лист2" xfId="1316"/>
    <cellStyle name="40% - Акцент1 2_Коронавирусная инфекция(COVID тяжелая степень тяжести) новый2_расчет 2021" xfId="1317"/>
    <cellStyle name="40% — акцент1 2_Коронавирусная инфекция(COVID тяжелая степень тяжести) новый2_расчет 2021" xfId="1318"/>
    <cellStyle name="40% - Акцент1 2_Коронавирусная инфекция(COVID тяжелая степень тяжести) новый2_расчет 2021_1" xfId="1319"/>
    <cellStyle name="40% — акцент1 2_Коронавирусная инфекция(COVID тяжелая степень тяжести) новый2_расчет 2021_1" xfId="1320"/>
    <cellStyle name="40% - Акцент1 2_Коронавирусная инфекция(COVID тяжелая степень тяжести) новый2_расчет 2021_расчет 2021" xfId="1321"/>
    <cellStyle name="40% — акцент1 2_Коронавирусная инфекция(COVID тяжелая степень тяжести) новый2_расчет 2021_расчет 2021" xfId="1322"/>
    <cellStyle name="40% - Акцент1 2_Коронавирусная инфекция(COVID тяжелая степень тяжести) новый2_расчет 2021_тяжелый 3" xfId="1323"/>
    <cellStyle name="40% — акцент1 2_Коронавирусная инфекция(COVID тяжелая степень тяжести) новый2_расчет 2021_тяжелый 3" xfId="1324"/>
    <cellStyle name="40% - Акцент1 2_Коронавирусная инфекция(COVID тяжелая степень тяжести) новый2_тяжелый 1 (2)" xfId="1325"/>
    <cellStyle name="40% — акцент1 2_Коронавирусная инфекция(COVID тяжелая степень тяжести) новый2_тяжелый 1 (2)" xfId="1326"/>
    <cellStyle name="40% - Акцент1 2_Коронавирусная инфекция(COVID тяжелая степень тяжести) новый2_тяжелый 2" xfId="1327"/>
    <cellStyle name="40% — акцент1 2_Коронавирусная инфекция(COVID тяжелая степень тяжести) новый2_тяжелый 2" xfId="1328"/>
    <cellStyle name="40% - Акцент1 2_Коронавирусная инфекция(COVID тяжелая степень тяжести) новый2_тяжелый 3" xfId="1329"/>
    <cellStyle name="40% — акцент1 2_Коронавирусная инфекция(COVID тяжелая степень тяжести) новый2_тяжелый 3" xfId="1330"/>
    <cellStyle name="40% - Акцент1 2_кр_тяжелый 1" xfId="1331"/>
    <cellStyle name="40% — акцент1 2_кр_тяжелый 1" xfId="1332"/>
    <cellStyle name="40% - Акцент1 2_кр_тяжелый 1_2" xfId="1333"/>
    <cellStyle name="40% — акцент1 2_кр_тяжелый 1_2" xfId="1334"/>
    <cellStyle name="40% - Акцент1 2_кр_тяжелый 2" xfId="1335"/>
    <cellStyle name="40% — акцент1 2_кр_тяжелый 2" xfId="1336"/>
    <cellStyle name="40% - Акцент1 2_кр_тяжелый 3" xfId="1337"/>
    <cellStyle name="40% — акцент1 2_кр_тяжелый 3" xfId="1338"/>
    <cellStyle name="40% - Акцент1 2_Лист1" xfId="1339"/>
    <cellStyle name="40% — акцент1 2_Лист1" xfId="1340"/>
    <cellStyle name="40% - Акцент1 2_Лист1_1" xfId="1341"/>
    <cellStyle name="40% — акцент1 2_Лист2" xfId="1342"/>
    <cellStyle name="40% - Акцент1 2_новый легкий" xfId="1343"/>
    <cellStyle name="40% — акцент1 2_расчет 2021" xfId="1344"/>
    <cellStyle name="40% - Акцент1 2_расчет 2021_1" xfId="1345"/>
    <cellStyle name="40% — акцент1 2_расчет 2021_1" xfId="1346"/>
    <cellStyle name="40% - Акцент1 2_расчет 2021_1_кр_тяжелый 1" xfId="1347"/>
    <cellStyle name="40% — акцент1 2_расчет 2021_1_расчет 2021" xfId="1348"/>
    <cellStyle name="40% - Акцент1 2_расчет 2021_1_расчет 2021_1" xfId="1349"/>
    <cellStyle name="40% — акцент1 2_расчет 2021_1_тяжелый 3" xfId="1350"/>
    <cellStyle name="40% - Акцент1 2_расчет 2021_2" xfId="1351"/>
    <cellStyle name="40% — акцент1 2_расчет 2021_2" xfId="1352"/>
    <cellStyle name="40% - Акцент1 2_расчет 2021_кр_тяжелый 1" xfId="1353"/>
    <cellStyle name="40% — акцент1 2_расчет 2021_кр_тяжелый 1" xfId="1354"/>
    <cellStyle name="40% - Акцент1 2_расчет 2021_кр_тяжелый 2" xfId="1355"/>
    <cellStyle name="40% — акцент1 2_расчет 2021_кр_тяжелый 2" xfId="1356"/>
    <cellStyle name="40% - Акцент1 2_расчет 2021_кр_тяжелый 3" xfId="1357"/>
    <cellStyle name="40% — акцент1 2_расчет 2021_кр_тяжелый 3" xfId="1358"/>
    <cellStyle name="40% - Акцент1 2_расчет 2021_расчет 2021" xfId="1359"/>
    <cellStyle name="40% — акцент1 2_расчет 2021_расчет 2021" xfId="1360"/>
    <cellStyle name="40% - Акцент1 2_расчет 2021_расчет 2021_1" xfId="1361"/>
    <cellStyle name="40% — акцент1 2_расчет 2021_расчет 2021_1" xfId="1362"/>
    <cellStyle name="40% - Акцент1 2_расчет 2021_расчет 2021_расчет 2021" xfId="1363"/>
    <cellStyle name="40% — акцент1 2_расчет 2021_расчет 2021_расчет 2021" xfId="1364"/>
    <cellStyle name="40% - Акцент1 2_расчет 2021_расчет 2021_тяжелый 3" xfId="1365"/>
    <cellStyle name="40% — акцент1 2_расчет 2021_расчет 2021_тяжелый 3" xfId="1366"/>
    <cellStyle name="40% - Акцент1 2_расчет 2021_тяжелый 2" xfId="1367"/>
    <cellStyle name="40% — акцент1 2_расчет 2021_тяжелый 2" xfId="1368"/>
    <cellStyle name="40% - Акцент1 2_расчет 2021_тяжелый 3" xfId="1369"/>
    <cellStyle name="40% — акцент1 2_расчет 2021_тяжелый 3" xfId="1370"/>
    <cellStyle name="40% - Акцент1 2_тяжелый 1 (2)" xfId="1371"/>
    <cellStyle name="40% — акцент1 2_тяжелый 1 (2)" xfId="1372"/>
    <cellStyle name="40% - Акцент1 2_тяжелый 2" xfId="1373"/>
    <cellStyle name="40% — акцент1 2_тяжелый 2" xfId="1374"/>
    <cellStyle name="40% - Акцент1 2_тяжелый 3" xfId="1375"/>
    <cellStyle name="40% — акцент1 2_тяжелый 3" xfId="1376"/>
    <cellStyle name="40% - Акцент1 3" xfId="1377"/>
    <cellStyle name="40% — акцент1 3" xfId="1378"/>
    <cellStyle name="40% - Акцент1 3 2" xfId="1379"/>
    <cellStyle name="40% - Акцент1 3_12 11 2020вирусная инфекция(COVID тяжелая степень тяжести)с учетом ВМР9 включая ОРИТ" xfId="1380"/>
    <cellStyle name="40% — акцент1 3_Коронавирусная инфекция(COVID средняя степень тяжести)_новый" xfId="1381"/>
    <cellStyle name="40% - Акцент1 3_Коронавирусная инфекция(COVID тяжелая степень тяжести) новый2" xfId="1382"/>
    <cellStyle name="40% — акцент1 3_Коронавирусная инфекция(COVID тяжелая степень тяжести) новый2" xfId="1383"/>
    <cellStyle name="40% - Акцент1 3_Коронавирусная инфекция(COVID тяжелая степень тяжести) новый2_кр_тяжелый 1" xfId="1384"/>
    <cellStyle name="40% — акцент1 3_Коронавирусная инфекция(COVID тяжелая степень тяжести) новый2_кр_тяжелый 1" xfId="1385"/>
    <cellStyle name="40% - Акцент1 3_Коронавирусная инфекция(COVID тяжелая степень тяжести) новый2_кр_тяжелый 1_2" xfId="1386"/>
    <cellStyle name="40% — акцент1 3_Коронавирусная инфекция(COVID тяжелая степень тяжести) новый2_кр_тяжелый 1_2" xfId="1387"/>
    <cellStyle name="40% - Акцент1 3_Коронавирусная инфекция(COVID тяжелая степень тяжести) новый2_кр_тяжелый 2" xfId="1388"/>
    <cellStyle name="40% — акцент1 3_Коронавирусная инфекция(COVID тяжелая степень тяжести) новый2_кр_тяжелый 2" xfId="1389"/>
    <cellStyle name="40% - Акцент1 3_Коронавирусная инфекция(COVID тяжелая степень тяжести) новый2_кр_тяжелый 3" xfId="1390"/>
    <cellStyle name="40% — акцент1 3_Коронавирусная инфекция(COVID тяжелая степень тяжести) новый2_кр_тяжелый 3" xfId="1391"/>
    <cellStyle name="40% - Акцент1 3_Коронавирусная инфекция(COVID тяжелая степень тяжести) новый2_Лист1" xfId="1392"/>
    <cellStyle name="40% — акцент1 3_Коронавирусная инфекция(COVID тяжелая степень тяжести) новый2_Лист1" xfId="1393"/>
    <cellStyle name="40% - Акцент1 3_Коронавирусная инфекция(COVID тяжелая степень тяжести) новый2_Лист2" xfId="1394"/>
    <cellStyle name="40% — акцент1 3_Коронавирусная инфекция(COVID тяжелая степень тяжести) новый2_Лист2" xfId="1395"/>
    <cellStyle name="40% - Акцент1 3_Коронавирусная инфекция(COVID тяжелая степень тяжести) новый2_расчет 2021" xfId="1396"/>
    <cellStyle name="40% — акцент1 3_Коронавирусная инфекция(COVID тяжелая степень тяжести) новый2_расчет 2021" xfId="1397"/>
    <cellStyle name="40% - Акцент1 3_Коронавирусная инфекция(COVID тяжелая степень тяжести) новый2_расчет 2021_1" xfId="1398"/>
    <cellStyle name="40% — акцент1 3_Коронавирусная инфекция(COVID тяжелая степень тяжести) новый2_расчет 2021_1" xfId="1399"/>
    <cellStyle name="40% - Акцент1 3_Коронавирусная инфекция(COVID тяжелая степень тяжести) новый2_расчет 2021_расчет 2021" xfId="1400"/>
    <cellStyle name="40% — акцент1 3_Коронавирусная инфекция(COVID тяжелая степень тяжести) новый2_расчет 2021_расчет 2021" xfId="1401"/>
    <cellStyle name="40% - Акцент1 3_Коронавирусная инфекция(COVID тяжелая степень тяжести) новый2_расчет 2021_тяжелый 3" xfId="1402"/>
    <cellStyle name="40% — акцент1 3_Коронавирусная инфекция(COVID тяжелая степень тяжести) новый2_расчет 2021_тяжелый 3" xfId="1403"/>
    <cellStyle name="40% - Акцент1 3_Коронавирусная инфекция(COVID тяжелая степень тяжести) новый2_тяжелый 1 (2)" xfId="1404"/>
    <cellStyle name="40% — акцент1 3_Коронавирусная инфекция(COVID тяжелая степень тяжести) новый2_тяжелый 1 (2)" xfId="1405"/>
    <cellStyle name="40% - Акцент1 3_Коронавирусная инфекция(COVID тяжелая степень тяжести) новый2_тяжелый 2" xfId="1406"/>
    <cellStyle name="40% — акцент1 3_Коронавирусная инфекция(COVID тяжелая степень тяжести) новый2_тяжелый 2" xfId="1407"/>
    <cellStyle name="40% - Акцент1 3_Коронавирусная инфекция(COVID тяжелая степень тяжести) новый2_тяжелый 3" xfId="1408"/>
    <cellStyle name="40% — акцент1 3_Коронавирусная инфекция(COVID тяжелая степень тяжести) новый2_тяжелый 3" xfId="1409"/>
    <cellStyle name="40% - Акцент1 3_кр_тяжелый 1" xfId="1410"/>
    <cellStyle name="40% — акцент1 3_кр_тяжелый 1" xfId="1411"/>
    <cellStyle name="40% - Акцент1 3_кр_тяжелый 1_2" xfId="1412"/>
    <cellStyle name="40% — акцент1 3_кр_тяжелый 1_2" xfId="1413"/>
    <cellStyle name="40% - Акцент1 3_кр_тяжелый 2" xfId="1414"/>
    <cellStyle name="40% — акцент1 3_кр_тяжелый 2" xfId="1415"/>
    <cellStyle name="40% - Акцент1 3_кр_тяжелый 3" xfId="1416"/>
    <cellStyle name="40% — акцент1 3_кр_тяжелый 3" xfId="1417"/>
    <cellStyle name="40% - Акцент1 3_Лист1" xfId="1418"/>
    <cellStyle name="40% — акцент1 3_Лист1" xfId="1419"/>
    <cellStyle name="40% - Акцент1 3_Лист1_1" xfId="1420"/>
    <cellStyle name="40% — акцент1 3_Лист2" xfId="1421"/>
    <cellStyle name="40% - Акцент1 3_новый легкий" xfId="1422"/>
    <cellStyle name="40% — акцент1 3_расчет 2021" xfId="1423"/>
    <cellStyle name="40% - Акцент1 3_расчет 2021_1" xfId="1424"/>
    <cellStyle name="40% — акцент1 3_расчет 2021_1" xfId="1425"/>
    <cellStyle name="40% - Акцент1 3_расчет 2021_1_кр_тяжелый 1" xfId="1426"/>
    <cellStyle name="40% — акцент1 3_расчет 2021_1_расчет 2021" xfId="1427"/>
    <cellStyle name="40% - Акцент1 3_расчет 2021_1_расчет 2021_1" xfId="1428"/>
    <cellStyle name="40% — акцент1 3_расчет 2021_1_тяжелый 3" xfId="1429"/>
    <cellStyle name="40% - Акцент1 3_расчет 2021_2" xfId="1430"/>
    <cellStyle name="40% — акцент1 3_расчет 2021_2" xfId="1431"/>
    <cellStyle name="40% - Акцент1 3_расчет 2021_кр_тяжелый 1" xfId="1432"/>
    <cellStyle name="40% — акцент1 3_расчет 2021_кр_тяжелый 1" xfId="1433"/>
    <cellStyle name="40% - Акцент1 3_расчет 2021_кр_тяжелый 2" xfId="1434"/>
    <cellStyle name="40% — акцент1 3_расчет 2021_кр_тяжелый 2" xfId="1435"/>
    <cellStyle name="40% - Акцент1 3_расчет 2021_кр_тяжелый 3" xfId="1436"/>
    <cellStyle name="40% — акцент1 3_расчет 2021_кр_тяжелый 3" xfId="1437"/>
    <cellStyle name="40% - Акцент1 3_расчет 2021_расчет 2021" xfId="1438"/>
    <cellStyle name="40% — акцент1 3_расчет 2021_расчет 2021" xfId="1439"/>
    <cellStyle name="40% - Акцент1 3_расчет 2021_расчет 2021_1" xfId="1440"/>
    <cellStyle name="40% — акцент1 3_расчет 2021_расчет 2021_1" xfId="1441"/>
    <cellStyle name="40% - Акцент1 3_расчет 2021_расчет 2021_расчет 2021" xfId="1442"/>
    <cellStyle name="40% — акцент1 3_расчет 2021_расчет 2021_расчет 2021" xfId="1443"/>
    <cellStyle name="40% - Акцент1 3_расчет 2021_расчет 2021_тяжелый 3" xfId="1444"/>
    <cellStyle name="40% — акцент1 3_расчет 2021_расчет 2021_тяжелый 3" xfId="1445"/>
    <cellStyle name="40% - Акцент1 3_расчет 2021_тяжелый 2" xfId="1446"/>
    <cellStyle name="40% — акцент1 3_расчет 2021_тяжелый 2" xfId="1447"/>
    <cellStyle name="40% - Акцент1 3_расчет 2021_тяжелый 3" xfId="1448"/>
    <cellStyle name="40% — акцент1 3_расчет 2021_тяжелый 3" xfId="1449"/>
    <cellStyle name="40% - Акцент1 3_тяжелый 1 (2)" xfId="1450"/>
    <cellStyle name="40% — акцент1 3_тяжелый 1 (2)" xfId="1451"/>
    <cellStyle name="40% - Акцент1 3_тяжелый 2" xfId="1452"/>
    <cellStyle name="40% — акцент1 3_тяжелый 2" xfId="1453"/>
    <cellStyle name="40% - Акцент1 3_тяжелый 3" xfId="1454"/>
    <cellStyle name="40% — акцент1 3_тяжелый 3" xfId="1455"/>
    <cellStyle name="40% - Акцент1 4" xfId="1456"/>
    <cellStyle name="40% — Акцент1 4" xfId="1457"/>
    <cellStyle name="40% - Акцент1 4 2" xfId="1458"/>
    <cellStyle name="40% - Акцент1 4_12 11 2020вирусная инфекция(COVID тяжелая степень тяжести)с учетом ВМР9 включая ОРИТ" xfId="1459"/>
    <cellStyle name="40% - Акцент1 5" xfId="1460"/>
    <cellStyle name="40% — Акцент1 5" xfId="1461"/>
    <cellStyle name="40% - Акцент1 5 2" xfId="1462"/>
    <cellStyle name="40% - Акцент1 5_12 11 2020вирусная инфекция(COVID тяжелая степень тяжести)с учетом ВМР9 включая ОРИТ" xfId="1463"/>
    <cellStyle name="40% - Акцент1 6" xfId="1464"/>
    <cellStyle name="40% — Акцент1 6" xfId="1465"/>
    <cellStyle name="40% - Акцент1 6 2" xfId="1466"/>
    <cellStyle name="40% - Акцент1 6_12 11 2020вирусная инфекция(COVID тяжелая степень тяжести)с учетом ВМР9 включая ОРИТ" xfId="1467"/>
    <cellStyle name="40% - Акцент1 7" xfId="1468"/>
    <cellStyle name="40% — Акцент1 7" xfId="1469"/>
    <cellStyle name="40% - Акцент1 7 2" xfId="1470"/>
    <cellStyle name="40% - Акцент1 7_12 11 2020вирусная инфекция(COVID тяжелая степень тяжести)с учетом ВМР9 включая ОРИТ" xfId="1471"/>
    <cellStyle name="40% - Акцент1 8" xfId="1472"/>
    <cellStyle name="40% — Акцент1 8" xfId="1473"/>
    <cellStyle name="40% - Акцент1 8 2" xfId="1474"/>
    <cellStyle name="40% - Акцент1 8_12 11 2020вирусная инфекция(COVID тяжелая степень тяжести)с учетом ВМР9 включая ОРИТ" xfId="1475"/>
    <cellStyle name="40% - Акцент1 9" xfId="1476"/>
    <cellStyle name="40% — Акцент1 9" xfId="1477"/>
    <cellStyle name="40% - Акцент1 9 2" xfId="1478"/>
    <cellStyle name="40% - Акцент1 9_12 11 2020вирусная инфекция(COVID тяжелая степень тяжести)с учетом ВМР9 включая ОРИТ" xfId="1479"/>
    <cellStyle name="40% - Акцент2 10" xfId="1480"/>
    <cellStyle name="40% — Акцент2 10" xfId="1481"/>
    <cellStyle name="40% - Акцент2 10 2" xfId="1482"/>
    <cellStyle name="40% - Акцент2 10_12 11 2020вирусная инфекция(COVID тяжелая степень тяжести)с учетом ВМР9 включая ОРИТ" xfId="1483"/>
    <cellStyle name="40% - Акцент2 11" xfId="1484"/>
    <cellStyle name="40% — Акцент2 11" xfId="1485"/>
    <cellStyle name="40% - Акцент2 12" xfId="1486"/>
    <cellStyle name="40% - Акцент2 13" xfId="1487"/>
    <cellStyle name="40% - Акцент2 14" xfId="1488"/>
    <cellStyle name="40% - Акцент2 15" xfId="1489"/>
    <cellStyle name="40% - Акцент2 16" xfId="1490"/>
    <cellStyle name="40% - Акцент2 17" xfId="1491"/>
    <cellStyle name="40% - Акцент2 2" xfId="1492"/>
    <cellStyle name="40% — акцент2 2" xfId="1493"/>
    <cellStyle name="40% - Акцент2 2 2" xfId="1494"/>
    <cellStyle name="40% - Акцент2 2_12 11 2020вирусная инфекция(COVID тяжелая степень тяжести)с учетом ВМР9 включая ОРИТ" xfId="1495"/>
    <cellStyle name="40% — акцент2 2_Коронавирусная инфекция(COVID средняя степень тяжести)_новый" xfId="1496"/>
    <cellStyle name="40% - Акцент2 2_Коронавирусная инфекция(COVID тяжелая степень тяжести) новый2" xfId="1497"/>
    <cellStyle name="40% — акцент2 2_Коронавирусная инфекция(COVID тяжелая степень тяжести) новый2" xfId="1498"/>
    <cellStyle name="40% - Акцент2 2_Коронавирусная инфекция(COVID тяжелая степень тяжести) новый2_кр_тяжелый 1" xfId="1499"/>
    <cellStyle name="40% — акцент2 2_Коронавирусная инфекция(COVID тяжелая степень тяжести) новый2_кр_тяжелый 1" xfId="1500"/>
    <cellStyle name="40% - Акцент2 2_Коронавирусная инфекция(COVID тяжелая степень тяжести) новый2_кр_тяжелый 1_2" xfId="1501"/>
    <cellStyle name="40% — акцент2 2_Коронавирусная инфекция(COVID тяжелая степень тяжести) новый2_кр_тяжелый 1_2" xfId="1502"/>
    <cellStyle name="40% - Акцент2 2_Коронавирусная инфекция(COVID тяжелая степень тяжести) новый2_кр_тяжелый 2" xfId="1503"/>
    <cellStyle name="40% — акцент2 2_Коронавирусная инфекция(COVID тяжелая степень тяжести) новый2_кр_тяжелый 2" xfId="1504"/>
    <cellStyle name="40% - Акцент2 2_Коронавирусная инфекция(COVID тяжелая степень тяжести) новый2_кр_тяжелый 3" xfId="1505"/>
    <cellStyle name="40% — акцент2 2_Коронавирусная инфекция(COVID тяжелая степень тяжести) новый2_кр_тяжелый 3" xfId="1506"/>
    <cellStyle name="40% - Акцент2 2_Коронавирусная инфекция(COVID тяжелая степень тяжести) новый2_Лист1" xfId="1507"/>
    <cellStyle name="40% — акцент2 2_Коронавирусная инфекция(COVID тяжелая степень тяжести) новый2_Лист1" xfId="1508"/>
    <cellStyle name="40% - Акцент2 2_Коронавирусная инфекция(COVID тяжелая степень тяжести) новый2_Лист2" xfId="1509"/>
    <cellStyle name="40% — акцент2 2_Коронавирусная инфекция(COVID тяжелая степень тяжести) новый2_Лист2" xfId="1510"/>
    <cellStyle name="40% - Акцент2 2_Коронавирусная инфекция(COVID тяжелая степень тяжести) новый2_расчет 2021" xfId="1511"/>
    <cellStyle name="40% — акцент2 2_Коронавирусная инфекция(COVID тяжелая степень тяжести) новый2_расчет 2021" xfId="1512"/>
    <cellStyle name="40% - Акцент2 2_Коронавирусная инфекция(COVID тяжелая степень тяжести) новый2_расчет 2021_1" xfId="1513"/>
    <cellStyle name="40% — акцент2 2_Коронавирусная инфекция(COVID тяжелая степень тяжести) новый2_расчет 2021_1" xfId="1514"/>
    <cellStyle name="40% - Акцент2 2_Коронавирусная инфекция(COVID тяжелая степень тяжести) новый2_расчет 2021_расчет 2021" xfId="1515"/>
    <cellStyle name="40% — акцент2 2_Коронавирусная инфекция(COVID тяжелая степень тяжести) новый2_расчет 2021_расчет 2021" xfId="1516"/>
    <cellStyle name="40% - Акцент2 2_Коронавирусная инфекция(COVID тяжелая степень тяжести) новый2_расчет 2021_тяжелый 3" xfId="1517"/>
    <cellStyle name="40% — акцент2 2_Коронавирусная инфекция(COVID тяжелая степень тяжести) новый2_расчет 2021_тяжелый 3" xfId="1518"/>
    <cellStyle name="40% - Акцент2 2_Коронавирусная инфекция(COVID тяжелая степень тяжести) новый2_тяжелый 1 (2)" xfId="1519"/>
    <cellStyle name="40% — акцент2 2_Коронавирусная инфекция(COVID тяжелая степень тяжести) новый2_тяжелый 1 (2)" xfId="1520"/>
    <cellStyle name="40% - Акцент2 2_Коронавирусная инфекция(COVID тяжелая степень тяжести) новый2_тяжелый 2" xfId="1521"/>
    <cellStyle name="40% — акцент2 2_Коронавирусная инфекция(COVID тяжелая степень тяжести) новый2_тяжелый 2" xfId="1522"/>
    <cellStyle name="40% - Акцент2 2_Коронавирусная инфекция(COVID тяжелая степень тяжести) новый2_тяжелый 3" xfId="1523"/>
    <cellStyle name="40% — акцент2 2_Коронавирусная инфекция(COVID тяжелая степень тяжести) новый2_тяжелый 3" xfId="1524"/>
    <cellStyle name="40% - Акцент2 2_кр_тяжелый 1" xfId="1525"/>
    <cellStyle name="40% — акцент2 2_кр_тяжелый 1" xfId="1526"/>
    <cellStyle name="40% - Акцент2 2_кр_тяжелый 1_2" xfId="1527"/>
    <cellStyle name="40% — акцент2 2_кр_тяжелый 1_2" xfId="1528"/>
    <cellStyle name="40% - Акцент2 2_кр_тяжелый 2" xfId="1529"/>
    <cellStyle name="40% — акцент2 2_кр_тяжелый 2" xfId="1530"/>
    <cellStyle name="40% - Акцент2 2_кр_тяжелый 3" xfId="1531"/>
    <cellStyle name="40% — акцент2 2_кр_тяжелый 3" xfId="1532"/>
    <cellStyle name="40% - Акцент2 2_Лист1" xfId="1533"/>
    <cellStyle name="40% — акцент2 2_Лист1" xfId="1534"/>
    <cellStyle name="40% - Акцент2 2_Лист1_1" xfId="1535"/>
    <cellStyle name="40% — акцент2 2_Лист2" xfId="1536"/>
    <cellStyle name="40% - Акцент2 2_новый легкий" xfId="1537"/>
    <cellStyle name="40% — акцент2 2_расчет 2021" xfId="1538"/>
    <cellStyle name="40% - Акцент2 2_расчет 2021_1" xfId="1539"/>
    <cellStyle name="40% — акцент2 2_расчет 2021_1" xfId="1540"/>
    <cellStyle name="40% - Акцент2 2_расчет 2021_1_кр_тяжелый 1" xfId="1541"/>
    <cellStyle name="40% — акцент2 2_расчет 2021_1_расчет 2021" xfId="1542"/>
    <cellStyle name="40% - Акцент2 2_расчет 2021_1_расчет 2021_1" xfId="1543"/>
    <cellStyle name="40% — акцент2 2_расчет 2021_1_тяжелый 3" xfId="1544"/>
    <cellStyle name="40% - Акцент2 2_расчет 2021_2" xfId="1545"/>
    <cellStyle name="40% — акцент2 2_расчет 2021_2" xfId="1546"/>
    <cellStyle name="40% - Акцент2 2_расчет 2021_кр_тяжелый 1" xfId="1547"/>
    <cellStyle name="40% — акцент2 2_расчет 2021_кр_тяжелый 1" xfId="1548"/>
    <cellStyle name="40% - Акцент2 2_расчет 2021_кр_тяжелый 2" xfId="1549"/>
    <cellStyle name="40% — акцент2 2_расчет 2021_кр_тяжелый 2" xfId="1550"/>
    <cellStyle name="40% - Акцент2 2_расчет 2021_кр_тяжелый 3" xfId="1551"/>
    <cellStyle name="40% — акцент2 2_расчет 2021_кр_тяжелый 3" xfId="1552"/>
    <cellStyle name="40% - Акцент2 2_расчет 2021_расчет 2021" xfId="1553"/>
    <cellStyle name="40% — акцент2 2_расчет 2021_расчет 2021" xfId="1554"/>
    <cellStyle name="40% - Акцент2 2_расчет 2021_расчет 2021_1" xfId="1555"/>
    <cellStyle name="40% — акцент2 2_расчет 2021_расчет 2021_1" xfId="1556"/>
    <cellStyle name="40% - Акцент2 2_расчет 2021_расчет 2021_расчет 2021" xfId="1557"/>
    <cellStyle name="40% — акцент2 2_расчет 2021_расчет 2021_расчет 2021" xfId="1558"/>
    <cellStyle name="40% - Акцент2 2_расчет 2021_расчет 2021_тяжелый 3" xfId="1559"/>
    <cellStyle name="40% — акцент2 2_расчет 2021_расчет 2021_тяжелый 3" xfId="1560"/>
    <cellStyle name="40% - Акцент2 2_расчет 2021_тяжелый 2" xfId="1561"/>
    <cellStyle name="40% — акцент2 2_расчет 2021_тяжелый 2" xfId="1562"/>
    <cellStyle name="40% - Акцент2 2_расчет 2021_тяжелый 3" xfId="1563"/>
    <cellStyle name="40% — акцент2 2_расчет 2021_тяжелый 3" xfId="1564"/>
    <cellStyle name="40% - Акцент2 2_тяжелый 1 (2)" xfId="1565"/>
    <cellStyle name="40% — акцент2 2_тяжелый 1 (2)" xfId="1566"/>
    <cellStyle name="40% - Акцент2 2_тяжелый 2" xfId="1567"/>
    <cellStyle name="40% — акцент2 2_тяжелый 2" xfId="1568"/>
    <cellStyle name="40% - Акцент2 2_тяжелый 3" xfId="1569"/>
    <cellStyle name="40% — акцент2 2_тяжелый 3" xfId="1570"/>
    <cellStyle name="40% - Акцент2 3" xfId="1571"/>
    <cellStyle name="40% — акцент2 3" xfId="1572"/>
    <cellStyle name="40% - Акцент2 3 2" xfId="1573"/>
    <cellStyle name="40% - Акцент2 3_12 11 2020вирусная инфекция(COVID тяжелая степень тяжести)с учетом ВМР9 включая ОРИТ" xfId="1574"/>
    <cellStyle name="40% — акцент2 3_Коронавирусная инфекция(COVID средняя степень тяжести)_новый" xfId="1575"/>
    <cellStyle name="40% - Акцент2 3_Коронавирусная инфекция(COVID тяжелая степень тяжести) новый2" xfId="1576"/>
    <cellStyle name="40% — акцент2 3_Коронавирусная инфекция(COVID тяжелая степень тяжести) новый2" xfId="1577"/>
    <cellStyle name="40% - Акцент2 3_Коронавирусная инфекция(COVID тяжелая степень тяжести) новый2_кр_тяжелый 1" xfId="1578"/>
    <cellStyle name="40% — акцент2 3_Коронавирусная инфекция(COVID тяжелая степень тяжести) новый2_кр_тяжелый 1" xfId="1579"/>
    <cellStyle name="40% - Акцент2 3_Коронавирусная инфекция(COVID тяжелая степень тяжести) новый2_кр_тяжелый 1_2" xfId="1580"/>
    <cellStyle name="40% — акцент2 3_Коронавирусная инфекция(COVID тяжелая степень тяжести) новый2_кр_тяжелый 1_2" xfId="1581"/>
    <cellStyle name="40% - Акцент2 3_Коронавирусная инфекция(COVID тяжелая степень тяжести) новый2_кр_тяжелый 2" xfId="1582"/>
    <cellStyle name="40% — акцент2 3_Коронавирусная инфекция(COVID тяжелая степень тяжести) новый2_кр_тяжелый 2" xfId="1583"/>
    <cellStyle name="40% - Акцент2 3_Коронавирусная инфекция(COVID тяжелая степень тяжести) новый2_кр_тяжелый 3" xfId="1584"/>
    <cellStyle name="40% — акцент2 3_Коронавирусная инфекция(COVID тяжелая степень тяжести) новый2_кр_тяжелый 3" xfId="1585"/>
    <cellStyle name="40% - Акцент2 3_Коронавирусная инфекция(COVID тяжелая степень тяжести) новый2_Лист1" xfId="1586"/>
    <cellStyle name="40% — акцент2 3_Коронавирусная инфекция(COVID тяжелая степень тяжести) новый2_Лист1" xfId="1587"/>
    <cellStyle name="40% - Акцент2 3_Коронавирусная инфекция(COVID тяжелая степень тяжести) новый2_Лист2" xfId="1588"/>
    <cellStyle name="40% — акцент2 3_Коронавирусная инфекция(COVID тяжелая степень тяжести) новый2_Лист2" xfId="1589"/>
    <cellStyle name="40% - Акцент2 3_Коронавирусная инфекция(COVID тяжелая степень тяжести) новый2_расчет 2021" xfId="1590"/>
    <cellStyle name="40% — акцент2 3_Коронавирусная инфекция(COVID тяжелая степень тяжести) новый2_расчет 2021" xfId="1591"/>
    <cellStyle name="40% - Акцент2 3_Коронавирусная инфекция(COVID тяжелая степень тяжести) новый2_расчет 2021_1" xfId="1592"/>
    <cellStyle name="40% — акцент2 3_Коронавирусная инфекция(COVID тяжелая степень тяжести) новый2_расчет 2021_1" xfId="1593"/>
    <cellStyle name="40% - Акцент2 3_Коронавирусная инфекция(COVID тяжелая степень тяжести) новый2_расчет 2021_расчет 2021" xfId="1594"/>
    <cellStyle name="40% — акцент2 3_Коронавирусная инфекция(COVID тяжелая степень тяжести) новый2_расчет 2021_расчет 2021" xfId="1595"/>
    <cellStyle name="40% - Акцент2 3_Коронавирусная инфекция(COVID тяжелая степень тяжести) новый2_расчет 2021_тяжелый 3" xfId="1596"/>
    <cellStyle name="40% — акцент2 3_Коронавирусная инфекция(COVID тяжелая степень тяжести) новый2_расчет 2021_тяжелый 3" xfId="1597"/>
    <cellStyle name="40% - Акцент2 3_Коронавирусная инфекция(COVID тяжелая степень тяжести) новый2_тяжелый 1 (2)" xfId="1598"/>
    <cellStyle name="40% — акцент2 3_Коронавирусная инфекция(COVID тяжелая степень тяжести) новый2_тяжелый 1 (2)" xfId="1599"/>
    <cellStyle name="40% - Акцент2 3_Коронавирусная инфекция(COVID тяжелая степень тяжести) новый2_тяжелый 2" xfId="1600"/>
    <cellStyle name="40% — акцент2 3_Коронавирусная инфекция(COVID тяжелая степень тяжести) новый2_тяжелый 2" xfId="1601"/>
    <cellStyle name="40% - Акцент2 3_Коронавирусная инфекция(COVID тяжелая степень тяжести) новый2_тяжелый 3" xfId="1602"/>
    <cellStyle name="40% — акцент2 3_Коронавирусная инфекция(COVID тяжелая степень тяжести) новый2_тяжелый 3" xfId="1603"/>
    <cellStyle name="40% - Акцент2 3_кр_тяжелый 1" xfId="1604"/>
    <cellStyle name="40% — акцент2 3_кр_тяжелый 1" xfId="1605"/>
    <cellStyle name="40% - Акцент2 3_кр_тяжелый 1_2" xfId="1606"/>
    <cellStyle name="40% — акцент2 3_кр_тяжелый 1_2" xfId="1607"/>
    <cellStyle name="40% - Акцент2 3_кр_тяжелый 2" xfId="1608"/>
    <cellStyle name="40% — акцент2 3_кр_тяжелый 2" xfId="1609"/>
    <cellStyle name="40% - Акцент2 3_кр_тяжелый 3" xfId="1610"/>
    <cellStyle name="40% — акцент2 3_кр_тяжелый 3" xfId="1611"/>
    <cellStyle name="40% - Акцент2 3_Лист1" xfId="1612"/>
    <cellStyle name="40% — акцент2 3_Лист1" xfId="1613"/>
    <cellStyle name="40% - Акцент2 3_Лист1_1" xfId="1614"/>
    <cellStyle name="40% — акцент2 3_Лист2" xfId="1615"/>
    <cellStyle name="40% - Акцент2 3_новый легкий" xfId="1616"/>
    <cellStyle name="40% — акцент2 3_расчет 2021" xfId="1617"/>
    <cellStyle name="40% - Акцент2 3_расчет 2021_1" xfId="1618"/>
    <cellStyle name="40% — акцент2 3_расчет 2021_1" xfId="1619"/>
    <cellStyle name="40% - Акцент2 3_расчет 2021_1_кр_тяжелый 1" xfId="1620"/>
    <cellStyle name="40% — акцент2 3_расчет 2021_1_расчет 2021" xfId="1621"/>
    <cellStyle name="40% - Акцент2 3_расчет 2021_1_расчет 2021_1" xfId="1622"/>
    <cellStyle name="40% — акцент2 3_расчет 2021_1_тяжелый 3" xfId="1623"/>
    <cellStyle name="40% - Акцент2 3_расчет 2021_2" xfId="1624"/>
    <cellStyle name="40% — акцент2 3_расчет 2021_2" xfId="1625"/>
    <cellStyle name="40% - Акцент2 3_расчет 2021_кр_тяжелый 1" xfId="1626"/>
    <cellStyle name="40% — акцент2 3_расчет 2021_кр_тяжелый 1" xfId="1627"/>
    <cellStyle name="40% - Акцент2 3_расчет 2021_кр_тяжелый 2" xfId="1628"/>
    <cellStyle name="40% — акцент2 3_расчет 2021_кр_тяжелый 2" xfId="1629"/>
    <cellStyle name="40% - Акцент2 3_расчет 2021_кр_тяжелый 3" xfId="1630"/>
    <cellStyle name="40% — акцент2 3_расчет 2021_кр_тяжелый 3" xfId="1631"/>
    <cellStyle name="40% - Акцент2 3_расчет 2021_расчет 2021" xfId="1632"/>
    <cellStyle name="40% — акцент2 3_расчет 2021_расчет 2021" xfId="1633"/>
    <cellStyle name="40% - Акцент2 3_расчет 2021_расчет 2021_1" xfId="1634"/>
    <cellStyle name="40% — акцент2 3_расчет 2021_расчет 2021_1" xfId="1635"/>
    <cellStyle name="40% - Акцент2 3_расчет 2021_расчет 2021_расчет 2021" xfId="1636"/>
    <cellStyle name="40% — акцент2 3_расчет 2021_расчет 2021_расчет 2021" xfId="1637"/>
    <cellStyle name="40% - Акцент2 3_расчет 2021_расчет 2021_тяжелый 3" xfId="1638"/>
    <cellStyle name="40% — акцент2 3_расчет 2021_расчет 2021_тяжелый 3" xfId="1639"/>
    <cellStyle name="40% - Акцент2 3_расчет 2021_тяжелый 2" xfId="1640"/>
    <cellStyle name="40% — акцент2 3_расчет 2021_тяжелый 2" xfId="1641"/>
    <cellStyle name="40% - Акцент2 3_расчет 2021_тяжелый 3" xfId="1642"/>
    <cellStyle name="40% — акцент2 3_расчет 2021_тяжелый 3" xfId="1643"/>
    <cellStyle name="40% - Акцент2 3_тяжелый 1 (2)" xfId="1644"/>
    <cellStyle name="40% — акцент2 3_тяжелый 1 (2)" xfId="1645"/>
    <cellStyle name="40% - Акцент2 3_тяжелый 2" xfId="1646"/>
    <cellStyle name="40% — акцент2 3_тяжелый 2" xfId="1647"/>
    <cellStyle name="40% - Акцент2 3_тяжелый 3" xfId="1648"/>
    <cellStyle name="40% — акцент2 3_тяжелый 3" xfId="1649"/>
    <cellStyle name="40% - Акцент2 4" xfId="1650"/>
    <cellStyle name="40% — Акцент2 4" xfId="1651"/>
    <cellStyle name="40% - Акцент2 4 2" xfId="1652"/>
    <cellStyle name="40% - Акцент2 4_12 11 2020вирусная инфекция(COVID тяжелая степень тяжести)с учетом ВМР9 включая ОРИТ" xfId="1653"/>
    <cellStyle name="40% - Акцент2 5" xfId="1654"/>
    <cellStyle name="40% — Акцент2 5" xfId="1655"/>
    <cellStyle name="40% - Акцент2 5 2" xfId="1656"/>
    <cellStyle name="40% - Акцент2 5_12 11 2020вирусная инфекция(COVID тяжелая степень тяжести)с учетом ВМР9 включая ОРИТ" xfId="1657"/>
    <cellStyle name="40% - Акцент2 6" xfId="1658"/>
    <cellStyle name="40% — Акцент2 6" xfId="1659"/>
    <cellStyle name="40% - Акцент2 6 2" xfId="1660"/>
    <cellStyle name="40% - Акцент2 6_12 11 2020вирусная инфекция(COVID тяжелая степень тяжести)с учетом ВМР9 включая ОРИТ" xfId="1661"/>
    <cellStyle name="40% - Акцент2 7" xfId="1662"/>
    <cellStyle name="40% — Акцент2 7" xfId="1663"/>
    <cellStyle name="40% - Акцент2 7 2" xfId="1664"/>
    <cellStyle name="40% - Акцент2 7_12 11 2020вирусная инфекция(COVID тяжелая степень тяжести)с учетом ВМР9 включая ОРИТ" xfId="1665"/>
    <cellStyle name="40% - Акцент2 8" xfId="1666"/>
    <cellStyle name="40% — Акцент2 8" xfId="1667"/>
    <cellStyle name="40% - Акцент2 8 2" xfId="1668"/>
    <cellStyle name="40% - Акцент2 8_12 11 2020вирусная инфекция(COVID тяжелая степень тяжести)с учетом ВМР9 включая ОРИТ" xfId="1669"/>
    <cellStyle name="40% - Акцент2 9" xfId="1670"/>
    <cellStyle name="40% — Акцент2 9" xfId="1671"/>
    <cellStyle name="40% - Акцент2 9 2" xfId="1672"/>
    <cellStyle name="40% - Акцент2 9_12 11 2020вирусная инфекция(COVID тяжелая степень тяжести)с учетом ВМР9 включая ОРИТ" xfId="1673"/>
    <cellStyle name="40% - Акцент3 10" xfId="1674"/>
    <cellStyle name="40% — Акцент3 10" xfId="1675"/>
    <cellStyle name="40% - Акцент3 10 2" xfId="1676"/>
    <cellStyle name="40% - Акцент3 10_12 11 2020вирусная инфекция(COVID тяжелая степень тяжести)с учетом ВМР9 включая ОРИТ" xfId="1677"/>
    <cellStyle name="40% - Акцент3 11" xfId="1678"/>
    <cellStyle name="40% — Акцент3 11" xfId="1679"/>
    <cellStyle name="40% - Акцент3 12" xfId="1680"/>
    <cellStyle name="40% - Акцент3 13" xfId="1681"/>
    <cellStyle name="40% - Акцент3 14" xfId="1682"/>
    <cellStyle name="40% - Акцент3 15" xfId="1683"/>
    <cellStyle name="40% - Акцент3 16" xfId="1684"/>
    <cellStyle name="40% - Акцент3 17" xfId="1685"/>
    <cellStyle name="40% - Акцент3 2" xfId="1686"/>
    <cellStyle name="40% — акцент3 2" xfId="1687"/>
    <cellStyle name="40% - Акцент3 2 2" xfId="1688"/>
    <cellStyle name="40% - Акцент3 2_12 11 2020вирусная инфекция(COVID тяжелая степень тяжести)с учетом ВМР9 включая ОРИТ" xfId="1689"/>
    <cellStyle name="40% — акцент3 2_Коронавирусная инфекция(COVID средняя степень тяжести)_новый" xfId="1690"/>
    <cellStyle name="40% - Акцент3 2_Коронавирусная инфекция(COVID тяжелая степень тяжести) новый2" xfId="1691"/>
    <cellStyle name="40% — акцент3 2_Коронавирусная инфекция(COVID тяжелая степень тяжести) новый2" xfId="1692"/>
    <cellStyle name="40% - Акцент3 2_Коронавирусная инфекция(COVID тяжелая степень тяжести) новый2_кр_тяжелый 1" xfId="1693"/>
    <cellStyle name="40% — акцент3 2_Коронавирусная инфекция(COVID тяжелая степень тяжести) новый2_кр_тяжелый 1" xfId="1694"/>
    <cellStyle name="40% - Акцент3 2_Коронавирусная инфекция(COVID тяжелая степень тяжести) новый2_кр_тяжелый 1_2" xfId="1695"/>
    <cellStyle name="40% — акцент3 2_Коронавирусная инфекция(COVID тяжелая степень тяжести) новый2_кр_тяжелый 1_2" xfId="1696"/>
    <cellStyle name="40% - Акцент3 2_Коронавирусная инфекция(COVID тяжелая степень тяжести) новый2_кр_тяжелый 2" xfId="1697"/>
    <cellStyle name="40% — акцент3 2_Коронавирусная инфекция(COVID тяжелая степень тяжести) новый2_кр_тяжелый 2" xfId="1698"/>
    <cellStyle name="40% - Акцент3 2_Коронавирусная инфекция(COVID тяжелая степень тяжести) новый2_кр_тяжелый 3" xfId="1699"/>
    <cellStyle name="40% — акцент3 2_Коронавирусная инфекция(COVID тяжелая степень тяжести) новый2_кр_тяжелый 3" xfId="1700"/>
    <cellStyle name="40% - Акцент3 2_Коронавирусная инфекция(COVID тяжелая степень тяжести) новый2_Лист1" xfId="1701"/>
    <cellStyle name="40% — акцент3 2_Коронавирусная инфекция(COVID тяжелая степень тяжести) новый2_Лист1" xfId="1702"/>
    <cellStyle name="40% - Акцент3 2_Коронавирусная инфекция(COVID тяжелая степень тяжести) новый2_Лист2" xfId="1703"/>
    <cellStyle name="40% — акцент3 2_Коронавирусная инфекция(COVID тяжелая степень тяжести) новый2_Лист2" xfId="1704"/>
    <cellStyle name="40% - Акцент3 2_Коронавирусная инфекция(COVID тяжелая степень тяжести) новый2_расчет 2021" xfId="1705"/>
    <cellStyle name="40% — акцент3 2_Коронавирусная инфекция(COVID тяжелая степень тяжести) новый2_расчет 2021" xfId="1706"/>
    <cellStyle name="40% - Акцент3 2_Коронавирусная инфекция(COVID тяжелая степень тяжести) новый2_расчет 2021_1" xfId="1707"/>
    <cellStyle name="40% — акцент3 2_Коронавирусная инфекция(COVID тяжелая степень тяжести) новый2_расчет 2021_1" xfId="1708"/>
    <cellStyle name="40% - Акцент3 2_Коронавирусная инфекция(COVID тяжелая степень тяжести) новый2_расчет 2021_расчет 2021" xfId="1709"/>
    <cellStyle name="40% — акцент3 2_Коронавирусная инфекция(COVID тяжелая степень тяжести) новый2_расчет 2021_расчет 2021" xfId="1710"/>
    <cellStyle name="40% - Акцент3 2_Коронавирусная инфекция(COVID тяжелая степень тяжести) новый2_расчет 2021_тяжелый 3" xfId="1711"/>
    <cellStyle name="40% — акцент3 2_Коронавирусная инфекция(COVID тяжелая степень тяжести) новый2_расчет 2021_тяжелый 3" xfId="1712"/>
    <cellStyle name="40% - Акцент3 2_Коронавирусная инфекция(COVID тяжелая степень тяжести) новый2_тяжелый 1 (2)" xfId="1713"/>
    <cellStyle name="40% — акцент3 2_Коронавирусная инфекция(COVID тяжелая степень тяжести) новый2_тяжелый 1 (2)" xfId="1714"/>
    <cellStyle name="40% - Акцент3 2_Коронавирусная инфекция(COVID тяжелая степень тяжести) новый2_тяжелый 2" xfId="1715"/>
    <cellStyle name="40% — акцент3 2_Коронавирусная инфекция(COVID тяжелая степень тяжести) новый2_тяжелый 2" xfId="1716"/>
    <cellStyle name="40% - Акцент3 2_Коронавирусная инфекция(COVID тяжелая степень тяжести) новый2_тяжелый 3" xfId="1717"/>
    <cellStyle name="40% — акцент3 2_Коронавирусная инфекция(COVID тяжелая степень тяжести) новый2_тяжелый 3" xfId="1718"/>
    <cellStyle name="40% - Акцент3 2_кр_тяжелый 1" xfId="1719"/>
    <cellStyle name="40% — акцент3 2_кр_тяжелый 1" xfId="1720"/>
    <cellStyle name="40% - Акцент3 2_кр_тяжелый 1_2" xfId="1721"/>
    <cellStyle name="40% — акцент3 2_кр_тяжелый 1_2" xfId="1722"/>
    <cellStyle name="40% - Акцент3 2_кр_тяжелый 2" xfId="1723"/>
    <cellStyle name="40% — акцент3 2_кр_тяжелый 2" xfId="1724"/>
    <cellStyle name="40% - Акцент3 2_кр_тяжелый 3" xfId="1725"/>
    <cellStyle name="40% — акцент3 2_кр_тяжелый 3" xfId="1726"/>
    <cellStyle name="40% - Акцент3 2_Лист1" xfId="1727"/>
    <cellStyle name="40% — акцент3 2_Лист1" xfId="1728"/>
    <cellStyle name="40% - Акцент3 2_Лист1_1" xfId="1729"/>
    <cellStyle name="40% — акцент3 2_Лист2" xfId="1730"/>
    <cellStyle name="40% - Акцент3 2_новый легкий" xfId="1731"/>
    <cellStyle name="40% — акцент3 2_расчет 2021" xfId="1732"/>
    <cellStyle name="40% - Акцент3 2_расчет 2021_1" xfId="1733"/>
    <cellStyle name="40% — акцент3 2_расчет 2021_1" xfId="1734"/>
    <cellStyle name="40% - Акцент3 2_расчет 2021_1_кр_тяжелый 1" xfId="1735"/>
    <cellStyle name="40% — акцент3 2_расчет 2021_1_расчет 2021" xfId="1736"/>
    <cellStyle name="40% - Акцент3 2_расчет 2021_1_расчет 2021_1" xfId="1737"/>
    <cellStyle name="40% — акцент3 2_расчет 2021_1_тяжелый 3" xfId="1738"/>
    <cellStyle name="40% - Акцент3 2_расчет 2021_2" xfId="1739"/>
    <cellStyle name="40% — акцент3 2_расчет 2021_2" xfId="1740"/>
    <cellStyle name="40% - Акцент3 2_расчет 2021_кр_тяжелый 1" xfId="1741"/>
    <cellStyle name="40% — акцент3 2_расчет 2021_кр_тяжелый 1" xfId="1742"/>
    <cellStyle name="40% - Акцент3 2_расчет 2021_кр_тяжелый 2" xfId="1743"/>
    <cellStyle name="40% — акцент3 2_расчет 2021_кр_тяжелый 2" xfId="1744"/>
    <cellStyle name="40% - Акцент3 2_расчет 2021_кр_тяжелый 3" xfId="1745"/>
    <cellStyle name="40% — акцент3 2_расчет 2021_кр_тяжелый 3" xfId="1746"/>
    <cellStyle name="40% - Акцент3 2_расчет 2021_расчет 2021" xfId="1747"/>
    <cellStyle name="40% — акцент3 2_расчет 2021_расчет 2021" xfId="1748"/>
    <cellStyle name="40% - Акцент3 2_расчет 2021_расчет 2021_1" xfId="1749"/>
    <cellStyle name="40% — акцент3 2_расчет 2021_расчет 2021_1" xfId="1750"/>
    <cellStyle name="40% - Акцент3 2_расчет 2021_расчет 2021_расчет 2021" xfId="1751"/>
    <cellStyle name="40% — акцент3 2_расчет 2021_расчет 2021_расчет 2021" xfId="1752"/>
    <cellStyle name="40% - Акцент3 2_расчет 2021_расчет 2021_тяжелый 3" xfId="1753"/>
    <cellStyle name="40% — акцент3 2_расчет 2021_расчет 2021_тяжелый 3" xfId="1754"/>
    <cellStyle name="40% - Акцент3 2_расчет 2021_тяжелый 2" xfId="1755"/>
    <cellStyle name="40% — акцент3 2_расчет 2021_тяжелый 2" xfId="1756"/>
    <cellStyle name="40% - Акцент3 2_расчет 2021_тяжелый 3" xfId="1757"/>
    <cellStyle name="40% — акцент3 2_расчет 2021_тяжелый 3" xfId="1758"/>
    <cellStyle name="40% - Акцент3 2_тяжелый 1 (2)" xfId="1759"/>
    <cellStyle name="40% — акцент3 2_тяжелый 1 (2)" xfId="1760"/>
    <cellStyle name="40% - Акцент3 2_тяжелый 2" xfId="1761"/>
    <cellStyle name="40% — акцент3 2_тяжелый 2" xfId="1762"/>
    <cellStyle name="40% - Акцент3 2_тяжелый 3" xfId="1763"/>
    <cellStyle name="40% — акцент3 2_тяжелый 3" xfId="1764"/>
    <cellStyle name="40% - Акцент3 3" xfId="1765"/>
    <cellStyle name="40% — акцент3 3" xfId="1766"/>
    <cellStyle name="40% - Акцент3 3 2" xfId="1767"/>
    <cellStyle name="40% - Акцент3 3_12 11 2020вирусная инфекция(COVID тяжелая степень тяжести)с учетом ВМР9 включая ОРИТ" xfId="1768"/>
    <cellStyle name="40% — акцент3 3_Коронавирусная инфекция(COVID средняя степень тяжести)_новый" xfId="1769"/>
    <cellStyle name="40% - Акцент3 3_Коронавирусная инфекция(COVID тяжелая степень тяжести) новый2" xfId="1770"/>
    <cellStyle name="40% — акцент3 3_Коронавирусная инфекция(COVID тяжелая степень тяжести) новый2" xfId="1771"/>
    <cellStyle name="40% - Акцент3 3_Коронавирусная инфекция(COVID тяжелая степень тяжести) новый2_кр_тяжелый 1" xfId="1772"/>
    <cellStyle name="40% — акцент3 3_Коронавирусная инфекция(COVID тяжелая степень тяжести) новый2_кр_тяжелый 1" xfId="1773"/>
    <cellStyle name="40% - Акцент3 3_Коронавирусная инфекция(COVID тяжелая степень тяжести) новый2_кр_тяжелый 1_2" xfId="1774"/>
    <cellStyle name="40% — акцент3 3_Коронавирусная инфекция(COVID тяжелая степень тяжести) новый2_кр_тяжелый 1_2" xfId="1775"/>
    <cellStyle name="40% - Акцент3 3_Коронавирусная инфекция(COVID тяжелая степень тяжести) новый2_кр_тяжелый 2" xfId="1776"/>
    <cellStyle name="40% — акцент3 3_Коронавирусная инфекция(COVID тяжелая степень тяжести) новый2_кр_тяжелый 2" xfId="1777"/>
    <cellStyle name="40% - Акцент3 3_Коронавирусная инфекция(COVID тяжелая степень тяжести) новый2_кр_тяжелый 3" xfId="1778"/>
    <cellStyle name="40% — акцент3 3_Коронавирусная инфекция(COVID тяжелая степень тяжести) новый2_кр_тяжелый 3" xfId="1779"/>
    <cellStyle name="40% - Акцент3 3_Коронавирусная инфекция(COVID тяжелая степень тяжести) новый2_Лист1" xfId="1780"/>
    <cellStyle name="40% — акцент3 3_Коронавирусная инфекция(COVID тяжелая степень тяжести) новый2_Лист1" xfId="1781"/>
    <cellStyle name="40% - Акцент3 3_Коронавирусная инфекция(COVID тяжелая степень тяжести) новый2_Лист2" xfId="1782"/>
    <cellStyle name="40% — акцент3 3_Коронавирусная инфекция(COVID тяжелая степень тяжести) новый2_Лист2" xfId="1783"/>
    <cellStyle name="40% - Акцент3 3_Коронавирусная инфекция(COVID тяжелая степень тяжести) новый2_расчет 2021" xfId="1784"/>
    <cellStyle name="40% — акцент3 3_Коронавирусная инфекция(COVID тяжелая степень тяжести) новый2_расчет 2021" xfId="1785"/>
    <cellStyle name="40% - Акцент3 3_Коронавирусная инфекция(COVID тяжелая степень тяжести) новый2_расчет 2021_1" xfId="1786"/>
    <cellStyle name="40% — акцент3 3_Коронавирусная инфекция(COVID тяжелая степень тяжести) новый2_расчет 2021_1" xfId="1787"/>
    <cellStyle name="40% - Акцент3 3_Коронавирусная инфекция(COVID тяжелая степень тяжести) новый2_расчет 2021_расчет 2021" xfId="1788"/>
    <cellStyle name="40% — акцент3 3_Коронавирусная инфекция(COVID тяжелая степень тяжести) новый2_расчет 2021_расчет 2021" xfId="1789"/>
    <cellStyle name="40% - Акцент3 3_Коронавирусная инфекция(COVID тяжелая степень тяжести) новый2_расчет 2021_тяжелый 3" xfId="1790"/>
    <cellStyle name="40% — акцент3 3_Коронавирусная инфекция(COVID тяжелая степень тяжести) новый2_расчет 2021_тяжелый 3" xfId="1791"/>
    <cellStyle name="40% - Акцент3 3_Коронавирусная инфекция(COVID тяжелая степень тяжести) новый2_тяжелый 1 (2)" xfId="1792"/>
    <cellStyle name="40% — акцент3 3_Коронавирусная инфекция(COVID тяжелая степень тяжести) новый2_тяжелый 1 (2)" xfId="1793"/>
    <cellStyle name="40% - Акцент3 3_Коронавирусная инфекция(COVID тяжелая степень тяжести) новый2_тяжелый 2" xfId="1794"/>
    <cellStyle name="40% — акцент3 3_Коронавирусная инфекция(COVID тяжелая степень тяжести) новый2_тяжелый 2" xfId="1795"/>
    <cellStyle name="40% - Акцент3 3_Коронавирусная инфекция(COVID тяжелая степень тяжести) новый2_тяжелый 3" xfId="1796"/>
    <cellStyle name="40% — акцент3 3_Коронавирусная инфекция(COVID тяжелая степень тяжести) новый2_тяжелый 3" xfId="1797"/>
    <cellStyle name="40% - Акцент3 3_кр_тяжелый 1" xfId="1798"/>
    <cellStyle name="40% — акцент3 3_кр_тяжелый 1" xfId="1799"/>
    <cellStyle name="40% - Акцент3 3_кр_тяжелый 1_2" xfId="1800"/>
    <cellStyle name="40% — акцент3 3_кр_тяжелый 1_2" xfId="1801"/>
    <cellStyle name="40% - Акцент3 3_кр_тяжелый 2" xfId="1802"/>
    <cellStyle name="40% — акцент3 3_кр_тяжелый 2" xfId="1803"/>
    <cellStyle name="40% - Акцент3 3_кр_тяжелый 3" xfId="1804"/>
    <cellStyle name="40% — акцент3 3_кр_тяжелый 3" xfId="1805"/>
    <cellStyle name="40% - Акцент3 3_Лист1" xfId="1806"/>
    <cellStyle name="40% — акцент3 3_Лист1" xfId="1807"/>
    <cellStyle name="40% - Акцент3 3_Лист1_1" xfId="1808"/>
    <cellStyle name="40% — акцент3 3_Лист2" xfId="1809"/>
    <cellStyle name="40% - Акцент3 3_новый легкий" xfId="1810"/>
    <cellStyle name="40% — акцент3 3_расчет 2021" xfId="1811"/>
    <cellStyle name="40% - Акцент3 3_расчет 2021_1" xfId="1812"/>
    <cellStyle name="40% — акцент3 3_расчет 2021_1" xfId="1813"/>
    <cellStyle name="40% - Акцент3 3_расчет 2021_1_кр_тяжелый 1" xfId="1814"/>
    <cellStyle name="40% — акцент3 3_расчет 2021_1_расчет 2021" xfId="1815"/>
    <cellStyle name="40% - Акцент3 3_расчет 2021_1_расчет 2021_1" xfId="1816"/>
    <cellStyle name="40% — акцент3 3_расчет 2021_1_тяжелый 3" xfId="1817"/>
    <cellStyle name="40% - Акцент3 3_расчет 2021_2" xfId="1818"/>
    <cellStyle name="40% — акцент3 3_расчет 2021_2" xfId="1819"/>
    <cellStyle name="40% - Акцент3 3_расчет 2021_кр_тяжелый 1" xfId="1820"/>
    <cellStyle name="40% — акцент3 3_расчет 2021_кр_тяжелый 1" xfId="1821"/>
    <cellStyle name="40% - Акцент3 3_расчет 2021_кр_тяжелый 2" xfId="1822"/>
    <cellStyle name="40% — акцент3 3_расчет 2021_кр_тяжелый 2" xfId="1823"/>
    <cellStyle name="40% - Акцент3 3_расчет 2021_кр_тяжелый 3" xfId="1824"/>
    <cellStyle name="40% — акцент3 3_расчет 2021_кр_тяжелый 3" xfId="1825"/>
    <cellStyle name="40% - Акцент3 3_расчет 2021_расчет 2021" xfId="1826"/>
    <cellStyle name="40% — акцент3 3_расчет 2021_расчет 2021" xfId="1827"/>
    <cellStyle name="40% - Акцент3 3_расчет 2021_расчет 2021_1" xfId="1828"/>
    <cellStyle name="40% — акцент3 3_расчет 2021_расчет 2021_1" xfId="1829"/>
    <cellStyle name="40% - Акцент3 3_расчет 2021_расчет 2021_расчет 2021" xfId="1830"/>
    <cellStyle name="40% — акцент3 3_расчет 2021_расчет 2021_расчет 2021" xfId="1831"/>
    <cellStyle name="40% - Акцент3 3_расчет 2021_расчет 2021_тяжелый 3" xfId="1832"/>
    <cellStyle name="40% — акцент3 3_расчет 2021_расчет 2021_тяжелый 3" xfId="1833"/>
    <cellStyle name="40% - Акцент3 3_расчет 2021_тяжелый 2" xfId="1834"/>
    <cellStyle name="40% — акцент3 3_расчет 2021_тяжелый 2" xfId="1835"/>
    <cellStyle name="40% - Акцент3 3_расчет 2021_тяжелый 3" xfId="1836"/>
    <cellStyle name="40% — акцент3 3_расчет 2021_тяжелый 3" xfId="1837"/>
    <cellStyle name="40% - Акцент3 3_тяжелый 1 (2)" xfId="1838"/>
    <cellStyle name="40% — акцент3 3_тяжелый 1 (2)" xfId="1839"/>
    <cellStyle name="40% - Акцент3 3_тяжелый 2" xfId="1840"/>
    <cellStyle name="40% — акцент3 3_тяжелый 2" xfId="1841"/>
    <cellStyle name="40% - Акцент3 3_тяжелый 3" xfId="1842"/>
    <cellStyle name="40% — акцент3 3_тяжелый 3" xfId="1843"/>
    <cellStyle name="40% - Акцент3 4" xfId="1844"/>
    <cellStyle name="40% — Акцент3 4" xfId="1845"/>
    <cellStyle name="40% - Акцент3 4 2" xfId="1846"/>
    <cellStyle name="40% - Акцент3 4_12 11 2020вирусная инфекция(COVID тяжелая степень тяжести)с учетом ВМР9 включая ОРИТ" xfId="1847"/>
    <cellStyle name="40% - Акцент3 5" xfId="1848"/>
    <cellStyle name="40% — Акцент3 5" xfId="1849"/>
    <cellStyle name="40% - Акцент3 5 2" xfId="1850"/>
    <cellStyle name="40% - Акцент3 5_12 11 2020вирусная инфекция(COVID тяжелая степень тяжести)с учетом ВМР9 включая ОРИТ" xfId="1851"/>
    <cellStyle name="40% - Акцент3 6" xfId="1852"/>
    <cellStyle name="40% — Акцент3 6" xfId="1853"/>
    <cellStyle name="40% - Акцент3 6 2" xfId="1854"/>
    <cellStyle name="40% - Акцент3 6_12 11 2020вирусная инфекция(COVID тяжелая степень тяжести)с учетом ВМР9 включая ОРИТ" xfId="1855"/>
    <cellStyle name="40% - Акцент3 7" xfId="1856"/>
    <cellStyle name="40% — Акцент3 7" xfId="1857"/>
    <cellStyle name="40% - Акцент3 7 2" xfId="1858"/>
    <cellStyle name="40% - Акцент3 7_12 11 2020вирусная инфекция(COVID тяжелая степень тяжести)с учетом ВМР9 включая ОРИТ" xfId="1859"/>
    <cellStyle name="40% - Акцент3 8" xfId="1860"/>
    <cellStyle name="40% — Акцент3 8" xfId="1861"/>
    <cellStyle name="40% - Акцент3 8 2" xfId="1862"/>
    <cellStyle name="40% - Акцент3 8_12 11 2020вирусная инфекция(COVID тяжелая степень тяжести)с учетом ВМР9 включая ОРИТ" xfId="1863"/>
    <cellStyle name="40% - Акцент3 9" xfId="1864"/>
    <cellStyle name="40% — Акцент3 9" xfId="1865"/>
    <cellStyle name="40% - Акцент3 9 2" xfId="1866"/>
    <cellStyle name="40% - Акцент3 9_12 11 2020вирусная инфекция(COVID тяжелая степень тяжести)с учетом ВМР9 включая ОРИТ" xfId="1867"/>
    <cellStyle name="40% - Акцент4 10" xfId="1868"/>
    <cellStyle name="40% — Акцент4 10" xfId="1869"/>
    <cellStyle name="40% - Акцент4 10 2" xfId="1870"/>
    <cellStyle name="40% - Акцент4 10_12 11 2020вирусная инфекция(COVID тяжелая степень тяжести)с учетом ВМР9 включая ОРИТ" xfId="1871"/>
    <cellStyle name="40% - Акцент4 11" xfId="1872"/>
    <cellStyle name="40% — Акцент4 11" xfId="1873"/>
    <cellStyle name="40% - Акцент4 12" xfId="1874"/>
    <cellStyle name="40% - Акцент4 13" xfId="1875"/>
    <cellStyle name="40% - Акцент4 14" xfId="1876"/>
    <cellStyle name="40% - Акцент4 15" xfId="1877"/>
    <cellStyle name="40% - Акцент4 16" xfId="1878"/>
    <cellStyle name="40% - Акцент4 17" xfId="1879"/>
    <cellStyle name="40% - Акцент4 2" xfId="1880"/>
    <cellStyle name="40% — акцент4 2" xfId="1881"/>
    <cellStyle name="40% - Акцент4 2 2" xfId="1882"/>
    <cellStyle name="40% - Акцент4 2_12 11 2020вирусная инфекция(COVID тяжелая степень тяжести)с учетом ВМР9 включая ОРИТ" xfId="1883"/>
    <cellStyle name="40% — акцент4 2_Коронавирусная инфекция(COVID средняя степень тяжести)_новый" xfId="1884"/>
    <cellStyle name="40% - Акцент4 2_Коронавирусная инфекция(COVID тяжелая степень тяжести) новый2" xfId="1885"/>
    <cellStyle name="40% — акцент4 2_Коронавирусная инфекция(COVID тяжелая степень тяжести) новый2" xfId="1886"/>
    <cellStyle name="40% - Акцент4 2_Коронавирусная инфекция(COVID тяжелая степень тяжести) новый2_кр_тяжелый 1" xfId="1887"/>
    <cellStyle name="40% — акцент4 2_Коронавирусная инфекция(COVID тяжелая степень тяжести) новый2_кр_тяжелый 1" xfId="1888"/>
    <cellStyle name="40% - Акцент4 2_Коронавирусная инфекция(COVID тяжелая степень тяжести) новый2_кр_тяжелый 1_2" xfId="1889"/>
    <cellStyle name="40% — акцент4 2_Коронавирусная инфекция(COVID тяжелая степень тяжести) новый2_кр_тяжелый 1_2" xfId="1890"/>
    <cellStyle name="40% - Акцент4 2_Коронавирусная инфекция(COVID тяжелая степень тяжести) новый2_кр_тяжелый 2" xfId="1891"/>
    <cellStyle name="40% — акцент4 2_Коронавирусная инфекция(COVID тяжелая степень тяжести) новый2_кр_тяжелый 2" xfId="1892"/>
    <cellStyle name="40% - Акцент4 2_Коронавирусная инфекция(COVID тяжелая степень тяжести) новый2_кр_тяжелый 3" xfId="1893"/>
    <cellStyle name="40% — акцент4 2_Коронавирусная инфекция(COVID тяжелая степень тяжести) новый2_кр_тяжелый 3" xfId="1894"/>
    <cellStyle name="40% - Акцент4 2_Коронавирусная инфекция(COVID тяжелая степень тяжести) новый2_Лист1" xfId="1895"/>
    <cellStyle name="40% — акцент4 2_Коронавирусная инфекция(COVID тяжелая степень тяжести) новый2_Лист1" xfId="1896"/>
    <cellStyle name="40% - Акцент4 2_Коронавирусная инфекция(COVID тяжелая степень тяжести) новый2_Лист2" xfId="1897"/>
    <cellStyle name="40% — акцент4 2_Коронавирусная инфекция(COVID тяжелая степень тяжести) новый2_Лист2" xfId="1898"/>
    <cellStyle name="40% - Акцент4 2_Коронавирусная инфекция(COVID тяжелая степень тяжести) новый2_расчет 2021" xfId="1899"/>
    <cellStyle name="40% — акцент4 2_Коронавирусная инфекция(COVID тяжелая степень тяжести) новый2_расчет 2021" xfId="1900"/>
    <cellStyle name="40% - Акцент4 2_Коронавирусная инфекция(COVID тяжелая степень тяжести) новый2_расчет 2021_1" xfId="1901"/>
    <cellStyle name="40% — акцент4 2_Коронавирусная инфекция(COVID тяжелая степень тяжести) новый2_расчет 2021_1" xfId="1902"/>
    <cellStyle name="40% - Акцент4 2_Коронавирусная инфекция(COVID тяжелая степень тяжести) новый2_расчет 2021_расчет 2021" xfId="1903"/>
    <cellStyle name="40% — акцент4 2_Коронавирусная инфекция(COVID тяжелая степень тяжести) новый2_расчет 2021_расчет 2021" xfId="1904"/>
    <cellStyle name="40% - Акцент4 2_Коронавирусная инфекция(COVID тяжелая степень тяжести) новый2_расчет 2021_тяжелый 3" xfId="1905"/>
    <cellStyle name="40% — акцент4 2_Коронавирусная инфекция(COVID тяжелая степень тяжести) новый2_расчет 2021_тяжелый 3" xfId="1906"/>
    <cellStyle name="40% - Акцент4 2_Коронавирусная инфекция(COVID тяжелая степень тяжести) новый2_тяжелый 1 (2)" xfId="1907"/>
    <cellStyle name="40% — акцент4 2_Коронавирусная инфекция(COVID тяжелая степень тяжести) новый2_тяжелый 1 (2)" xfId="1908"/>
    <cellStyle name="40% - Акцент4 2_Коронавирусная инфекция(COVID тяжелая степень тяжести) новый2_тяжелый 2" xfId="1909"/>
    <cellStyle name="40% — акцент4 2_Коронавирусная инфекция(COVID тяжелая степень тяжести) новый2_тяжелый 2" xfId="1910"/>
    <cellStyle name="40% - Акцент4 2_Коронавирусная инфекция(COVID тяжелая степень тяжести) новый2_тяжелый 3" xfId="1911"/>
    <cellStyle name="40% — акцент4 2_Коронавирусная инфекция(COVID тяжелая степень тяжести) новый2_тяжелый 3" xfId="1912"/>
    <cellStyle name="40% - Акцент4 2_кр_тяжелый 1" xfId="1913"/>
    <cellStyle name="40% — акцент4 2_кр_тяжелый 1" xfId="1914"/>
    <cellStyle name="40% - Акцент4 2_кр_тяжелый 1_2" xfId="1915"/>
    <cellStyle name="40% — акцент4 2_кр_тяжелый 1_2" xfId="1916"/>
    <cellStyle name="40% - Акцент4 2_кр_тяжелый 2" xfId="1917"/>
    <cellStyle name="40% — акцент4 2_кр_тяжелый 2" xfId="1918"/>
    <cellStyle name="40% - Акцент4 2_кр_тяжелый 3" xfId="1919"/>
    <cellStyle name="40% — акцент4 2_кр_тяжелый 3" xfId="1920"/>
    <cellStyle name="40% - Акцент4 2_Лист1" xfId="1921"/>
    <cellStyle name="40% — акцент4 2_Лист1" xfId="1922"/>
    <cellStyle name="40% - Акцент4 2_Лист1_1" xfId="1923"/>
    <cellStyle name="40% — акцент4 2_Лист2" xfId="1924"/>
    <cellStyle name="40% - Акцент4 2_новый легкий" xfId="1925"/>
    <cellStyle name="40% — акцент4 2_расчет 2021" xfId="1926"/>
    <cellStyle name="40% - Акцент4 2_расчет 2021_1" xfId="1927"/>
    <cellStyle name="40% — акцент4 2_расчет 2021_1" xfId="1928"/>
    <cellStyle name="40% - Акцент4 2_расчет 2021_1_кр_тяжелый 1" xfId="1929"/>
    <cellStyle name="40% — акцент4 2_расчет 2021_1_расчет 2021" xfId="1930"/>
    <cellStyle name="40% - Акцент4 2_расчет 2021_1_расчет 2021_1" xfId="1931"/>
    <cellStyle name="40% — акцент4 2_расчет 2021_1_тяжелый 3" xfId="1932"/>
    <cellStyle name="40% - Акцент4 2_расчет 2021_2" xfId="1933"/>
    <cellStyle name="40% — акцент4 2_расчет 2021_2" xfId="1934"/>
    <cellStyle name="40% - Акцент4 2_расчет 2021_кр_тяжелый 1" xfId="1935"/>
    <cellStyle name="40% — акцент4 2_расчет 2021_кр_тяжелый 1" xfId="1936"/>
    <cellStyle name="40% - Акцент4 2_расчет 2021_кр_тяжелый 2" xfId="1937"/>
    <cellStyle name="40% — акцент4 2_расчет 2021_кр_тяжелый 2" xfId="1938"/>
    <cellStyle name="40% - Акцент4 2_расчет 2021_кр_тяжелый 3" xfId="1939"/>
    <cellStyle name="40% — акцент4 2_расчет 2021_кр_тяжелый 3" xfId="1940"/>
    <cellStyle name="40% - Акцент4 2_расчет 2021_расчет 2021" xfId="1941"/>
    <cellStyle name="40% — акцент4 2_расчет 2021_расчет 2021" xfId="1942"/>
    <cellStyle name="40% - Акцент4 2_расчет 2021_расчет 2021_1" xfId="1943"/>
    <cellStyle name="40% — акцент4 2_расчет 2021_расчет 2021_1" xfId="1944"/>
    <cellStyle name="40% - Акцент4 2_расчет 2021_расчет 2021_расчет 2021" xfId="1945"/>
    <cellStyle name="40% — акцент4 2_расчет 2021_расчет 2021_расчет 2021" xfId="1946"/>
    <cellStyle name="40% - Акцент4 2_расчет 2021_расчет 2021_тяжелый 3" xfId="1947"/>
    <cellStyle name="40% — акцент4 2_расчет 2021_расчет 2021_тяжелый 3" xfId="1948"/>
    <cellStyle name="40% - Акцент4 2_расчет 2021_тяжелый 2" xfId="1949"/>
    <cellStyle name="40% — акцент4 2_расчет 2021_тяжелый 2" xfId="1950"/>
    <cellStyle name="40% - Акцент4 2_расчет 2021_тяжелый 3" xfId="1951"/>
    <cellStyle name="40% — акцент4 2_расчет 2021_тяжелый 3" xfId="1952"/>
    <cellStyle name="40% - Акцент4 2_тяжелый 1 (2)" xfId="1953"/>
    <cellStyle name="40% — акцент4 2_тяжелый 1 (2)" xfId="1954"/>
    <cellStyle name="40% - Акцент4 2_тяжелый 2" xfId="1955"/>
    <cellStyle name="40% — акцент4 2_тяжелый 2" xfId="1956"/>
    <cellStyle name="40% - Акцент4 2_тяжелый 3" xfId="1957"/>
    <cellStyle name="40% — акцент4 2_тяжелый 3" xfId="1958"/>
    <cellStyle name="40% - Акцент4 3" xfId="1959"/>
    <cellStyle name="40% — акцент4 3" xfId="1960"/>
    <cellStyle name="40% - Акцент4 3 2" xfId="1961"/>
    <cellStyle name="40% - Акцент4 3_12 11 2020вирусная инфекция(COVID тяжелая степень тяжести)с учетом ВМР9 включая ОРИТ" xfId="1962"/>
    <cellStyle name="40% — акцент4 3_Коронавирусная инфекция(COVID средняя степень тяжести)_новый" xfId="1963"/>
    <cellStyle name="40% - Акцент4 3_Коронавирусная инфекция(COVID тяжелая степень тяжести) новый2" xfId="1964"/>
    <cellStyle name="40% — акцент4 3_Коронавирусная инфекция(COVID тяжелая степень тяжести) новый2" xfId="1965"/>
    <cellStyle name="40% - Акцент4 3_Коронавирусная инфекция(COVID тяжелая степень тяжести) новый2_кр_тяжелый 1" xfId="1966"/>
    <cellStyle name="40% — акцент4 3_Коронавирусная инфекция(COVID тяжелая степень тяжести) новый2_кр_тяжелый 1" xfId="1967"/>
    <cellStyle name="40% - Акцент4 3_Коронавирусная инфекция(COVID тяжелая степень тяжести) новый2_кр_тяжелый 1_2" xfId="1968"/>
    <cellStyle name="40% — акцент4 3_Коронавирусная инфекция(COVID тяжелая степень тяжести) новый2_кр_тяжелый 1_2" xfId="1969"/>
    <cellStyle name="40% - Акцент4 3_Коронавирусная инфекция(COVID тяжелая степень тяжести) новый2_кр_тяжелый 2" xfId="1970"/>
    <cellStyle name="40% — акцент4 3_Коронавирусная инфекция(COVID тяжелая степень тяжести) новый2_кр_тяжелый 2" xfId="1971"/>
    <cellStyle name="40% - Акцент4 3_Коронавирусная инфекция(COVID тяжелая степень тяжести) новый2_кр_тяжелый 3" xfId="1972"/>
    <cellStyle name="40% — акцент4 3_Коронавирусная инфекция(COVID тяжелая степень тяжести) новый2_кр_тяжелый 3" xfId="1973"/>
    <cellStyle name="40% - Акцент4 3_Коронавирусная инфекция(COVID тяжелая степень тяжести) новый2_Лист1" xfId="1974"/>
    <cellStyle name="40% — акцент4 3_Коронавирусная инфекция(COVID тяжелая степень тяжести) новый2_Лист1" xfId="1975"/>
    <cellStyle name="40% - Акцент4 3_Коронавирусная инфекция(COVID тяжелая степень тяжести) новый2_Лист2" xfId="1976"/>
    <cellStyle name="40% — акцент4 3_Коронавирусная инфекция(COVID тяжелая степень тяжести) новый2_Лист2" xfId="1977"/>
    <cellStyle name="40% - Акцент4 3_Коронавирусная инфекция(COVID тяжелая степень тяжести) новый2_расчет 2021" xfId="1978"/>
    <cellStyle name="40% — акцент4 3_Коронавирусная инфекция(COVID тяжелая степень тяжести) новый2_расчет 2021" xfId="1979"/>
    <cellStyle name="40% - Акцент4 3_Коронавирусная инфекция(COVID тяжелая степень тяжести) новый2_расчет 2021_1" xfId="1980"/>
    <cellStyle name="40% — акцент4 3_Коронавирусная инфекция(COVID тяжелая степень тяжести) новый2_расчет 2021_1" xfId="1981"/>
    <cellStyle name="40% - Акцент4 3_Коронавирусная инфекция(COVID тяжелая степень тяжести) новый2_расчет 2021_расчет 2021" xfId="1982"/>
    <cellStyle name="40% — акцент4 3_Коронавирусная инфекция(COVID тяжелая степень тяжести) новый2_расчет 2021_расчет 2021" xfId="1983"/>
    <cellStyle name="40% - Акцент4 3_Коронавирусная инфекция(COVID тяжелая степень тяжести) новый2_расчет 2021_тяжелый 3" xfId="1984"/>
    <cellStyle name="40% — акцент4 3_Коронавирусная инфекция(COVID тяжелая степень тяжести) новый2_расчет 2021_тяжелый 3" xfId="1985"/>
    <cellStyle name="40% - Акцент4 3_Коронавирусная инфекция(COVID тяжелая степень тяжести) новый2_тяжелый 1 (2)" xfId="1986"/>
    <cellStyle name="40% — акцент4 3_Коронавирусная инфекция(COVID тяжелая степень тяжести) новый2_тяжелый 1 (2)" xfId="1987"/>
    <cellStyle name="40% - Акцент4 3_Коронавирусная инфекция(COVID тяжелая степень тяжести) новый2_тяжелый 2" xfId="1988"/>
    <cellStyle name="40% — акцент4 3_Коронавирусная инфекция(COVID тяжелая степень тяжести) новый2_тяжелый 2" xfId="1989"/>
    <cellStyle name="40% - Акцент4 3_Коронавирусная инфекция(COVID тяжелая степень тяжести) новый2_тяжелый 3" xfId="1990"/>
    <cellStyle name="40% — акцент4 3_Коронавирусная инфекция(COVID тяжелая степень тяжести) новый2_тяжелый 3" xfId="1991"/>
    <cellStyle name="40% - Акцент4 3_кр_тяжелый 1" xfId="1992"/>
    <cellStyle name="40% — акцент4 3_кр_тяжелый 1" xfId="1993"/>
    <cellStyle name="40% - Акцент4 3_кр_тяжелый 1_2" xfId="1994"/>
    <cellStyle name="40% — акцент4 3_кр_тяжелый 1_2" xfId="1995"/>
    <cellStyle name="40% - Акцент4 3_кр_тяжелый 2" xfId="1996"/>
    <cellStyle name="40% — акцент4 3_кр_тяжелый 2" xfId="1997"/>
    <cellStyle name="40% - Акцент4 3_кр_тяжелый 3" xfId="1998"/>
    <cellStyle name="40% — акцент4 3_кр_тяжелый 3" xfId="1999"/>
    <cellStyle name="40% - Акцент4 3_Лист1" xfId="2000"/>
    <cellStyle name="40% — акцент4 3_Лист1" xfId="2001"/>
    <cellStyle name="40% - Акцент4 3_Лист1_1" xfId="2002"/>
    <cellStyle name="40% — акцент4 3_Лист2" xfId="2003"/>
    <cellStyle name="40% - Акцент4 3_новый легкий" xfId="2004"/>
    <cellStyle name="40% — акцент4 3_расчет 2021" xfId="2005"/>
    <cellStyle name="40% - Акцент4 3_расчет 2021_1" xfId="2006"/>
    <cellStyle name="40% — акцент4 3_расчет 2021_1" xfId="2007"/>
    <cellStyle name="40% - Акцент4 3_расчет 2021_1_кр_тяжелый 1" xfId="2008"/>
    <cellStyle name="40% — акцент4 3_расчет 2021_1_расчет 2021" xfId="2009"/>
    <cellStyle name="40% - Акцент4 3_расчет 2021_1_расчет 2021_1" xfId="2010"/>
    <cellStyle name="40% — акцент4 3_расчет 2021_1_тяжелый 3" xfId="2011"/>
    <cellStyle name="40% - Акцент4 3_расчет 2021_2" xfId="2012"/>
    <cellStyle name="40% — акцент4 3_расчет 2021_2" xfId="2013"/>
    <cellStyle name="40% - Акцент4 3_расчет 2021_кр_тяжелый 1" xfId="2014"/>
    <cellStyle name="40% — акцент4 3_расчет 2021_кр_тяжелый 1" xfId="2015"/>
    <cellStyle name="40% - Акцент4 3_расчет 2021_кр_тяжелый 2" xfId="2016"/>
    <cellStyle name="40% — акцент4 3_расчет 2021_кр_тяжелый 2" xfId="2017"/>
    <cellStyle name="40% - Акцент4 3_расчет 2021_кр_тяжелый 3" xfId="2018"/>
    <cellStyle name="40% — акцент4 3_расчет 2021_кр_тяжелый 3" xfId="2019"/>
    <cellStyle name="40% - Акцент4 3_расчет 2021_расчет 2021" xfId="2020"/>
    <cellStyle name="40% — акцент4 3_расчет 2021_расчет 2021" xfId="2021"/>
    <cellStyle name="40% - Акцент4 3_расчет 2021_расчет 2021_1" xfId="2022"/>
    <cellStyle name="40% — акцент4 3_расчет 2021_расчет 2021_1" xfId="2023"/>
    <cellStyle name="40% - Акцент4 3_расчет 2021_расчет 2021_расчет 2021" xfId="2024"/>
    <cellStyle name="40% — акцент4 3_расчет 2021_расчет 2021_расчет 2021" xfId="2025"/>
    <cellStyle name="40% - Акцент4 3_расчет 2021_расчет 2021_тяжелый 3" xfId="2026"/>
    <cellStyle name="40% — акцент4 3_расчет 2021_расчет 2021_тяжелый 3" xfId="2027"/>
    <cellStyle name="40% - Акцент4 3_расчет 2021_тяжелый 2" xfId="2028"/>
    <cellStyle name="40% — акцент4 3_расчет 2021_тяжелый 2" xfId="2029"/>
    <cellStyle name="40% - Акцент4 3_расчет 2021_тяжелый 3" xfId="2030"/>
    <cellStyle name="40% — акцент4 3_расчет 2021_тяжелый 3" xfId="2031"/>
    <cellStyle name="40% - Акцент4 3_тяжелый 1 (2)" xfId="2032"/>
    <cellStyle name="40% — акцент4 3_тяжелый 1 (2)" xfId="2033"/>
    <cellStyle name="40% - Акцент4 3_тяжелый 2" xfId="2034"/>
    <cellStyle name="40% — акцент4 3_тяжелый 2" xfId="2035"/>
    <cellStyle name="40% - Акцент4 3_тяжелый 3" xfId="2036"/>
    <cellStyle name="40% — акцент4 3_тяжелый 3" xfId="2037"/>
    <cellStyle name="40% - Акцент4 4" xfId="2038"/>
    <cellStyle name="40% — Акцент4 4" xfId="2039"/>
    <cellStyle name="40% - Акцент4 4 2" xfId="2040"/>
    <cellStyle name="40% - Акцент4 4_12 11 2020вирусная инфекция(COVID тяжелая степень тяжести)с учетом ВМР9 включая ОРИТ" xfId="2041"/>
    <cellStyle name="40% - Акцент4 5" xfId="2042"/>
    <cellStyle name="40% — Акцент4 5" xfId="2043"/>
    <cellStyle name="40% - Акцент4 5 2" xfId="2044"/>
    <cellStyle name="40% - Акцент4 5_12 11 2020вирусная инфекция(COVID тяжелая степень тяжести)с учетом ВМР9 включая ОРИТ" xfId="2045"/>
    <cellStyle name="40% - Акцент4 6" xfId="2046"/>
    <cellStyle name="40% — Акцент4 6" xfId="2047"/>
    <cellStyle name="40% - Акцент4 6 2" xfId="2048"/>
    <cellStyle name="40% - Акцент4 6_12 11 2020вирусная инфекция(COVID тяжелая степень тяжести)с учетом ВМР9 включая ОРИТ" xfId="2049"/>
    <cellStyle name="40% - Акцент4 7" xfId="2050"/>
    <cellStyle name="40% — Акцент4 7" xfId="2051"/>
    <cellStyle name="40% - Акцент4 7 2" xfId="2052"/>
    <cellStyle name="40% - Акцент4 7_12 11 2020вирусная инфекция(COVID тяжелая степень тяжести)с учетом ВМР9 включая ОРИТ" xfId="2053"/>
    <cellStyle name="40% - Акцент4 8" xfId="2054"/>
    <cellStyle name="40% — Акцент4 8" xfId="2055"/>
    <cellStyle name="40% - Акцент4 8 2" xfId="2056"/>
    <cellStyle name="40% - Акцент4 8_12 11 2020вирусная инфекция(COVID тяжелая степень тяжести)с учетом ВМР9 включая ОРИТ" xfId="2057"/>
    <cellStyle name="40% - Акцент4 9" xfId="2058"/>
    <cellStyle name="40% — Акцент4 9" xfId="2059"/>
    <cellStyle name="40% - Акцент4 9 2" xfId="2060"/>
    <cellStyle name="40% - Акцент4 9_12 11 2020вирусная инфекция(COVID тяжелая степень тяжести)с учетом ВМР9 включая ОРИТ" xfId="2061"/>
    <cellStyle name="40% - Акцент5 10" xfId="2062"/>
    <cellStyle name="40% — Акцент5 10" xfId="2063"/>
    <cellStyle name="40% - Акцент5 10 2" xfId="2064"/>
    <cellStyle name="40% - Акцент5 10_12 11 2020вирусная инфекция(COVID тяжелая степень тяжести)с учетом ВМР9 включая ОРИТ" xfId="2065"/>
    <cellStyle name="40% - Акцент5 11" xfId="2066"/>
    <cellStyle name="40% — Акцент5 11" xfId="2067"/>
    <cellStyle name="40% - Акцент5 12" xfId="2068"/>
    <cellStyle name="40% - Акцент5 13" xfId="2069"/>
    <cellStyle name="40% - Акцент5 14" xfId="2070"/>
    <cellStyle name="40% - Акцент5 15" xfId="2071"/>
    <cellStyle name="40% - Акцент5 16" xfId="2072"/>
    <cellStyle name="40% - Акцент5 17" xfId="2073"/>
    <cellStyle name="40% - Акцент5 2" xfId="2074"/>
    <cellStyle name="40% — акцент5 2" xfId="2075"/>
    <cellStyle name="40% - Акцент5 2 2" xfId="2076"/>
    <cellStyle name="40% - Акцент5 2_12 11 2020вирусная инфекция(COVID тяжелая степень тяжести)с учетом ВМР9 включая ОРИТ" xfId="2077"/>
    <cellStyle name="40% — акцент5 2_Коронавирусная инфекция(COVID средняя степень тяжести)_новый" xfId="2078"/>
    <cellStyle name="40% - Акцент5 2_Коронавирусная инфекция(COVID тяжелая степень тяжести) новый2" xfId="2079"/>
    <cellStyle name="40% — акцент5 2_Коронавирусная инфекция(COVID тяжелая степень тяжести) новый2" xfId="2080"/>
    <cellStyle name="40% - Акцент5 2_Коронавирусная инфекция(COVID тяжелая степень тяжести) новый2_кр_тяжелый 1" xfId="2081"/>
    <cellStyle name="40% — акцент5 2_Коронавирусная инфекция(COVID тяжелая степень тяжести) новый2_кр_тяжелый 1" xfId="2082"/>
    <cellStyle name="40% - Акцент5 2_Коронавирусная инфекция(COVID тяжелая степень тяжести) новый2_кр_тяжелый 1_2" xfId="2083"/>
    <cellStyle name="40% — акцент5 2_Коронавирусная инфекция(COVID тяжелая степень тяжести) новый2_кр_тяжелый 1_2" xfId="2084"/>
    <cellStyle name="40% - Акцент5 2_Коронавирусная инфекция(COVID тяжелая степень тяжести) новый2_кр_тяжелый 2" xfId="2085"/>
    <cellStyle name="40% — акцент5 2_Коронавирусная инфекция(COVID тяжелая степень тяжести) новый2_кр_тяжелый 2" xfId="2086"/>
    <cellStyle name="40% - Акцент5 2_Коронавирусная инфекция(COVID тяжелая степень тяжести) новый2_кр_тяжелый 3" xfId="2087"/>
    <cellStyle name="40% — акцент5 2_Коронавирусная инфекция(COVID тяжелая степень тяжести) новый2_кр_тяжелый 3" xfId="2088"/>
    <cellStyle name="40% - Акцент5 2_Коронавирусная инфекция(COVID тяжелая степень тяжести) новый2_Лист1" xfId="2089"/>
    <cellStyle name="40% — акцент5 2_Коронавирусная инфекция(COVID тяжелая степень тяжести) новый2_Лист1" xfId="2090"/>
    <cellStyle name="40% - Акцент5 2_Коронавирусная инфекция(COVID тяжелая степень тяжести) новый2_Лист2" xfId="2091"/>
    <cellStyle name="40% — акцент5 2_Коронавирусная инфекция(COVID тяжелая степень тяжести) новый2_Лист2" xfId="2092"/>
    <cellStyle name="40% - Акцент5 2_Коронавирусная инфекция(COVID тяжелая степень тяжести) новый2_расчет 2021" xfId="2093"/>
    <cellStyle name="40% — акцент5 2_Коронавирусная инфекция(COVID тяжелая степень тяжести) новый2_расчет 2021" xfId="2094"/>
    <cellStyle name="40% - Акцент5 2_Коронавирусная инфекция(COVID тяжелая степень тяжести) новый2_расчет 2021_1" xfId="2095"/>
    <cellStyle name="40% — акцент5 2_Коронавирусная инфекция(COVID тяжелая степень тяжести) новый2_расчет 2021_1" xfId="2096"/>
    <cellStyle name="40% - Акцент5 2_Коронавирусная инфекция(COVID тяжелая степень тяжести) новый2_расчет 2021_расчет 2021" xfId="2097"/>
    <cellStyle name="40% — акцент5 2_Коронавирусная инфекция(COVID тяжелая степень тяжести) новый2_расчет 2021_расчет 2021" xfId="2098"/>
    <cellStyle name="40% - Акцент5 2_Коронавирусная инфекция(COVID тяжелая степень тяжести) новый2_расчет 2021_тяжелый 3" xfId="2099"/>
    <cellStyle name="40% — акцент5 2_Коронавирусная инфекция(COVID тяжелая степень тяжести) новый2_расчет 2021_тяжелый 3" xfId="2100"/>
    <cellStyle name="40% - Акцент5 2_Коронавирусная инфекция(COVID тяжелая степень тяжести) новый2_тяжелый 1 (2)" xfId="2101"/>
    <cellStyle name="40% — акцент5 2_Коронавирусная инфекция(COVID тяжелая степень тяжести) новый2_тяжелый 1 (2)" xfId="2102"/>
    <cellStyle name="40% - Акцент5 2_Коронавирусная инфекция(COVID тяжелая степень тяжести) новый2_тяжелый 2" xfId="2103"/>
    <cellStyle name="40% — акцент5 2_Коронавирусная инфекция(COVID тяжелая степень тяжести) новый2_тяжелый 2" xfId="2104"/>
    <cellStyle name="40% - Акцент5 2_Коронавирусная инфекция(COVID тяжелая степень тяжести) новый2_тяжелый 3" xfId="2105"/>
    <cellStyle name="40% — акцент5 2_Коронавирусная инфекция(COVID тяжелая степень тяжести) новый2_тяжелый 3" xfId="2106"/>
    <cellStyle name="40% - Акцент5 2_кр_тяжелый 1" xfId="2107"/>
    <cellStyle name="40% — акцент5 2_кр_тяжелый 1" xfId="2108"/>
    <cellStyle name="40% - Акцент5 2_кр_тяжелый 1_2" xfId="2109"/>
    <cellStyle name="40% — акцент5 2_кр_тяжелый 1_2" xfId="2110"/>
    <cellStyle name="40% - Акцент5 2_кр_тяжелый 2" xfId="2111"/>
    <cellStyle name="40% — акцент5 2_кр_тяжелый 2" xfId="2112"/>
    <cellStyle name="40% - Акцент5 2_кр_тяжелый 3" xfId="2113"/>
    <cellStyle name="40% — акцент5 2_кр_тяжелый 3" xfId="2114"/>
    <cellStyle name="40% - Акцент5 2_Лист1" xfId="2115"/>
    <cellStyle name="40% — акцент5 2_Лист1" xfId="2116"/>
    <cellStyle name="40% - Акцент5 2_Лист1_1" xfId="2117"/>
    <cellStyle name="40% — акцент5 2_Лист2" xfId="2118"/>
    <cellStyle name="40% - Акцент5 2_новый легкий" xfId="2119"/>
    <cellStyle name="40% — акцент5 2_расчет 2021" xfId="2120"/>
    <cellStyle name="40% - Акцент5 2_расчет 2021_1" xfId="2121"/>
    <cellStyle name="40% — акцент5 2_расчет 2021_1" xfId="2122"/>
    <cellStyle name="40% - Акцент5 2_расчет 2021_1_кр_тяжелый 1" xfId="2123"/>
    <cellStyle name="40% — акцент5 2_расчет 2021_1_расчет 2021" xfId="2124"/>
    <cellStyle name="40% - Акцент5 2_расчет 2021_1_расчет 2021_1" xfId="2125"/>
    <cellStyle name="40% — акцент5 2_расчет 2021_1_тяжелый 3" xfId="2126"/>
    <cellStyle name="40% - Акцент5 2_расчет 2021_2" xfId="2127"/>
    <cellStyle name="40% — акцент5 2_расчет 2021_2" xfId="2128"/>
    <cellStyle name="40% - Акцент5 2_расчет 2021_кр_тяжелый 1" xfId="2129"/>
    <cellStyle name="40% — акцент5 2_расчет 2021_кр_тяжелый 1" xfId="2130"/>
    <cellStyle name="40% - Акцент5 2_расчет 2021_кр_тяжелый 2" xfId="2131"/>
    <cellStyle name="40% — акцент5 2_расчет 2021_кр_тяжелый 2" xfId="2132"/>
    <cellStyle name="40% - Акцент5 2_расчет 2021_кр_тяжелый 3" xfId="2133"/>
    <cellStyle name="40% — акцент5 2_расчет 2021_кр_тяжелый 3" xfId="2134"/>
    <cellStyle name="40% - Акцент5 2_расчет 2021_расчет 2021" xfId="2135"/>
    <cellStyle name="40% — акцент5 2_расчет 2021_расчет 2021" xfId="2136"/>
    <cellStyle name="40% - Акцент5 2_расчет 2021_расчет 2021_1" xfId="2137"/>
    <cellStyle name="40% — акцент5 2_расчет 2021_расчет 2021_1" xfId="2138"/>
    <cellStyle name="40% - Акцент5 2_расчет 2021_расчет 2021_расчет 2021" xfId="2139"/>
    <cellStyle name="40% — акцент5 2_расчет 2021_расчет 2021_расчет 2021" xfId="2140"/>
    <cellStyle name="40% - Акцент5 2_расчет 2021_расчет 2021_тяжелый 3" xfId="2141"/>
    <cellStyle name="40% — акцент5 2_расчет 2021_расчет 2021_тяжелый 3" xfId="2142"/>
    <cellStyle name="40% - Акцент5 2_расчет 2021_тяжелый 2" xfId="2143"/>
    <cellStyle name="40% — акцент5 2_расчет 2021_тяжелый 2" xfId="2144"/>
    <cellStyle name="40% - Акцент5 2_расчет 2021_тяжелый 3" xfId="2145"/>
    <cellStyle name="40% — акцент5 2_расчет 2021_тяжелый 3" xfId="2146"/>
    <cellStyle name="40% - Акцент5 2_тяжелый 1 (2)" xfId="2147"/>
    <cellStyle name="40% — акцент5 2_тяжелый 1 (2)" xfId="2148"/>
    <cellStyle name="40% - Акцент5 2_тяжелый 2" xfId="2149"/>
    <cellStyle name="40% — акцент5 2_тяжелый 2" xfId="2150"/>
    <cellStyle name="40% - Акцент5 2_тяжелый 3" xfId="2151"/>
    <cellStyle name="40% — акцент5 2_тяжелый 3" xfId="2152"/>
    <cellStyle name="40% - Акцент5 3" xfId="2153"/>
    <cellStyle name="40% — акцент5 3" xfId="2154"/>
    <cellStyle name="40% - Акцент5 3 2" xfId="2155"/>
    <cellStyle name="40% - Акцент5 3_12 11 2020вирусная инфекция(COVID тяжелая степень тяжести)с учетом ВМР9 включая ОРИТ" xfId="2156"/>
    <cellStyle name="40% — акцент5 3_Коронавирусная инфекция(COVID средняя степень тяжести)_новый" xfId="2157"/>
    <cellStyle name="40% - Акцент5 3_Коронавирусная инфекция(COVID тяжелая степень тяжести) новый2" xfId="2158"/>
    <cellStyle name="40% — акцент5 3_Коронавирусная инфекция(COVID тяжелая степень тяжести) новый2" xfId="2159"/>
    <cellStyle name="40% - Акцент5 3_Коронавирусная инфекция(COVID тяжелая степень тяжести) новый2_кр_тяжелый 1" xfId="2160"/>
    <cellStyle name="40% — акцент5 3_Коронавирусная инфекция(COVID тяжелая степень тяжести) новый2_кр_тяжелый 1" xfId="2161"/>
    <cellStyle name="40% - Акцент5 3_Коронавирусная инфекция(COVID тяжелая степень тяжести) новый2_кр_тяжелый 1_2" xfId="2162"/>
    <cellStyle name="40% — акцент5 3_Коронавирусная инфекция(COVID тяжелая степень тяжести) новый2_кр_тяжелый 1_2" xfId="2163"/>
    <cellStyle name="40% - Акцент5 3_Коронавирусная инфекция(COVID тяжелая степень тяжести) новый2_кр_тяжелый 2" xfId="2164"/>
    <cellStyle name="40% — акцент5 3_Коронавирусная инфекция(COVID тяжелая степень тяжести) новый2_кр_тяжелый 2" xfId="2165"/>
    <cellStyle name="40% - Акцент5 3_Коронавирусная инфекция(COVID тяжелая степень тяжести) новый2_кр_тяжелый 3" xfId="2166"/>
    <cellStyle name="40% — акцент5 3_Коронавирусная инфекция(COVID тяжелая степень тяжести) новый2_кр_тяжелый 3" xfId="2167"/>
    <cellStyle name="40% - Акцент5 3_Коронавирусная инфекция(COVID тяжелая степень тяжести) новый2_Лист1" xfId="2168"/>
    <cellStyle name="40% — акцент5 3_Коронавирусная инфекция(COVID тяжелая степень тяжести) новый2_Лист1" xfId="2169"/>
    <cellStyle name="40% - Акцент5 3_Коронавирусная инфекция(COVID тяжелая степень тяжести) новый2_Лист2" xfId="2170"/>
    <cellStyle name="40% — акцент5 3_Коронавирусная инфекция(COVID тяжелая степень тяжести) новый2_Лист2" xfId="2171"/>
    <cellStyle name="40% - Акцент5 3_Коронавирусная инфекция(COVID тяжелая степень тяжести) новый2_расчет 2021" xfId="2172"/>
    <cellStyle name="40% — акцент5 3_Коронавирусная инфекция(COVID тяжелая степень тяжести) новый2_расчет 2021" xfId="2173"/>
    <cellStyle name="40% - Акцент5 3_Коронавирусная инфекция(COVID тяжелая степень тяжести) новый2_расчет 2021_1" xfId="2174"/>
    <cellStyle name="40% — акцент5 3_Коронавирусная инфекция(COVID тяжелая степень тяжести) новый2_расчет 2021_1" xfId="2175"/>
    <cellStyle name="40% - Акцент5 3_Коронавирусная инфекция(COVID тяжелая степень тяжести) новый2_расчет 2021_расчет 2021" xfId="2176"/>
    <cellStyle name="40% — акцент5 3_Коронавирусная инфекция(COVID тяжелая степень тяжести) новый2_расчет 2021_расчет 2021" xfId="2177"/>
    <cellStyle name="40% - Акцент5 3_Коронавирусная инфекция(COVID тяжелая степень тяжести) новый2_расчет 2021_тяжелый 3" xfId="2178"/>
    <cellStyle name="40% — акцент5 3_Коронавирусная инфекция(COVID тяжелая степень тяжести) новый2_расчет 2021_тяжелый 3" xfId="2179"/>
    <cellStyle name="40% - Акцент5 3_Коронавирусная инфекция(COVID тяжелая степень тяжести) новый2_тяжелый 1 (2)" xfId="2180"/>
    <cellStyle name="40% — акцент5 3_Коронавирусная инфекция(COVID тяжелая степень тяжести) новый2_тяжелый 1 (2)" xfId="2181"/>
    <cellStyle name="40% - Акцент5 3_Коронавирусная инфекция(COVID тяжелая степень тяжести) новый2_тяжелый 2" xfId="2182"/>
    <cellStyle name="40% — акцент5 3_Коронавирусная инфекция(COVID тяжелая степень тяжести) новый2_тяжелый 2" xfId="2183"/>
    <cellStyle name="40% - Акцент5 3_Коронавирусная инфекция(COVID тяжелая степень тяжести) новый2_тяжелый 3" xfId="2184"/>
    <cellStyle name="40% — акцент5 3_Коронавирусная инфекция(COVID тяжелая степень тяжести) новый2_тяжелый 3" xfId="2185"/>
    <cellStyle name="40% - Акцент5 3_кр_тяжелый 1" xfId="2186"/>
    <cellStyle name="40% — акцент5 3_кр_тяжелый 1" xfId="2187"/>
    <cellStyle name="40% - Акцент5 3_кр_тяжелый 1_2" xfId="2188"/>
    <cellStyle name="40% — акцент5 3_кр_тяжелый 1_2" xfId="2189"/>
    <cellStyle name="40% - Акцент5 3_кр_тяжелый 2" xfId="2190"/>
    <cellStyle name="40% — акцент5 3_кр_тяжелый 2" xfId="2191"/>
    <cellStyle name="40% - Акцент5 3_кр_тяжелый 3" xfId="2192"/>
    <cellStyle name="40% — акцент5 3_кр_тяжелый 3" xfId="2193"/>
    <cellStyle name="40% - Акцент5 3_Лист1" xfId="2194"/>
    <cellStyle name="40% — акцент5 3_Лист1" xfId="2195"/>
    <cellStyle name="40% - Акцент5 3_Лист1_1" xfId="2196"/>
    <cellStyle name="40% — акцент5 3_Лист2" xfId="2197"/>
    <cellStyle name="40% - Акцент5 3_новый легкий" xfId="2198"/>
    <cellStyle name="40% — акцент5 3_расчет 2021" xfId="2199"/>
    <cellStyle name="40% - Акцент5 3_расчет 2021_1" xfId="2200"/>
    <cellStyle name="40% — акцент5 3_расчет 2021_1" xfId="2201"/>
    <cellStyle name="40% - Акцент5 3_расчет 2021_1_кр_тяжелый 1" xfId="2202"/>
    <cellStyle name="40% — акцент5 3_расчет 2021_1_расчет 2021" xfId="2203"/>
    <cellStyle name="40% - Акцент5 3_расчет 2021_1_расчет 2021_1" xfId="2204"/>
    <cellStyle name="40% — акцент5 3_расчет 2021_1_тяжелый 3" xfId="2205"/>
    <cellStyle name="40% - Акцент5 3_расчет 2021_2" xfId="2206"/>
    <cellStyle name="40% — акцент5 3_расчет 2021_2" xfId="2207"/>
    <cellStyle name="40% - Акцент5 3_расчет 2021_кр_тяжелый 1" xfId="2208"/>
    <cellStyle name="40% — акцент5 3_расчет 2021_кр_тяжелый 1" xfId="2209"/>
    <cellStyle name="40% - Акцент5 3_расчет 2021_кр_тяжелый 2" xfId="2210"/>
    <cellStyle name="40% — акцент5 3_расчет 2021_кр_тяжелый 2" xfId="2211"/>
    <cellStyle name="40% - Акцент5 3_расчет 2021_кр_тяжелый 3" xfId="2212"/>
    <cellStyle name="40% — акцент5 3_расчет 2021_кр_тяжелый 3" xfId="2213"/>
    <cellStyle name="40% - Акцент5 3_расчет 2021_расчет 2021" xfId="2214"/>
    <cellStyle name="40% — акцент5 3_расчет 2021_расчет 2021" xfId="2215"/>
    <cellStyle name="40% - Акцент5 3_расчет 2021_расчет 2021_1" xfId="2216"/>
    <cellStyle name="40% — акцент5 3_расчет 2021_расчет 2021_1" xfId="2217"/>
    <cellStyle name="40% - Акцент5 3_расчет 2021_расчет 2021_расчет 2021" xfId="2218"/>
    <cellStyle name="40% — акцент5 3_расчет 2021_расчет 2021_расчет 2021" xfId="2219"/>
    <cellStyle name="40% - Акцент5 3_расчет 2021_расчет 2021_тяжелый 3" xfId="2220"/>
    <cellStyle name="40% — акцент5 3_расчет 2021_расчет 2021_тяжелый 3" xfId="2221"/>
    <cellStyle name="40% - Акцент5 3_расчет 2021_тяжелый 2" xfId="2222"/>
    <cellStyle name="40% — акцент5 3_расчет 2021_тяжелый 2" xfId="2223"/>
    <cellStyle name="40% - Акцент5 3_расчет 2021_тяжелый 3" xfId="2224"/>
    <cellStyle name="40% — акцент5 3_расчет 2021_тяжелый 3" xfId="2225"/>
    <cellStyle name="40% - Акцент5 3_тяжелый 1 (2)" xfId="2226"/>
    <cellStyle name="40% — акцент5 3_тяжелый 1 (2)" xfId="2227"/>
    <cellStyle name="40% - Акцент5 3_тяжелый 2" xfId="2228"/>
    <cellStyle name="40% — акцент5 3_тяжелый 2" xfId="2229"/>
    <cellStyle name="40% - Акцент5 3_тяжелый 3" xfId="2230"/>
    <cellStyle name="40% — акцент5 3_тяжелый 3" xfId="2231"/>
    <cellStyle name="40% - Акцент5 4" xfId="2232"/>
    <cellStyle name="40% — Акцент5 4" xfId="2233"/>
    <cellStyle name="40% - Акцент5 4 2" xfId="2234"/>
    <cellStyle name="40% - Акцент5 4_12 11 2020вирусная инфекция(COVID тяжелая степень тяжести)с учетом ВМР9 включая ОРИТ" xfId="2235"/>
    <cellStyle name="40% - Акцент5 5" xfId="2236"/>
    <cellStyle name="40% — Акцент5 5" xfId="2237"/>
    <cellStyle name="40% - Акцент5 5 2" xfId="2238"/>
    <cellStyle name="40% - Акцент5 5_12 11 2020вирусная инфекция(COVID тяжелая степень тяжести)с учетом ВМР9 включая ОРИТ" xfId="2239"/>
    <cellStyle name="40% - Акцент5 6" xfId="2240"/>
    <cellStyle name="40% — Акцент5 6" xfId="2241"/>
    <cellStyle name="40% - Акцент5 6 2" xfId="2242"/>
    <cellStyle name="40% - Акцент5 6_12 11 2020вирусная инфекция(COVID тяжелая степень тяжести)с учетом ВМР9 включая ОРИТ" xfId="2243"/>
    <cellStyle name="40% - Акцент5 7" xfId="2244"/>
    <cellStyle name="40% — Акцент5 7" xfId="2245"/>
    <cellStyle name="40% - Акцент5 7 2" xfId="2246"/>
    <cellStyle name="40% - Акцент5 7_12 11 2020вирусная инфекция(COVID тяжелая степень тяжести)с учетом ВМР9 включая ОРИТ" xfId="2247"/>
    <cellStyle name="40% - Акцент5 8" xfId="2248"/>
    <cellStyle name="40% — Акцент5 8" xfId="2249"/>
    <cellStyle name="40% - Акцент5 8 2" xfId="2250"/>
    <cellStyle name="40% - Акцент5 8_12 11 2020вирусная инфекция(COVID тяжелая степень тяжести)с учетом ВМР9 включая ОРИТ" xfId="2251"/>
    <cellStyle name="40% - Акцент5 9" xfId="2252"/>
    <cellStyle name="40% — Акцент5 9" xfId="2253"/>
    <cellStyle name="40% - Акцент5 9 2" xfId="2254"/>
    <cellStyle name="40% - Акцент5 9_12 11 2020вирусная инфекция(COVID тяжелая степень тяжести)с учетом ВМР9 включая ОРИТ" xfId="2255"/>
    <cellStyle name="40% - Акцент6 10" xfId="2256"/>
    <cellStyle name="40% — Акцент6 10" xfId="2257"/>
    <cellStyle name="40% - Акцент6 10 2" xfId="2258"/>
    <cellStyle name="40% - Акцент6 10_12 11 2020вирусная инфекция(COVID тяжелая степень тяжести)с учетом ВМР9 включая ОРИТ" xfId="2259"/>
    <cellStyle name="40% - Акцент6 11" xfId="2260"/>
    <cellStyle name="40% — Акцент6 11" xfId="2261"/>
    <cellStyle name="40% - Акцент6 12" xfId="2262"/>
    <cellStyle name="40% - Акцент6 13" xfId="2263"/>
    <cellStyle name="40% - Акцент6 14" xfId="2264"/>
    <cellStyle name="40% - Акцент6 15" xfId="2265"/>
    <cellStyle name="40% - Акцент6 16" xfId="2266"/>
    <cellStyle name="40% - Акцент6 17" xfId="2267"/>
    <cellStyle name="40% - Акцент6 2" xfId="2268"/>
    <cellStyle name="40% — акцент6 2" xfId="2269"/>
    <cellStyle name="40% - Акцент6 2 2" xfId="2270"/>
    <cellStyle name="40% - Акцент6 2_12 11 2020вирусная инфекция(COVID тяжелая степень тяжести)с учетом ВМР9 включая ОРИТ" xfId="2271"/>
    <cellStyle name="40% — акцент6 2_Коронавирусная инфекция(COVID средняя степень тяжести)_новый" xfId="2272"/>
    <cellStyle name="40% - Акцент6 2_Коронавирусная инфекция(COVID тяжелая степень тяжести) новый2" xfId="2273"/>
    <cellStyle name="40% — акцент6 2_Коронавирусная инфекция(COVID тяжелая степень тяжести) новый2" xfId="2274"/>
    <cellStyle name="40% - Акцент6 2_Коронавирусная инфекция(COVID тяжелая степень тяжести) новый2_кр_тяжелый 1" xfId="2275"/>
    <cellStyle name="40% — акцент6 2_Коронавирусная инфекция(COVID тяжелая степень тяжести) новый2_кр_тяжелый 1" xfId="2276"/>
    <cellStyle name="40% - Акцент6 2_Коронавирусная инфекция(COVID тяжелая степень тяжести) новый2_кр_тяжелый 1_2" xfId="2277"/>
    <cellStyle name="40% — акцент6 2_Коронавирусная инфекция(COVID тяжелая степень тяжести) новый2_кр_тяжелый 1_2" xfId="2278"/>
    <cellStyle name="40% - Акцент6 2_Коронавирусная инфекция(COVID тяжелая степень тяжести) новый2_кр_тяжелый 2" xfId="2279"/>
    <cellStyle name="40% — акцент6 2_Коронавирусная инфекция(COVID тяжелая степень тяжести) новый2_кр_тяжелый 2" xfId="2280"/>
    <cellStyle name="40% - Акцент6 2_Коронавирусная инфекция(COVID тяжелая степень тяжести) новый2_кр_тяжелый 3" xfId="2281"/>
    <cellStyle name="40% — акцент6 2_Коронавирусная инфекция(COVID тяжелая степень тяжести) новый2_кр_тяжелый 3" xfId="2282"/>
    <cellStyle name="40% - Акцент6 2_Коронавирусная инфекция(COVID тяжелая степень тяжести) новый2_Лист1" xfId="2283"/>
    <cellStyle name="40% — акцент6 2_Коронавирусная инфекция(COVID тяжелая степень тяжести) новый2_Лист1" xfId="2284"/>
    <cellStyle name="40% - Акцент6 2_Коронавирусная инфекция(COVID тяжелая степень тяжести) новый2_Лист2" xfId="2285"/>
    <cellStyle name="40% — акцент6 2_Коронавирусная инфекция(COVID тяжелая степень тяжести) новый2_Лист2" xfId="2286"/>
    <cellStyle name="40% - Акцент6 2_Коронавирусная инфекция(COVID тяжелая степень тяжести) новый2_расчет 2021" xfId="2287"/>
    <cellStyle name="40% — акцент6 2_Коронавирусная инфекция(COVID тяжелая степень тяжести) новый2_расчет 2021" xfId="2288"/>
    <cellStyle name="40% - Акцент6 2_Коронавирусная инфекция(COVID тяжелая степень тяжести) новый2_расчет 2021_1" xfId="2289"/>
    <cellStyle name="40% — акцент6 2_Коронавирусная инфекция(COVID тяжелая степень тяжести) новый2_расчет 2021_1" xfId="2290"/>
    <cellStyle name="40% - Акцент6 2_Коронавирусная инфекция(COVID тяжелая степень тяжести) новый2_расчет 2021_расчет 2021" xfId="2291"/>
    <cellStyle name="40% — акцент6 2_Коронавирусная инфекция(COVID тяжелая степень тяжести) новый2_расчет 2021_расчет 2021" xfId="2292"/>
    <cellStyle name="40% - Акцент6 2_Коронавирусная инфекция(COVID тяжелая степень тяжести) новый2_расчет 2021_тяжелый 3" xfId="2293"/>
    <cellStyle name="40% — акцент6 2_Коронавирусная инфекция(COVID тяжелая степень тяжести) новый2_расчет 2021_тяжелый 3" xfId="2294"/>
    <cellStyle name="40% - Акцент6 2_Коронавирусная инфекция(COVID тяжелая степень тяжести) новый2_тяжелый 1 (2)" xfId="2295"/>
    <cellStyle name="40% — акцент6 2_Коронавирусная инфекция(COVID тяжелая степень тяжести) новый2_тяжелый 1 (2)" xfId="2296"/>
    <cellStyle name="40% - Акцент6 2_Коронавирусная инфекция(COVID тяжелая степень тяжести) новый2_тяжелый 2" xfId="2297"/>
    <cellStyle name="40% — акцент6 2_Коронавирусная инфекция(COVID тяжелая степень тяжести) новый2_тяжелый 2" xfId="2298"/>
    <cellStyle name="40% - Акцент6 2_Коронавирусная инфекция(COVID тяжелая степень тяжести) новый2_тяжелый 3" xfId="2299"/>
    <cellStyle name="40% — акцент6 2_Коронавирусная инфекция(COVID тяжелая степень тяжести) новый2_тяжелый 3" xfId="2300"/>
    <cellStyle name="40% - Акцент6 2_кр_тяжелый 1" xfId="2301"/>
    <cellStyle name="40% — акцент6 2_кр_тяжелый 1" xfId="2302"/>
    <cellStyle name="40% - Акцент6 2_кр_тяжелый 1_2" xfId="2303"/>
    <cellStyle name="40% — акцент6 2_кр_тяжелый 1_2" xfId="2304"/>
    <cellStyle name="40% - Акцент6 2_кр_тяжелый 2" xfId="2305"/>
    <cellStyle name="40% — акцент6 2_кр_тяжелый 2" xfId="2306"/>
    <cellStyle name="40% - Акцент6 2_кр_тяжелый 3" xfId="2307"/>
    <cellStyle name="40% — акцент6 2_кр_тяжелый 3" xfId="2308"/>
    <cellStyle name="40% - Акцент6 2_Лист1" xfId="2309"/>
    <cellStyle name="40% — акцент6 2_Лист1" xfId="2310"/>
    <cellStyle name="40% - Акцент6 2_Лист1_1" xfId="2311"/>
    <cellStyle name="40% — акцент6 2_Лист2" xfId="2312"/>
    <cellStyle name="40% - Акцент6 2_новый легкий" xfId="2313"/>
    <cellStyle name="40% — акцент6 2_расчет 2021" xfId="2314"/>
    <cellStyle name="40% - Акцент6 2_расчет 2021_1" xfId="2315"/>
    <cellStyle name="40% — акцент6 2_расчет 2021_1" xfId="2316"/>
    <cellStyle name="40% - Акцент6 2_расчет 2021_1_кр_тяжелый 1" xfId="2317"/>
    <cellStyle name="40% — акцент6 2_расчет 2021_1_расчет 2021" xfId="2318"/>
    <cellStyle name="40% - Акцент6 2_расчет 2021_1_расчет 2021_1" xfId="2319"/>
    <cellStyle name="40% — акцент6 2_расчет 2021_1_тяжелый 3" xfId="2320"/>
    <cellStyle name="40% - Акцент6 2_расчет 2021_2" xfId="2321"/>
    <cellStyle name="40% — акцент6 2_расчет 2021_2" xfId="2322"/>
    <cellStyle name="40% - Акцент6 2_расчет 2021_кр_тяжелый 1" xfId="2323"/>
    <cellStyle name="40% — акцент6 2_расчет 2021_кр_тяжелый 1" xfId="2324"/>
    <cellStyle name="40% - Акцент6 2_расчет 2021_кр_тяжелый 2" xfId="2325"/>
    <cellStyle name="40% — акцент6 2_расчет 2021_кр_тяжелый 2" xfId="2326"/>
    <cellStyle name="40% - Акцент6 2_расчет 2021_кр_тяжелый 3" xfId="2327"/>
    <cellStyle name="40% — акцент6 2_расчет 2021_кр_тяжелый 3" xfId="2328"/>
    <cellStyle name="40% - Акцент6 2_расчет 2021_расчет 2021" xfId="2329"/>
    <cellStyle name="40% — акцент6 2_расчет 2021_расчет 2021" xfId="2330"/>
    <cellStyle name="40% - Акцент6 2_расчет 2021_расчет 2021_1" xfId="2331"/>
    <cellStyle name="40% — акцент6 2_расчет 2021_расчет 2021_1" xfId="2332"/>
    <cellStyle name="40% - Акцент6 2_расчет 2021_расчет 2021_расчет 2021" xfId="2333"/>
    <cellStyle name="40% — акцент6 2_расчет 2021_расчет 2021_расчет 2021" xfId="2334"/>
    <cellStyle name="40% - Акцент6 2_расчет 2021_расчет 2021_тяжелый 3" xfId="2335"/>
    <cellStyle name="40% — акцент6 2_расчет 2021_расчет 2021_тяжелый 3" xfId="2336"/>
    <cellStyle name="40% - Акцент6 2_расчет 2021_тяжелый 2" xfId="2337"/>
    <cellStyle name="40% — акцент6 2_расчет 2021_тяжелый 2" xfId="2338"/>
    <cellStyle name="40% - Акцент6 2_расчет 2021_тяжелый 3" xfId="2339"/>
    <cellStyle name="40% — акцент6 2_расчет 2021_тяжелый 3" xfId="2340"/>
    <cellStyle name="40% - Акцент6 2_тяжелый 1 (2)" xfId="2341"/>
    <cellStyle name="40% — акцент6 2_тяжелый 1 (2)" xfId="2342"/>
    <cellStyle name="40% - Акцент6 2_тяжелый 2" xfId="2343"/>
    <cellStyle name="40% — акцент6 2_тяжелый 2" xfId="2344"/>
    <cellStyle name="40% - Акцент6 2_тяжелый 3" xfId="2345"/>
    <cellStyle name="40% — акцент6 2_тяжелый 3" xfId="2346"/>
    <cellStyle name="40% - Акцент6 3" xfId="2347"/>
    <cellStyle name="40% — акцент6 3" xfId="2348"/>
    <cellStyle name="40% - Акцент6 3 2" xfId="2349"/>
    <cellStyle name="40% - Акцент6 3_12 11 2020вирусная инфекция(COVID тяжелая степень тяжести)с учетом ВМР9 включая ОРИТ" xfId="2350"/>
    <cellStyle name="40% — акцент6 3_Коронавирусная инфекция(COVID средняя степень тяжести)_новый" xfId="2351"/>
    <cellStyle name="40% - Акцент6 3_Коронавирусная инфекция(COVID тяжелая степень тяжести) новый2" xfId="2352"/>
    <cellStyle name="40% — акцент6 3_Коронавирусная инфекция(COVID тяжелая степень тяжести) новый2" xfId="2353"/>
    <cellStyle name="40% - Акцент6 3_Коронавирусная инфекция(COVID тяжелая степень тяжести) новый2_кр_тяжелый 1" xfId="2354"/>
    <cellStyle name="40% — акцент6 3_Коронавирусная инфекция(COVID тяжелая степень тяжести) новый2_кр_тяжелый 1" xfId="2355"/>
    <cellStyle name="40% - Акцент6 3_Коронавирусная инфекция(COVID тяжелая степень тяжести) новый2_кр_тяжелый 1_2" xfId="2356"/>
    <cellStyle name="40% — акцент6 3_Коронавирусная инфекция(COVID тяжелая степень тяжести) новый2_кр_тяжелый 1_2" xfId="2357"/>
    <cellStyle name="40% - Акцент6 3_Коронавирусная инфекция(COVID тяжелая степень тяжести) новый2_кр_тяжелый 2" xfId="2358"/>
    <cellStyle name="40% — акцент6 3_Коронавирусная инфекция(COVID тяжелая степень тяжести) новый2_кр_тяжелый 2" xfId="2359"/>
    <cellStyle name="40% - Акцент6 3_Коронавирусная инфекция(COVID тяжелая степень тяжести) новый2_кр_тяжелый 3" xfId="2360"/>
    <cellStyle name="40% — акцент6 3_Коронавирусная инфекция(COVID тяжелая степень тяжести) новый2_кр_тяжелый 3" xfId="2361"/>
    <cellStyle name="40% - Акцент6 3_Коронавирусная инфекция(COVID тяжелая степень тяжести) новый2_Лист1" xfId="2362"/>
    <cellStyle name="40% — акцент6 3_Коронавирусная инфекция(COVID тяжелая степень тяжести) новый2_Лист1" xfId="2363"/>
    <cellStyle name="40% - Акцент6 3_Коронавирусная инфекция(COVID тяжелая степень тяжести) новый2_Лист2" xfId="2364"/>
    <cellStyle name="40% — акцент6 3_Коронавирусная инфекция(COVID тяжелая степень тяжести) новый2_Лист2" xfId="2365"/>
    <cellStyle name="40% - Акцент6 3_Коронавирусная инфекция(COVID тяжелая степень тяжести) новый2_расчет 2021" xfId="2366"/>
    <cellStyle name="40% — акцент6 3_Коронавирусная инфекция(COVID тяжелая степень тяжести) новый2_расчет 2021" xfId="2367"/>
    <cellStyle name="40% - Акцент6 3_Коронавирусная инфекция(COVID тяжелая степень тяжести) новый2_расчет 2021_1" xfId="2368"/>
    <cellStyle name="40% — акцент6 3_Коронавирусная инфекция(COVID тяжелая степень тяжести) новый2_расчет 2021_1" xfId="2369"/>
    <cellStyle name="40% - Акцент6 3_Коронавирусная инфекция(COVID тяжелая степень тяжести) новый2_расчет 2021_расчет 2021" xfId="2370"/>
    <cellStyle name="40% — акцент6 3_Коронавирусная инфекция(COVID тяжелая степень тяжести) новый2_расчет 2021_расчет 2021" xfId="2371"/>
    <cellStyle name="40% - Акцент6 3_Коронавирусная инфекция(COVID тяжелая степень тяжести) новый2_расчет 2021_тяжелый 3" xfId="2372"/>
    <cellStyle name="40% — акцент6 3_Коронавирусная инфекция(COVID тяжелая степень тяжести) новый2_расчет 2021_тяжелый 3" xfId="2373"/>
    <cellStyle name="40% - Акцент6 3_Коронавирусная инфекция(COVID тяжелая степень тяжести) новый2_тяжелый 1 (2)" xfId="2374"/>
    <cellStyle name="40% — акцент6 3_Коронавирусная инфекция(COVID тяжелая степень тяжести) новый2_тяжелый 1 (2)" xfId="2375"/>
    <cellStyle name="40% - Акцент6 3_Коронавирусная инфекция(COVID тяжелая степень тяжести) новый2_тяжелый 2" xfId="2376"/>
    <cellStyle name="40% — акцент6 3_Коронавирусная инфекция(COVID тяжелая степень тяжести) новый2_тяжелый 2" xfId="2377"/>
    <cellStyle name="40% - Акцент6 3_Коронавирусная инфекция(COVID тяжелая степень тяжести) новый2_тяжелый 3" xfId="2378"/>
    <cellStyle name="40% — акцент6 3_Коронавирусная инфекция(COVID тяжелая степень тяжести) новый2_тяжелый 3" xfId="2379"/>
    <cellStyle name="40% - Акцент6 3_кр_тяжелый 1" xfId="2380"/>
    <cellStyle name="40% — акцент6 3_кр_тяжелый 1" xfId="2381"/>
    <cellStyle name="40% - Акцент6 3_кр_тяжелый 1_2" xfId="2382"/>
    <cellStyle name="40% — акцент6 3_кр_тяжелый 1_2" xfId="2383"/>
    <cellStyle name="40% - Акцент6 3_кр_тяжелый 2" xfId="2384"/>
    <cellStyle name="40% — акцент6 3_кр_тяжелый 2" xfId="2385"/>
    <cellStyle name="40% - Акцент6 3_кр_тяжелый 3" xfId="2386"/>
    <cellStyle name="40% — акцент6 3_кр_тяжелый 3" xfId="2387"/>
    <cellStyle name="40% - Акцент6 3_Лист1" xfId="2388"/>
    <cellStyle name="40% — акцент6 3_Лист1" xfId="2389"/>
    <cellStyle name="40% - Акцент6 3_Лист1_1" xfId="2390"/>
    <cellStyle name="40% — акцент6 3_Лист2" xfId="2391"/>
    <cellStyle name="40% - Акцент6 3_новый легкий" xfId="2392"/>
    <cellStyle name="40% — акцент6 3_расчет 2021" xfId="2393"/>
    <cellStyle name="40% - Акцент6 3_расчет 2021_1" xfId="2394"/>
    <cellStyle name="40% — акцент6 3_расчет 2021_1" xfId="2395"/>
    <cellStyle name="40% - Акцент6 3_расчет 2021_1_кр_тяжелый 1" xfId="2396"/>
    <cellStyle name="40% — акцент6 3_расчет 2021_1_расчет 2021" xfId="2397"/>
    <cellStyle name="40% - Акцент6 3_расчет 2021_1_расчет 2021_1" xfId="2398"/>
    <cellStyle name="40% — акцент6 3_расчет 2021_1_тяжелый 3" xfId="2399"/>
    <cellStyle name="40% - Акцент6 3_расчет 2021_2" xfId="2400"/>
    <cellStyle name="40% — акцент6 3_расчет 2021_2" xfId="2401"/>
    <cellStyle name="40% - Акцент6 3_расчет 2021_кр_тяжелый 1" xfId="2402"/>
    <cellStyle name="40% — акцент6 3_расчет 2021_кр_тяжелый 1" xfId="2403"/>
    <cellStyle name="40% - Акцент6 3_расчет 2021_кр_тяжелый 2" xfId="2404"/>
    <cellStyle name="40% — акцент6 3_расчет 2021_кр_тяжелый 2" xfId="2405"/>
    <cellStyle name="40% - Акцент6 3_расчет 2021_кр_тяжелый 3" xfId="2406"/>
    <cellStyle name="40% — акцент6 3_расчет 2021_кр_тяжелый 3" xfId="2407"/>
    <cellStyle name="40% - Акцент6 3_расчет 2021_расчет 2021" xfId="2408"/>
    <cellStyle name="40% — акцент6 3_расчет 2021_расчет 2021" xfId="2409"/>
    <cellStyle name="40% - Акцент6 3_расчет 2021_расчет 2021_1" xfId="2410"/>
    <cellStyle name="40% — акцент6 3_расчет 2021_расчет 2021_1" xfId="2411"/>
    <cellStyle name="40% - Акцент6 3_расчет 2021_расчет 2021_расчет 2021" xfId="2412"/>
    <cellStyle name="40% — акцент6 3_расчет 2021_расчет 2021_расчет 2021" xfId="2413"/>
    <cellStyle name="40% - Акцент6 3_расчет 2021_расчет 2021_тяжелый 3" xfId="2414"/>
    <cellStyle name="40% — акцент6 3_расчет 2021_расчет 2021_тяжелый 3" xfId="2415"/>
    <cellStyle name="40% - Акцент6 3_расчет 2021_тяжелый 2" xfId="2416"/>
    <cellStyle name="40% — акцент6 3_расчет 2021_тяжелый 2" xfId="2417"/>
    <cellStyle name="40% - Акцент6 3_расчет 2021_тяжелый 3" xfId="2418"/>
    <cellStyle name="40% — акцент6 3_расчет 2021_тяжелый 3" xfId="2419"/>
    <cellStyle name="40% - Акцент6 3_тяжелый 1 (2)" xfId="2420"/>
    <cellStyle name="40% — акцент6 3_тяжелый 1 (2)" xfId="2421"/>
    <cellStyle name="40% - Акцент6 3_тяжелый 2" xfId="2422"/>
    <cellStyle name="40% — акцент6 3_тяжелый 2" xfId="2423"/>
    <cellStyle name="40% - Акцент6 3_тяжелый 3" xfId="2424"/>
    <cellStyle name="40% — акцент6 3_тяжелый 3" xfId="2425"/>
    <cellStyle name="40% - Акцент6 4" xfId="2426"/>
    <cellStyle name="40% — Акцент6 4" xfId="2427"/>
    <cellStyle name="40% - Акцент6 4 2" xfId="2428"/>
    <cellStyle name="40% - Акцент6 4_12 11 2020вирусная инфекция(COVID тяжелая степень тяжести)с учетом ВМР9 включая ОРИТ" xfId="2429"/>
    <cellStyle name="40% - Акцент6 5" xfId="2430"/>
    <cellStyle name="40% — Акцент6 5" xfId="2431"/>
    <cellStyle name="40% - Акцент6 5 2" xfId="2432"/>
    <cellStyle name="40% - Акцент6 5_12 11 2020вирусная инфекция(COVID тяжелая степень тяжести)с учетом ВМР9 включая ОРИТ" xfId="2433"/>
    <cellStyle name="40% - Акцент6 6" xfId="2434"/>
    <cellStyle name="40% — Акцент6 6" xfId="2435"/>
    <cellStyle name="40% - Акцент6 6 2" xfId="2436"/>
    <cellStyle name="40% - Акцент6 6_12 11 2020вирусная инфекция(COVID тяжелая степень тяжести)с учетом ВМР9 включая ОРИТ" xfId="2437"/>
    <cellStyle name="40% - Акцент6 7" xfId="2438"/>
    <cellStyle name="40% — Акцент6 7" xfId="2439"/>
    <cellStyle name="40% - Акцент6 7 2" xfId="2440"/>
    <cellStyle name="40% - Акцент6 7_12 11 2020вирусная инфекция(COVID тяжелая степень тяжести)с учетом ВМР9 включая ОРИТ" xfId="2441"/>
    <cellStyle name="40% - Акцент6 8" xfId="2442"/>
    <cellStyle name="40% — Акцент6 8" xfId="2443"/>
    <cellStyle name="40% - Акцент6 8 2" xfId="2444"/>
    <cellStyle name="40% - Акцент6 8_12 11 2020вирусная инфекция(COVID тяжелая степень тяжести)с учетом ВМР9 включая ОРИТ" xfId="2445"/>
    <cellStyle name="40% - Акцент6 9" xfId="2446"/>
    <cellStyle name="40% — Акцент6 9" xfId="2447"/>
    <cellStyle name="40% - Акцент6 9 2" xfId="2448"/>
    <cellStyle name="40% - Акцент6 9_12 11 2020вирусная инфекция(COVID тяжелая степень тяжести)с учетом ВМР9 включая ОРИТ" xfId="2449"/>
    <cellStyle name="60% - Accent1" xfId="2450"/>
    <cellStyle name="60% - Accent2" xfId="2451"/>
    <cellStyle name="60% - Accent3" xfId="2452"/>
    <cellStyle name="60% - Accent4" xfId="2453"/>
    <cellStyle name="60% - Accent5" xfId="2454"/>
    <cellStyle name="60% - Accent6" xfId="2455"/>
    <cellStyle name="60% - Акцент1 10" xfId="2456"/>
    <cellStyle name="60% — Акцент1 10" xfId="2457"/>
    <cellStyle name="60% - Акцент1 11" xfId="2458"/>
    <cellStyle name="60% — Акцент1 11" xfId="2459"/>
    <cellStyle name="60% - Акцент1 12" xfId="2460"/>
    <cellStyle name="60% - Акцент1 13" xfId="2461"/>
    <cellStyle name="60% - Акцент1 14" xfId="2462"/>
    <cellStyle name="60% - Акцент1 15" xfId="2463"/>
    <cellStyle name="60% - Акцент1 16" xfId="2464"/>
    <cellStyle name="60% - Акцент1 17" xfId="2465"/>
    <cellStyle name="60% - Акцент1 2" xfId="2466"/>
    <cellStyle name="60% — акцент1 2" xfId="2467"/>
    <cellStyle name="60% - Акцент1 3" xfId="2468"/>
    <cellStyle name="60% — акцент1 3" xfId="2469"/>
    <cellStyle name="60% - Акцент1 4" xfId="2470"/>
    <cellStyle name="60% — Акцент1 4" xfId="2471"/>
    <cellStyle name="60% - Акцент1 5" xfId="2472"/>
    <cellStyle name="60% — Акцент1 5" xfId="2473"/>
    <cellStyle name="60% - Акцент1 6" xfId="2474"/>
    <cellStyle name="60% — Акцент1 6" xfId="2475"/>
    <cellStyle name="60% - Акцент1 7" xfId="2476"/>
    <cellStyle name="60% — Акцент1 7" xfId="2477"/>
    <cellStyle name="60% - Акцент1 8" xfId="2478"/>
    <cellStyle name="60% — Акцент1 8" xfId="2479"/>
    <cellStyle name="60% - Акцент1 9" xfId="2480"/>
    <cellStyle name="60% — Акцент1 9" xfId="2481"/>
    <cellStyle name="60% - Акцент2 10" xfId="2482"/>
    <cellStyle name="60% — Акцент2 10" xfId="2483"/>
    <cellStyle name="60% - Акцент2 11" xfId="2484"/>
    <cellStyle name="60% — Акцент2 11" xfId="2485"/>
    <cellStyle name="60% - Акцент2 12" xfId="2486"/>
    <cellStyle name="60% - Акцент2 13" xfId="2487"/>
    <cellStyle name="60% - Акцент2 14" xfId="2488"/>
    <cellStyle name="60% - Акцент2 15" xfId="2489"/>
    <cellStyle name="60% - Акцент2 16" xfId="2490"/>
    <cellStyle name="60% - Акцент2 17" xfId="2491"/>
    <cellStyle name="60% - Акцент2 2" xfId="2492"/>
    <cellStyle name="60% — акцент2 2" xfId="2493"/>
    <cellStyle name="60% - Акцент2 3" xfId="2494"/>
    <cellStyle name="60% — акцент2 3" xfId="2495"/>
    <cellStyle name="60% - Акцент2 4" xfId="2496"/>
    <cellStyle name="60% — Акцент2 4" xfId="2497"/>
    <cellStyle name="60% - Акцент2 5" xfId="2498"/>
    <cellStyle name="60% — Акцент2 5" xfId="2499"/>
    <cellStyle name="60% - Акцент2 6" xfId="2500"/>
    <cellStyle name="60% — Акцент2 6" xfId="2501"/>
    <cellStyle name="60% - Акцент2 7" xfId="2502"/>
    <cellStyle name="60% — Акцент2 7" xfId="2503"/>
    <cellStyle name="60% - Акцент2 8" xfId="2504"/>
    <cellStyle name="60% — Акцент2 8" xfId="2505"/>
    <cellStyle name="60% - Акцент2 9" xfId="2506"/>
    <cellStyle name="60% — Акцент2 9" xfId="2507"/>
    <cellStyle name="60% - Акцент3 10" xfId="2508"/>
    <cellStyle name="60% — Акцент3 10" xfId="2509"/>
    <cellStyle name="60% - Акцент3 11" xfId="2510"/>
    <cellStyle name="60% — Акцент3 11" xfId="2511"/>
    <cellStyle name="60% - Акцент3 12" xfId="2512"/>
    <cellStyle name="60% - Акцент3 13" xfId="2513"/>
    <cellStyle name="60% - Акцент3 14" xfId="2514"/>
    <cellStyle name="60% - Акцент3 15" xfId="2515"/>
    <cellStyle name="60% - Акцент3 16" xfId="2516"/>
    <cellStyle name="60% - Акцент3 17" xfId="2517"/>
    <cellStyle name="60% - Акцент3 2" xfId="2518"/>
    <cellStyle name="60% — акцент3 2" xfId="2519"/>
    <cellStyle name="60% - Акцент3 3" xfId="2520"/>
    <cellStyle name="60% — акцент3 3" xfId="2521"/>
    <cellStyle name="60% - Акцент3 4" xfId="2522"/>
    <cellStyle name="60% — Акцент3 4" xfId="2523"/>
    <cellStyle name="60% - Акцент3 5" xfId="2524"/>
    <cellStyle name="60% — Акцент3 5" xfId="2525"/>
    <cellStyle name="60% - Акцент3 6" xfId="2526"/>
    <cellStyle name="60% — Акцент3 6" xfId="2527"/>
    <cellStyle name="60% - Акцент3 7" xfId="2528"/>
    <cellStyle name="60% — Акцент3 7" xfId="2529"/>
    <cellStyle name="60% - Акцент3 8" xfId="2530"/>
    <cellStyle name="60% — Акцент3 8" xfId="2531"/>
    <cellStyle name="60% - Акцент3 9" xfId="2532"/>
    <cellStyle name="60% — Акцент3 9" xfId="2533"/>
    <cellStyle name="60% - Акцент4 10" xfId="2534"/>
    <cellStyle name="60% — Акцент4 10" xfId="2535"/>
    <cellStyle name="60% - Акцент4 11" xfId="2536"/>
    <cellStyle name="60% — Акцент4 11" xfId="2537"/>
    <cellStyle name="60% - Акцент4 12" xfId="2538"/>
    <cellStyle name="60% - Акцент4 13" xfId="2539"/>
    <cellStyle name="60% - Акцент4 14" xfId="2540"/>
    <cellStyle name="60% - Акцент4 15" xfId="2541"/>
    <cellStyle name="60% - Акцент4 16" xfId="2542"/>
    <cellStyle name="60% - Акцент4 17" xfId="2543"/>
    <cellStyle name="60% - Акцент4 2" xfId="2544"/>
    <cellStyle name="60% — акцент4 2" xfId="2545"/>
    <cellStyle name="60% - Акцент4 3" xfId="2546"/>
    <cellStyle name="60% — акцент4 3" xfId="2547"/>
    <cellStyle name="60% - Акцент4 4" xfId="2548"/>
    <cellStyle name="60% — Акцент4 4" xfId="2549"/>
    <cellStyle name="60% - Акцент4 5" xfId="2550"/>
    <cellStyle name="60% — Акцент4 5" xfId="2551"/>
    <cellStyle name="60% - Акцент4 6" xfId="2552"/>
    <cellStyle name="60% — Акцент4 6" xfId="2553"/>
    <cellStyle name="60% - Акцент4 7" xfId="2554"/>
    <cellStyle name="60% — Акцент4 7" xfId="2555"/>
    <cellStyle name="60% - Акцент4 8" xfId="2556"/>
    <cellStyle name="60% — Акцент4 8" xfId="2557"/>
    <cellStyle name="60% - Акцент4 9" xfId="2558"/>
    <cellStyle name="60% — Акцент4 9" xfId="2559"/>
    <cellStyle name="60% - Акцент5 10" xfId="2560"/>
    <cellStyle name="60% — Акцент5 10" xfId="2561"/>
    <cellStyle name="60% - Акцент5 11" xfId="2562"/>
    <cellStyle name="60% — Акцент5 11" xfId="2563"/>
    <cellStyle name="60% - Акцент5 12" xfId="2564"/>
    <cellStyle name="60% - Акцент5 13" xfId="2565"/>
    <cellStyle name="60% - Акцент5 14" xfId="2566"/>
    <cellStyle name="60% - Акцент5 15" xfId="2567"/>
    <cellStyle name="60% - Акцент5 16" xfId="2568"/>
    <cellStyle name="60% - Акцент5 17" xfId="2569"/>
    <cellStyle name="60% - Акцент5 2" xfId="2570"/>
    <cellStyle name="60% — акцент5 2" xfId="2571"/>
    <cellStyle name="60% - Акцент5 3" xfId="2572"/>
    <cellStyle name="60% — акцент5 3" xfId="2573"/>
    <cellStyle name="60% - Акцент5 4" xfId="2574"/>
    <cellStyle name="60% — Акцент5 4" xfId="2575"/>
    <cellStyle name="60% - Акцент5 5" xfId="2576"/>
    <cellStyle name="60% — Акцент5 5" xfId="2577"/>
    <cellStyle name="60% - Акцент5 6" xfId="2578"/>
    <cellStyle name="60% — Акцент5 6" xfId="2579"/>
    <cellStyle name="60% - Акцент5 7" xfId="2580"/>
    <cellStyle name="60% — Акцент5 7" xfId="2581"/>
    <cellStyle name="60% - Акцент5 8" xfId="2582"/>
    <cellStyle name="60% — Акцент5 8" xfId="2583"/>
    <cellStyle name="60% - Акцент5 9" xfId="2584"/>
    <cellStyle name="60% — Акцент5 9" xfId="2585"/>
    <cellStyle name="60% - Акцент6 10" xfId="2586"/>
    <cellStyle name="60% — Акцент6 10" xfId="2587"/>
    <cellStyle name="60% - Акцент6 11" xfId="2588"/>
    <cellStyle name="60% — Акцент6 11" xfId="2589"/>
    <cellStyle name="60% - Акцент6 12" xfId="2590"/>
    <cellStyle name="60% - Акцент6 13" xfId="2591"/>
    <cellStyle name="60% - Акцент6 14" xfId="2592"/>
    <cellStyle name="60% - Акцент6 15" xfId="2593"/>
    <cellStyle name="60% - Акцент6 16" xfId="2594"/>
    <cellStyle name="60% - Акцент6 17" xfId="2595"/>
    <cellStyle name="60% - Акцент6 2" xfId="2596"/>
    <cellStyle name="60% — акцент6 2" xfId="2597"/>
    <cellStyle name="60% - Акцент6 3" xfId="2598"/>
    <cellStyle name="60% — акцент6 3" xfId="2599"/>
    <cellStyle name="60% - Акцент6 4" xfId="2600"/>
    <cellStyle name="60% — Акцент6 4" xfId="2601"/>
    <cellStyle name="60% - Акцент6 5" xfId="2602"/>
    <cellStyle name="60% — Акцент6 5" xfId="2603"/>
    <cellStyle name="60% - Акцент6 6" xfId="2604"/>
    <cellStyle name="60% — Акцент6 6" xfId="2605"/>
    <cellStyle name="60% - Акцент6 7" xfId="2606"/>
    <cellStyle name="60% — Акцент6 7" xfId="2607"/>
    <cellStyle name="60% - Акцент6 8" xfId="2608"/>
    <cellStyle name="60% — Акцент6 8" xfId="2609"/>
    <cellStyle name="60% - Акцент6 9" xfId="2610"/>
    <cellStyle name="60% — Акцент6 9" xfId="2611"/>
    <cellStyle name="Accent1" xfId="2612"/>
    <cellStyle name="Accent2" xfId="2613"/>
    <cellStyle name="Accent3" xfId="2614"/>
    <cellStyle name="Accent4" xfId="2615"/>
    <cellStyle name="Accent5" xfId="2616"/>
    <cellStyle name="Accent6" xfId="2617"/>
    <cellStyle name="Bad" xfId="2618"/>
    <cellStyle name="Bad 1" xfId="2619"/>
    <cellStyle name="Bad_211590_новый" xfId="2620"/>
    <cellStyle name="Calculation" xfId="2621"/>
    <cellStyle name="Calculation 10" xfId="2622"/>
    <cellStyle name="Calculation 10 2" xfId="2623"/>
    <cellStyle name="Calculation 10 2 2" xfId="2624"/>
    <cellStyle name="Calculation 10 2 2 2" xfId="2625"/>
    <cellStyle name="Calculation 10 2 3" xfId="2626"/>
    <cellStyle name="Calculation 10 3" xfId="2627"/>
    <cellStyle name="Calculation 10 3 2" xfId="2628"/>
    <cellStyle name="Calculation 10 4" xfId="2629"/>
    <cellStyle name="Calculation 11" xfId="2630"/>
    <cellStyle name="Calculation 11 2" xfId="2631"/>
    <cellStyle name="Calculation 11 2 2" xfId="2632"/>
    <cellStyle name="Calculation 11 2 2 2" xfId="2633"/>
    <cellStyle name="Calculation 11 2 3" xfId="2634"/>
    <cellStyle name="Calculation 11 3" xfId="2635"/>
    <cellStyle name="Calculation 11 3 2" xfId="2636"/>
    <cellStyle name="Calculation 11 4" xfId="2637"/>
    <cellStyle name="Calculation 12" xfId="2638"/>
    <cellStyle name="Calculation 12 2" xfId="2639"/>
    <cellStyle name="Calculation 12 2 2" xfId="2640"/>
    <cellStyle name="Calculation 12 2 2 2" xfId="2641"/>
    <cellStyle name="Calculation 12 2 3" xfId="2642"/>
    <cellStyle name="Calculation 12 3" xfId="2643"/>
    <cellStyle name="Calculation 12 3 2" xfId="2644"/>
    <cellStyle name="Calculation 12 4" xfId="2645"/>
    <cellStyle name="Calculation 13" xfId="2646"/>
    <cellStyle name="Calculation 13 2" xfId="2647"/>
    <cellStyle name="Calculation 13 2 2" xfId="2648"/>
    <cellStyle name="Calculation 13 2 2 2" xfId="2649"/>
    <cellStyle name="Calculation 13 2 3" xfId="2650"/>
    <cellStyle name="Calculation 13 3" xfId="2651"/>
    <cellStyle name="Calculation 13 3 2" xfId="2652"/>
    <cellStyle name="Calculation 13 4" xfId="2653"/>
    <cellStyle name="Calculation 14" xfId="2654"/>
    <cellStyle name="Calculation 14 2" xfId="2655"/>
    <cellStyle name="Calculation 14 2 2" xfId="2656"/>
    <cellStyle name="Calculation 14 3" xfId="2657"/>
    <cellStyle name="Calculation 15" xfId="2658"/>
    <cellStyle name="Calculation 15 2" xfId="2659"/>
    <cellStyle name="Calculation 16" xfId="2660"/>
    <cellStyle name="Calculation 17" xfId="2661"/>
    <cellStyle name="Calculation 2" xfId="2662"/>
    <cellStyle name="Calculation 2 10" xfId="2663"/>
    <cellStyle name="Calculation 2 10 2" xfId="2664"/>
    <cellStyle name="Calculation 2 10 2 2" xfId="2665"/>
    <cellStyle name="Calculation 2 10 2 2 2" xfId="2666"/>
    <cellStyle name="Calculation 2 10 2 3" xfId="2667"/>
    <cellStyle name="Calculation 2 10 3" xfId="2668"/>
    <cellStyle name="Calculation 2 10 3 2" xfId="2669"/>
    <cellStyle name="Calculation 2 10 4" xfId="2670"/>
    <cellStyle name="Calculation 2 11" xfId="2671"/>
    <cellStyle name="Calculation 2 11 2" xfId="2672"/>
    <cellStyle name="Calculation 2 11 2 2" xfId="2673"/>
    <cellStyle name="Calculation 2 11 2 2 2" xfId="2674"/>
    <cellStyle name="Calculation 2 11 2 3" xfId="2675"/>
    <cellStyle name="Calculation 2 11 3" xfId="2676"/>
    <cellStyle name="Calculation 2 11 3 2" xfId="2677"/>
    <cellStyle name="Calculation 2 11 4" xfId="2678"/>
    <cellStyle name="Calculation 2 12" xfId="2679"/>
    <cellStyle name="Calculation 2 12 2" xfId="2680"/>
    <cellStyle name="Calculation 2 12 2 2" xfId="2681"/>
    <cellStyle name="Calculation 2 12 2 2 2" xfId="2682"/>
    <cellStyle name="Calculation 2 12 2 3" xfId="2683"/>
    <cellStyle name="Calculation 2 12 3" xfId="2684"/>
    <cellStyle name="Calculation 2 12 3 2" xfId="2685"/>
    <cellStyle name="Calculation 2 12 4" xfId="2686"/>
    <cellStyle name="Calculation 2 13" xfId="2687"/>
    <cellStyle name="Calculation 2 13 2" xfId="2688"/>
    <cellStyle name="Calculation 2 13 2 2" xfId="2689"/>
    <cellStyle name="Calculation 2 13 3" xfId="2690"/>
    <cellStyle name="Calculation 2 14" xfId="2691"/>
    <cellStyle name="Calculation 2 14 2" xfId="2692"/>
    <cellStyle name="Calculation 2 15" xfId="2693"/>
    <cellStyle name="Calculation 2 2" xfId="2694"/>
    <cellStyle name="Calculation 2 2 10" xfId="2695"/>
    <cellStyle name="Calculation 2 2 10 2" xfId="2696"/>
    <cellStyle name="Calculation 2 2 10 2 2" xfId="2697"/>
    <cellStyle name="Calculation 2 2 10 2 2 2" xfId="2698"/>
    <cellStyle name="Calculation 2 2 10 2 3" xfId="2699"/>
    <cellStyle name="Calculation 2 2 10 3" xfId="2700"/>
    <cellStyle name="Calculation 2 2 10 3 2" xfId="2701"/>
    <cellStyle name="Calculation 2 2 10 4" xfId="2702"/>
    <cellStyle name="Calculation 2 2 11" xfId="2703"/>
    <cellStyle name="Calculation 2 2 11 2" xfId="2704"/>
    <cellStyle name="Calculation 2 2 11 2 2" xfId="2705"/>
    <cellStyle name="Calculation 2 2 11 3" xfId="2706"/>
    <cellStyle name="Calculation 2 2 12" xfId="2707"/>
    <cellStyle name="Calculation 2 2 12 2" xfId="2708"/>
    <cellStyle name="Calculation 2 2 13" xfId="2709"/>
    <cellStyle name="Calculation 2 2 2" xfId="2710"/>
    <cellStyle name="Calculation 2 2 2 10" xfId="2711"/>
    <cellStyle name="Calculation 2 2 2 10 2" xfId="2712"/>
    <cellStyle name="Calculation 2 2 2 10 2 2" xfId="2713"/>
    <cellStyle name="Calculation 2 2 2 10 3" xfId="2714"/>
    <cellStyle name="Calculation 2 2 2 11" xfId="2715"/>
    <cellStyle name="Calculation 2 2 2 11 2" xfId="2716"/>
    <cellStyle name="Calculation 2 2 2 12" xfId="2717"/>
    <cellStyle name="Calculation 2 2 2 2" xfId="2718"/>
    <cellStyle name="Calculation 2 2 2 2 10" xfId="2719"/>
    <cellStyle name="Calculation 2 2 2 2 10 2" xfId="2720"/>
    <cellStyle name="Calculation 2 2 2 2 11" xfId="2721"/>
    <cellStyle name="Calculation 2 2 2 2 2" xfId="2722"/>
    <cellStyle name="Calculation 2 2 2 2 2 2" xfId="2723"/>
    <cellStyle name="Calculation 2 2 2 2 2 2 2" xfId="2724"/>
    <cellStyle name="Calculation 2 2 2 2 2 2 2 2" xfId="2725"/>
    <cellStyle name="Calculation 2 2 2 2 2 2 3" xfId="2726"/>
    <cellStyle name="Calculation 2 2 2 2 2 3" xfId="2727"/>
    <cellStyle name="Calculation 2 2 2 2 2 3 2" xfId="2728"/>
    <cellStyle name="Calculation 2 2 2 2 2 4" xfId="2729"/>
    <cellStyle name="Calculation 2 2 2 2 3" xfId="2730"/>
    <cellStyle name="Calculation 2 2 2 2 3 2" xfId="2731"/>
    <cellStyle name="Calculation 2 2 2 2 3 2 2" xfId="2732"/>
    <cellStyle name="Calculation 2 2 2 2 3 2 2 2" xfId="2733"/>
    <cellStyle name="Calculation 2 2 2 2 3 2 3" xfId="2734"/>
    <cellStyle name="Calculation 2 2 2 2 3 3" xfId="2735"/>
    <cellStyle name="Calculation 2 2 2 2 3 3 2" xfId="2736"/>
    <cellStyle name="Calculation 2 2 2 2 3 4" xfId="2737"/>
    <cellStyle name="Calculation 2 2 2 2 4" xfId="2738"/>
    <cellStyle name="Calculation 2 2 2 2 4 2" xfId="2739"/>
    <cellStyle name="Calculation 2 2 2 2 4 2 2" xfId="2740"/>
    <cellStyle name="Calculation 2 2 2 2 4 2 2 2" xfId="2741"/>
    <cellStyle name="Calculation 2 2 2 2 4 2 3" xfId="2742"/>
    <cellStyle name="Calculation 2 2 2 2 4 3" xfId="2743"/>
    <cellStyle name="Calculation 2 2 2 2 4 3 2" xfId="2744"/>
    <cellStyle name="Calculation 2 2 2 2 4 4" xfId="2745"/>
    <cellStyle name="Calculation 2 2 2 2 5" xfId="2746"/>
    <cellStyle name="Calculation 2 2 2 2 5 2" xfId="2747"/>
    <cellStyle name="Calculation 2 2 2 2 5 2 2" xfId="2748"/>
    <cellStyle name="Calculation 2 2 2 2 5 2 2 2" xfId="2749"/>
    <cellStyle name="Calculation 2 2 2 2 5 2 3" xfId="2750"/>
    <cellStyle name="Calculation 2 2 2 2 5 3" xfId="2751"/>
    <cellStyle name="Calculation 2 2 2 2 5 3 2" xfId="2752"/>
    <cellStyle name="Calculation 2 2 2 2 5 4" xfId="2753"/>
    <cellStyle name="Calculation 2 2 2 2 6" xfId="2754"/>
    <cellStyle name="Calculation 2 2 2 2 6 2" xfId="2755"/>
    <cellStyle name="Calculation 2 2 2 2 6 2 2" xfId="2756"/>
    <cellStyle name="Calculation 2 2 2 2 6 2 2 2" xfId="2757"/>
    <cellStyle name="Calculation 2 2 2 2 6 2 3" xfId="2758"/>
    <cellStyle name="Calculation 2 2 2 2 6 3" xfId="2759"/>
    <cellStyle name="Calculation 2 2 2 2 6 3 2" xfId="2760"/>
    <cellStyle name="Calculation 2 2 2 2 6 4" xfId="2761"/>
    <cellStyle name="Calculation 2 2 2 2 7" xfId="2762"/>
    <cellStyle name="Calculation 2 2 2 2 7 2" xfId="2763"/>
    <cellStyle name="Calculation 2 2 2 2 7 2 2" xfId="2764"/>
    <cellStyle name="Calculation 2 2 2 2 7 2 2 2" xfId="2765"/>
    <cellStyle name="Calculation 2 2 2 2 7 2 3" xfId="2766"/>
    <cellStyle name="Calculation 2 2 2 2 7 3" xfId="2767"/>
    <cellStyle name="Calculation 2 2 2 2 7 3 2" xfId="2768"/>
    <cellStyle name="Calculation 2 2 2 2 7 4" xfId="2769"/>
    <cellStyle name="Calculation 2 2 2 2 8" xfId="2770"/>
    <cellStyle name="Calculation 2 2 2 2 8 2" xfId="2771"/>
    <cellStyle name="Calculation 2 2 2 2 8 2 2" xfId="2772"/>
    <cellStyle name="Calculation 2 2 2 2 8 2 2 2" xfId="2773"/>
    <cellStyle name="Calculation 2 2 2 2 8 2 3" xfId="2774"/>
    <cellStyle name="Calculation 2 2 2 2 8 3" xfId="2775"/>
    <cellStyle name="Calculation 2 2 2 2 8 3 2" xfId="2776"/>
    <cellStyle name="Calculation 2 2 2 2 8 4" xfId="2777"/>
    <cellStyle name="Calculation 2 2 2 2 9" xfId="2778"/>
    <cellStyle name="Calculation 2 2 2 2 9 2" xfId="2779"/>
    <cellStyle name="Calculation 2 2 2 2 9 2 2" xfId="2780"/>
    <cellStyle name="Calculation 2 2 2 2 9 3" xfId="2781"/>
    <cellStyle name="Calculation 2 2 2 3" xfId="2782"/>
    <cellStyle name="Calculation 2 2 2 3 2" xfId="2783"/>
    <cellStyle name="Calculation 2 2 2 3 2 2" xfId="2784"/>
    <cellStyle name="Calculation 2 2 2 3 2 2 2" xfId="2785"/>
    <cellStyle name="Calculation 2 2 2 3 2 3" xfId="2786"/>
    <cellStyle name="Calculation 2 2 2 3 3" xfId="2787"/>
    <cellStyle name="Calculation 2 2 2 3 3 2" xfId="2788"/>
    <cellStyle name="Calculation 2 2 2 3 4" xfId="2789"/>
    <cellStyle name="Calculation 2 2 2 4" xfId="2790"/>
    <cellStyle name="Calculation 2 2 2 4 2" xfId="2791"/>
    <cellStyle name="Calculation 2 2 2 4 2 2" xfId="2792"/>
    <cellStyle name="Calculation 2 2 2 4 2 2 2" xfId="2793"/>
    <cellStyle name="Calculation 2 2 2 4 2 3" xfId="2794"/>
    <cellStyle name="Calculation 2 2 2 4 3" xfId="2795"/>
    <cellStyle name="Calculation 2 2 2 4 3 2" xfId="2796"/>
    <cellStyle name="Calculation 2 2 2 4 4" xfId="2797"/>
    <cellStyle name="Calculation 2 2 2 5" xfId="2798"/>
    <cellStyle name="Calculation 2 2 2 5 2" xfId="2799"/>
    <cellStyle name="Calculation 2 2 2 5 2 2" xfId="2800"/>
    <cellStyle name="Calculation 2 2 2 5 2 2 2" xfId="2801"/>
    <cellStyle name="Calculation 2 2 2 5 2 3" xfId="2802"/>
    <cellStyle name="Calculation 2 2 2 5 3" xfId="2803"/>
    <cellStyle name="Calculation 2 2 2 5 3 2" xfId="2804"/>
    <cellStyle name="Calculation 2 2 2 5 4" xfId="2805"/>
    <cellStyle name="Calculation 2 2 2 6" xfId="2806"/>
    <cellStyle name="Calculation 2 2 2 6 2" xfId="2807"/>
    <cellStyle name="Calculation 2 2 2 6 2 2" xfId="2808"/>
    <cellStyle name="Calculation 2 2 2 6 2 2 2" xfId="2809"/>
    <cellStyle name="Calculation 2 2 2 6 2 3" xfId="2810"/>
    <cellStyle name="Calculation 2 2 2 6 3" xfId="2811"/>
    <cellStyle name="Calculation 2 2 2 6 3 2" xfId="2812"/>
    <cellStyle name="Calculation 2 2 2 6 4" xfId="2813"/>
    <cellStyle name="Calculation 2 2 2 7" xfId="2814"/>
    <cellStyle name="Calculation 2 2 2 7 2" xfId="2815"/>
    <cellStyle name="Calculation 2 2 2 7 2 2" xfId="2816"/>
    <cellStyle name="Calculation 2 2 2 7 2 2 2" xfId="2817"/>
    <cellStyle name="Calculation 2 2 2 7 2 3" xfId="2818"/>
    <cellStyle name="Calculation 2 2 2 7 3" xfId="2819"/>
    <cellStyle name="Calculation 2 2 2 7 3 2" xfId="2820"/>
    <cellStyle name="Calculation 2 2 2 7 4" xfId="2821"/>
    <cellStyle name="Calculation 2 2 2 8" xfId="2822"/>
    <cellStyle name="Calculation 2 2 2 8 2" xfId="2823"/>
    <cellStyle name="Calculation 2 2 2 8 2 2" xfId="2824"/>
    <cellStyle name="Calculation 2 2 2 8 2 2 2" xfId="2825"/>
    <cellStyle name="Calculation 2 2 2 8 2 3" xfId="2826"/>
    <cellStyle name="Calculation 2 2 2 8 3" xfId="2827"/>
    <cellStyle name="Calculation 2 2 2 8 3 2" xfId="2828"/>
    <cellStyle name="Calculation 2 2 2 8 4" xfId="2829"/>
    <cellStyle name="Calculation 2 2 2 9" xfId="2830"/>
    <cellStyle name="Calculation 2 2 2 9 2" xfId="2831"/>
    <cellStyle name="Calculation 2 2 2 9 2 2" xfId="2832"/>
    <cellStyle name="Calculation 2 2 2 9 2 2 2" xfId="2833"/>
    <cellStyle name="Calculation 2 2 2 9 2 3" xfId="2834"/>
    <cellStyle name="Calculation 2 2 2 9 3" xfId="2835"/>
    <cellStyle name="Calculation 2 2 2 9 3 2" xfId="2836"/>
    <cellStyle name="Calculation 2 2 2 9 4" xfId="2837"/>
    <cellStyle name="Calculation 2 2 3" xfId="2838"/>
    <cellStyle name="Calculation 2 2 3 10" xfId="2839"/>
    <cellStyle name="Calculation 2 2 3 10 2" xfId="2840"/>
    <cellStyle name="Calculation 2 2 3 11" xfId="2841"/>
    <cellStyle name="Calculation 2 2 3 2" xfId="2842"/>
    <cellStyle name="Calculation 2 2 3 2 2" xfId="2843"/>
    <cellStyle name="Calculation 2 2 3 2 2 2" xfId="2844"/>
    <cellStyle name="Calculation 2 2 3 2 2 2 2" xfId="2845"/>
    <cellStyle name="Calculation 2 2 3 2 2 3" xfId="2846"/>
    <cellStyle name="Calculation 2 2 3 2 3" xfId="2847"/>
    <cellStyle name="Calculation 2 2 3 2 3 2" xfId="2848"/>
    <cellStyle name="Calculation 2 2 3 2 4" xfId="2849"/>
    <cellStyle name="Calculation 2 2 3 3" xfId="2850"/>
    <cellStyle name="Calculation 2 2 3 3 2" xfId="2851"/>
    <cellStyle name="Calculation 2 2 3 3 2 2" xfId="2852"/>
    <cellStyle name="Calculation 2 2 3 3 2 2 2" xfId="2853"/>
    <cellStyle name="Calculation 2 2 3 3 2 3" xfId="2854"/>
    <cellStyle name="Calculation 2 2 3 3 3" xfId="2855"/>
    <cellStyle name="Calculation 2 2 3 3 3 2" xfId="2856"/>
    <cellStyle name="Calculation 2 2 3 3 4" xfId="2857"/>
    <cellStyle name="Calculation 2 2 3 4" xfId="2858"/>
    <cellStyle name="Calculation 2 2 3 4 2" xfId="2859"/>
    <cellStyle name="Calculation 2 2 3 4 2 2" xfId="2860"/>
    <cellStyle name="Calculation 2 2 3 4 2 2 2" xfId="2861"/>
    <cellStyle name="Calculation 2 2 3 4 2 3" xfId="2862"/>
    <cellStyle name="Calculation 2 2 3 4 3" xfId="2863"/>
    <cellStyle name="Calculation 2 2 3 4 3 2" xfId="2864"/>
    <cellStyle name="Calculation 2 2 3 4 4" xfId="2865"/>
    <cellStyle name="Calculation 2 2 3 5" xfId="2866"/>
    <cellStyle name="Calculation 2 2 3 5 2" xfId="2867"/>
    <cellStyle name="Calculation 2 2 3 5 2 2" xfId="2868"/>
    <cellStyle name="Calculation 2 2 3 5 2 2 2" xfId="2869"/>
    <cellStyle name="Calculation 2 2 3 5 2 3" xfId="2870"/>
    <cellStyle name="Calculation 2 2 3 5 3" xfId="2871"/>
    <cellStyle name="Calculation 2 2 3 5 3 2" xfId="2872"/>
    <cellStyle name="Calculation 2 2 3 5 4" xfId="2873"/>
    <cellStyle name="Calculation 2 2 3 6" xfId="2874"/>
    <cellStyle name="Calculation 2 2 3 6 2" xfId="2875"/>
    <cellStyle name="Calculation 2 2 3 6 2 2" xfId="2876"/>
    <cellStyle name="Calculation 2 2 3 6 2 2 2" xfId="2877"/>
    <cellStyle name="Calculation 2 2 3 6 2 3" xfId="2878"/>
    <cellStyle name="Calculation 2 2 3 6 3" xfId="2879"/>
    <cellStyle name="Calculation 2 2 3 6 3 2" xfId="2880"/>
    <cellStyle name="Calculation 2 2 3 6 4" xfId="2881"/>
    <cellStyle name="Calculation 2 2 3 7" xfId="2882"/>
    <cellStyle name="Calculation 2 2 3 7 2" xfId="2883"/>
    <cellStyle name="Calculation 2 2 3 7 2 2" xfId="2884"/>
    <cellStyle name="Calculation 2 2 3 7 2 2 2" xfId="2885"/>
    <cellStyle name="Calculation 2 2 3 7 2 3" xfId="2886"/>
    <cellStyle name="Calculation 2 2 3 7 3" xfId="2887"/>
    <cellStyle name="Calculation 2 2 3 7 3 2" xfId="2888"/>
    <cellStyle name="Calculation 2 2 3 7 4" xfId="2889"/>
    <cellStyle name="Calculation 2 2 3 8" xfId="2890"/>
    <cellStyle name="Calculation 2 2 3 8 2" xfId="2891"/>
    <cellStyle name="Calculation 2 2 3 8 2 2" xfId="2892"/>
    <cellStyle name="Calculation 2 2 3 8 2 2 2" xfId="2893"/>
    <cellStyle name="Calculation 2 2 3 8 2 3" xfId="2894"/>
    <cellStyle name="Calculation 2 2 3 8 3" xfId="2895"/>
    <cellStyle name="Calculation 2 2 3 8 3 2" xfId="2896"/>
    <cellStyle name="Calculation 2 2 3 8 4" xfId="2897"/>
    <cellStyle name="Calculation 2 2 3 9" xfId="2898"/>
    <cellStyle name="Calculation 2 2 3 9 2" xfId="2899"/>
    <cellStyle name="Calculation 2 2 3 9 2 2" xfId="2900"/>
    <cellStyle name="Calculation 2 2 3 9 3" xfId="2901"/>
    <cellStyle name="Calculation 2 2 4" xfId="2902"/>
    <cellStyle name="Calculation 2 2 4 2" xfId="2903"/>
    <cellStyle name="Calculation 2 2 4 2 2" xfId="2904"/>
    <cellStyle name="Calculation 2 2 4 2 2 2" xfId="2905"/>
    <cellStyle name="Calculation 2 2 4 2 3" xfId="2906"/>
    <cellStyle name="Calculation 2 2 4 3" xfId="2907"/>
    <cellStyle name="Calculation 2 2 4 3 2" xfId="2908"/>
    <cellStyle name="Calculation 2 2 4 4" xfId="2909"/>
    <cellStyle name="Calculation 2 2 5" xfId="2910"/>
    <cellStyle name="Calculation 2 2 5 2" xfId="2911"/>
    <cellStyle name="Calculation 2 2 5 2 2" xfId="2912"/>
    <cellStyle name="Calculation 2 2 5 2 2 2" xfId="2913"/>
    <cellStyle name="Calculation 2 2 5 2 3" xfId="2914"/>
    <cellStyle name="Calculation 2 2 5 3" xfId="2915"/>
    <cellStyle name="Calculation 2 2 5 3 2" xfId="2916"/>
    <cellStyle name="Calculation 2 2 5 4" xfId="2917"/>
    <cellStyle name="Calculation 2 2 6" xfId="2918"/>
    <cellStyle name="Calculation 2 2 6 2" xfId="2919"/>
    <cellStyle name="Calculation 2 2 6 2 2" xfId="2920"/>
    <cellStyle name="Calculation 2 2 6 2 2 2" xfId="2921"/>
    <cellStyle name="Calculation 2 2 6 2 3" xfId="2922"/>
    <cellStyle name="Calculation 2 2 6 3" xfId="2923"/>
    <cellStyle name="Calculation 2 2 6 3 2" xfId="2924"/>
    <cellStyle name="Calculation 2 2 6 4" xfId="2925"/>
    <cellStyle name="Calculation 2 2 7" xfId="2926"/>
    <cellStyle name="Calculation 2 2 7 2" xfId="2927"/>
    <cellStyle name="Calculation 2 2 7 2 2" xfId="2928"/>
    <cellStyle name="Calculation 2 2 7 2 2 2" xfId="2929"/>
    <cellStyle name="Calculation 2 2 7 2 3" xfId="2930"/>
    <cellStyle name="Calculation 2 2 7 3" xfId="2931"/>
    <cellStyle name="Calculation 2 2 7 3 2" xfId="2932"/>
    <cellStyle name="Calculation 2 2 7 4" xfId="2933"/>
    <cellStyle name="Calculation 2 2 8" xfId="2934"/>
    <cellStyle name="Calculation 2 2 8 2" xfId="2935"/>
    <cellStyle name="Calculation 2 2 8 2 2" xfId="2936"/>
    <cellStyle name="Calculation 2 2 8 2 2 2" xfId="2937"/>
    <cellStyle name="Calculation 2 2 8 2 3" xfId="2938"/>
    <cellStyle name="Calculation 2 2 8 3" xfId="2939"/>
    <cellStyle name="Calculation 2 2 8 3 2" xfId="2940"/>
    <cellStyle name="Calculation 2 2 8 4" xfId="2941"/>
    <cellStyle name="Calculation 2 2 9" xfId="2942"/>
    <cellStyle name="Calculation 2 2 9 2" xfId="2943"/>
    <cellStyle name="Calculation 2 2 9 2 2" xfId="2944"/>
    <cellStyle name="Calculation 2 2 9 2 2 2" xfId="2945"/>
    <cellStyle name="Calculation 2 2 9 2 3" xfId="2946"/>
    <cellStyle name="Calculation 2 2 9 3" xfId="2947"/>
    <cellStyle name="Calculation 2 2 9 3 2" xfId="2948"/>
    <cellStyle name="Calculation 2 2 9 4" xfId="2949"/>
    <cellStyle name="Calculation 2 3" xfId="2950"/>
    <cellStyle name="Calculation 2 3 10" xfId="2951"/>
    <cellStyle name="Calculation 2 3 10 2" xfId="2952"/>
    <cellStyle name="Calculation 2 3 10 2 2" xfId="2953"/>
    <cellStyle name="Calculation 2 3 10 3" xfId="2954"/>
    <cellStyle name="Calculation 2 3 11" xfId="2955"/>
    <cellStyle name="Calculation 2 3 11 2" xfId="2956"/>
    <cellStyle name="Calculation 2 3 12" xfId="2957"/>
    <cellStyle name="Calculation 2 3 2" xfId="2958"/>
    <cellStyle name="Calculation 2 3 2 10" xfId="2959"/>
    <cellStyle name="Calculation 2 3 2 10 2" xfId="2960"/>
    <cellStyle name="Calculation 2 3 2 11" xfId="2961"/>
    <cellStyle name="Calculation 2 3 2 2" xfId="2962"/>
    <cellStyle name="Calculation 2 3 2 2 2" xfId="2963"/>
    <cellStyle name="Calculation 2 3 2 2 2 2" xfId="2964"/>
    <cellStyle name="Calculation 2 3 2 2 2 2 2" xfId="2965"/>
    <cellStyle name="Calculation 2 3 2 2 2 3" xfId="2966"/>
    <cellStyle name="Calculation 2 3 2 2 3" xfId="2967"/>
    <cellStyle name="Calculation 2 3 2 2 3 2" xfId="2968"/>
    <cellStyle name="Calculation 2 3 2 2 4" xfId="2969"/>
    <cellStyle name="Calculation 2 3 2 3" xfId="2970"/>
    <cellStyle name="Calculation 2 3 2 3 2" xfId="2971"/>
    <cellStyle name="Calculation 2 3 2 3 2 2" xfId="2972"/>
    <cellStyle name="Calculation 2 3 2 3 2 2 2" xfId="2973"/>
    <cellStyle name="Calculation 2 3 2 3 2 3" xfId="2974"/>
    <cellStyle name="Calculation 2 3 2 3 3" xfId="2975"/>
    <cellStyle name="Calculation 2 3 2 3 3 2" xfId="2976"/>
    <cellStyle name="Calculation 2 3 2 3 4" xfId="2977"/>
    <cellStyle name="Calculation 2 3 2 4" xfId="2978"/>
    <cellStyle name="Calculation 2 3 2 4 2" xfId="2979"/>
    <cellStyle name="Calculation 2 3 2 4 2 2" xfId="2980"/>
    <cellStyle name="Calculation 2 3 2 4 2 2 2" xfId="2981"/>
    <cellStyle name="Calculation 2 3 2 4 2 3" xfId="2982"/>
    <cellStyle name="Calculation 2 3 2 4 3" xfId="2983"/>
    <cellStyle name="Calculation 2 3 2 4 3 2" xfId="2984"/>
    <cellStyle name="Calculation 2 3 2 4 4" xfId="2985"/>
    <cellStyle name="Calculation 2 3 2 5" xfId="2986"/>
    <cellStyle name="Calculation 2 3 2 5 2" xfId="2987"/>
    <cellStyle name="Calculation 2 3 2 5 2 2" xfId="2988"/>
    <cellStyle name="Calculation 2 3 2 5 2 2 2" xfId="2989"/>
    <cellStyle name="Calculation 2 3 2 5 2 3" xfId="2990"/>
    <cellStyle name="Calculation 2 3 2 5 3" xfId="2991"/>
    <cellStyle name="Calculation 2 3 2 5 3 2" xfId="2992"/>
    <cellStyle name="Calculation 2 3 2 5 4" xfId="2993"/>
    <cellStyle name="Calculation 2 3 2 6" xfId="2994"/>
    <cellStyle name="Calculation 2 3 2 6 2" xfId="2995"/>
    <cellStyle name="Calculation 2 3 2 6 2 2" xfId="2996"/>
    <cellStyle name="Calculation 2 3 2 6 2 2 2" xfId="2997"/>
    <cellStyle name="Calculation 2 3 2 6 2 3" xfId="2998"/>
    <cellStyle name="Calculation 2 3 2 6 3" xfId="2999"/>
    <cellStyle name="Calculation 2 3 2 6 3 2" xfId="3000"/>
    <cellStyle name="Calculation 2 3 2 6 4" xfId="3001"/>
    <cellStyle name="Calculation 2 3 2 7" xfId="3002"/>
    <cellStyle name="Calculation 2 3 2 7 2" xfId="3003"/>
    <cellStyle name="Calculation 2 3 2 7 2 2" xfId="3004"/>
    <cellStyle name="Calculation 2 3 2 7 2 2 2" xfId="3005"/>
    <cellStyle name="Calculation 2 3 2 7 2 3" xfId="3006"/>
    <cellStyle name="Calculation 2 3 2 7 3" xfId="3007"/>
    <cellStyle name="Calculation 2 3 2 7 3 2" xfId="3008"/>
    <cellStyle name="Calculation 2 3 2 7 4" xfId="3009"/>
    <cellStyle name="Calculation 2 3 2 8" xfId="3010"/>
    <cellStyle name="Calculation 2 3 2 8 2" xfId="3011"/>
    <cellStyle name="Calculation 2 3 2 8 2 2" xfId="3012"/>
    <cellStyle name="Calculation 2 3 2 8 2 2 2" xfId="3013"/>
    <cellStyle name="Calculation 2 3 2 8 2 3" xfId="3014"/>
    <cellStyle name="Calculation 2 3 2 8 3" xfId="3015"/>
    <cellStyle name="Calculation 2 3 2 8 3 2" xfId="3016"/>
    <cellStyle name="Calculation 2 3 2 8 4" xfId="3017"/>
    <cellStyle name="Calculation 2 3 2 9" xfId="3018"/>
    <cellStyle name="Calculation 2 3 2 9 2" xfId="3019"/>
    <cellStyle name="Calculation 2 3 2 9 2 2" xfId="3020"/>
    <cellStyle name="Calculation 2 3 2 9 3" xfId="3021"/>
    <cellStyle name="Calculation 2 3 3" xfId="3022"/>
    <cellStyle name="Calculation 2 3 3 2" xfId="3023"/>
    <cellStyle name="Calculation 2 3 3 2 2" xfId="3024"/>
    <cellStyle name="Calculation 2 3 3 2 2 2" xfId="3025"/>
    <cellStyle name="Calculation 2 3 3 2 3" xfId="3026"/>
    <cellStyle name="Calculation 2 3 3 3" xfId="3027"/>
    <cellStyle name="Calculation 2 3 3 3 2" xfId="3028"/>
    <cellStyle name="Calculation 2 3 3 4" xfId="3029"/>
    <cellStyle name="Calculation 2 3 4" xfId="3030"/>
    <cellStyle name="Calculation 2 3 4 2" xfId="3031"/>
    <cellStyle name="Calculation 2 3 4 2 2" xfId="3032"/>
    <cellStyle name="Calculation 2 3 4 2 2 2" xfId="3033"/>
    <cellStyle name="Calculation 2 3 4 2 3" xfId="3034"/>
    <cellStyle name="Calculation 2 3 4 3" xfId="3035"/>
    <cellStyle name="Calculation 2 3 4 3 2" xfId="3036"/>
    <cellStyle name="Calculation 2 3 4 4" xfId="3037"/>
    <cellStyle name="Calculation 2 3 5" xfId="3038"/>
    <cellStyle name="Calculation 2 3 5 2" xfId="3039"/>
    <cellStyle name="Calculation 2 3 5 2 2" xfId="3040"/>
    <cellStyle name="Calculation 2 3 5 2 2 2" xfId="3041"/>
    <cellStyle name="Calculation 2 3 5 2 3" xfId="3042"/>
    <cellStyle name="Calculation 2 3 5 3" xfId="3043"/>
    <cellStyle name="Calculation 2 3 5 3 2" xfId="3044"/>
    <cellStyle name="Calculation 2 3 5 4" xfId="3045"/>
    <cellStyle name="Calculation 2 3 6" xfId="3046"/>
    <cellStyle name="Calculation 2 3 6 2" xfId="3047"/>
    <cellStyle name="Calculation 2 3 6 2 2" xfId="3048"/>
    <cellStyle name="Calculation 2 3 6 2 2 2" xfId="3049"/>
    <cellStyle name="Calculation 2 3 6 2 3" xfId="3050"/>
    <cellStyle name="Calculation 2 3 6 3" xfId="3051"/>
    <cellStyle name="Calculation 2 3 6 3 2" xfId="3052"/>
    <cellStyle name="Calculation 2 3 6 4" xfId="3053"/>
    <cellStyle name="Calculation 2 3 7" xfId="3054"/>
    <cellStyle name="Calculation 2 3 7 2" xfId="3055"/>
    <cellStyle name="Calculation 2 3 7 2 2" xfId="3056"/>
    <cellStyle name="Calculation 2 3 7 2 2 2" xfId="3057"/>
    <cellStyle name="Calculation 2 3 7 2 3" xfId="3058"/>
    <cellStyle name="Calculation 2 3 7 3" xfId="3059"/>
    <cellStyle name="Calculation 2 3 7 3 2" xfId="3060"/>
    <cellStyle name="Calculation 2 3 7 4" xfId="3061"/>
    <cellStyle name="Calculation 2 3 8" xfId="3062"/>
    <cellStyle name="Calculation 2 3 8 2" xfId="3063"/>
    <cellStyle name="Calculation 2 3 8 2 2" xfId="3064"/>
    <cellStyle name="Calculation 2 3 8 2 2 2" xfId="3065"/>
    <cellStyle name="Calculation 2 3 8 2 3" xfId="3066"/>
    <cellStyle name="Calculation 2 3 8 3" xfId="3067"/>
    <cellStyle name="Calculation 2 3 8 3 2" xfId="3068"/>
    <cellStyle name="Calculation 2 3 8 4" xfId="3069"/>
    <cellStyle name="Calculation 2 3 9" xfId="3070"/>
    <cellStyle name="Calculation 2 3 9 2" xfId="3071"/>
    <cellStyle name="Calculation 2 3 9 2 2" xfId="3072"/>
    <cellStyle name="Calculation 2 3 9 2 2 2" xfId="3073"/>
    <cellStyle name="Calculation 2 3 9 2 3" xfId="3074"/>
    <cellStyle name="Calculation 2 3 9 3" xfId="3075"/>
    <cellStyle name="Calculation 2 3 9 3 2" xfId="3076"/>
    <cellStyle name="Calculation 2 3 9 4" xfId="3077"/>
    <cellStyle name="Calculation 2 4" xfId="3078"/>
    <cellStyle name="Calculation 2 4 10" xfId="3079"/>
    <cellStyle name="Calculation 2 4 10 2" xfId="3080"/>
    <cellStyle name="Calculation 2 4 10 2 2" xfId="3081"/>
    <cellStyle name="Calculation 2 4 10 3" xfId="3082"/>
    <cellStyle name="Calculation 2 4 11" xfId="3083"/>
    <cellStyle name="Calculation 2 4 11 2" xfId="3084"/>
    <cellStyle name="Calculation 2 4 12" xfId="3085"/>
    <cellStyle name="Calculation 2 4 2" xfId="3086"/>
    <cellStyle name="Calculation 2 4 2 10" xfId="3087"/>
    <cellStyle name="Calculation 2 4 2 10 2" xfId="3088"/>
    <cellStyle name="Calculation 2 4 2 11" xfId="3089"/>
    <cellStyle name="Calculation 2 4 2 2" xfId="3090"/>
    <cellStyle name="Calculation 2 4 2 2 2" xfId="3091"/>
    <cellStyle name="Calculation 2 4 2 2 2 2" xfId="3092"/>
    <cellStyle name="Calculation 2 4 2 2 2 2 2" xfId="3093"/>
    <cellStyle name="Calculation 2 4 2 2 2 3" xfId="3094"/>
    <cellStyle name="Calculation 2 4 2 2 3" xfId="3095"/>
    <cellStyle name="Calculation 2 4 2 2 3 2" xfId="3096"/>
    <cellStyle name="Calculation 2 4 2 2 4" xfId="3097"/>
    <cellStyle name="Calculation 2 4 2 3" xfId="3098"/>
    <cellStyle name="Calculation 2 4 2 3 2" xfId="3099"/>
    <cellStyle name="Calculation 2 4 2 3 2 2" xfId="3100"/>
    <cellStyle name="Calculation 2 4 2 3 2 2 2" xfId="3101"/>
    <cellStyle name="Calculation 2 4 2 3 2 3" xfId="3102"/>
    <cellStyle name="Calculation 2 4 2 3 3" xfId="3103"/>
    <cellStyle name="Calculation 2 4 2 3 3 2" xfId="3104"/>
    <cellStyle name="Calculation 2 4 2 3 4" xfId="3105"/>
    <cellStyle name="Calculation 2 4 2 4" xfId="3106"/>
    <cellStyle name="Calculation 2 4 2 4 2" xfId="3107"/>
    <cellStyle name="Calculation 2 4 2 4 2 2" xfId="3108"/>
    <cellStyle name="Calculation 2 4 2 4 2 2 2" xfId="3109"/>
    <cellStyle name="Calculation 2 4 2 4 2 3" xfId="3110"/>
    <cellStyle name="Calculation 2 4 2 4 3" xfId="3111"/>
    <cellStyle name="Calculation 2 4 2 4 3 2" xfId="3112"/>
    <cellStyle name="Calculation 2 4 2 4 4" xfId="3113"/>
    <cellStyle name="Calculation 2 4 2 5" xfId="3114"/>
    <cellStyle name="Calculation 2 4 2 5 2" xfId="3115"/>
    <cellStyle name="Calculation 2 4 2 5 2 2" xfId="3116"/>
    <cellStyle name="Calculation 2 4 2 5 2 2 2" xfId="3117"/>
    <cellStyle name="Calculation 2 4 2 5 2 3" xfId="3118"/>
    <cellStyle name="Calculation 2 4 2 5 3" xfId="3119"/>
    <cellStyle name="Calculation 2 4 2 5 3 2" xfId="3120"/>
    <cellStyle name="Calculation 2 4 2 5 4" xfId="3121"/>
    <cellStyle name="Calculation 2 4 2 6" xfId="3122"/>
    <cellStyle name="Calculation 2 4 2 6 2" xfId="3123"/>
    <cellStyle name="Calculation 2 4 2 6 2 2" xfId="3124"/>
    <cellStyle name="Calculation 2 4 2 6 2 2 2" xfId="3125"/>
    <cellStyle name="Calculation 2 4 2 6 2 3" xfId="3126"/>
    <cellStyle name="Calculation 2 4 2 6 3" xfId="3127"/>
    <cellStyle name="Calculation 2 4 2 6 3 2" xfId="3128"/>
    <cellStyle name="Calculation 2 4 2 6 4" xfId="3129"/>
    <cellStyle name="Calculation 2 4 2 7" xfId="3130"/>
    <cellStyle name="Calculation 2 4 2 7 2" xfId="3131"/>
    <cellStyle name="Calculation 2 4 2 7 2 2" xfId="3132"/>
    <cellStyle name="Calculation 2 4 2 7 2 2 2" xfId="3133"/>
    <cellStyle name="Calculation 2 4 2 7 2 3" xfId="3134"/>
    <cellStyle name="Calculation 2 4 2 7 3" xfId="3135"/>
    <cellStyle name="Calculation 2 4 2 7 3 2" xfId="3136"/>
    <cellStyle name="Calculation 2 4 2 7 4" xfId="3137"/>
    <cellStyle name="Calculation 2 4 2 8" xfId="3138"/>
    <cellStyle name="Calculation 2 4 2 8 2" xfId="3139"/>
    <cellStyle name="Calculation 2 4 2 8 2 2" xfId="3140"/>
    <cellStyle name="Calculation 2 4 2 8 2 2 2" xfId="3141"/>
    <cellStyle name="Calculation 2 4 2 8 2 3" xfId="3142"/>
    <cellStyle name="Calculation 2 4 2 8 3" xfId="3143"/>
    <cellStyle name="Calculation 2 4 2 8 3 2" xfId="3144"/>
    <cellStyle name="Calculation 2 4 2 8 4" xfId="3145"/>
    <cellStyle name="Calculation 2 4 2 9" xfId="3146"/>
    <cellStyle name="Calculation 2 4 2 9 2" xfId="3147"/>
    <cellStyle name="Calculation 2 4 2 9 2 2" xfId="3148"/>
    <cellStyle name="Calculation 2 4 2 9 3" xfId="3149"/>
    <cellStyle name="Calculation 2 4 3" xfId="3150"/>
    <cellStyle name="Calculation 2 4 3 2" xfId="3151"/>
    <cellStyle name="Calculation 2 4 3 2 2" xfId="3152"/>
    <cellStyle name="Calculation 2 4 3 2 2 2" xfId="3153"/>
    <cellStyle name="Calculation 2 4 3 2 3" xfId="3154"/>
    <cellStyle name="Calculation 2 4 3 3" xfId="3155"/>
    <cellStyle name="Calculation 2 4 3 3 2" xfId="3156"/>
    <cellStyle name="Calculation 2 4 3 4" xfId="3157"/>
    <cellStyle name="Calculation 2 4 4" xfId="3158"/>
    <cellStyle name="Calculation 2 4 4 2" xfId="3159"/>
    <cellStyle name="Calculation 2 4 4 2 2" xfId="3160"/>
    <cellStyle name="Calculation 2 4 4 2 2 2" xfId="3161"/>
    <cellStyle name="Calculation 2 4 4 2 3" xfId="3162"/>
    <cellStyle name="Calculation 2 4 4 3" xfId="3163"/>
    <cellStyle name="Calculation 2 4 4 3 2" xfId="3164"/>
    <cellStyle name="Calculation 2 4 4 4" xfId="3165"/>
    <cellStyle name="Calculation 2 4 5" xfId="3166"/>
    <cellStyle name="Calculation 2 4 5 2" xfId="3167"/>
    <cellStyle name="Calculation 2 4 5 2 2" xfId="3168"/>
    <cellStyle name="Calculation 2 4 5 2 2 2" xfId="3169"/>
    <cellStyle name="Calculation 2 4 5 2 3" xfId="3170"/>
    <cellStyle name="Calculation 2 4 5 3" xfId="3171"/>
    <cellStyle name="Calculation 2 4 5 3 2" xfId="3172"/>
    <cellStyle name="Calculation 2 4 5 4" xfId="3173"/>
    <cellStyle name="Calculation 2 4 6" xfId="3174"/>
    <cellStyle name="Calculation 2 4 6 2" xfId="3175"/>
    <cellStyle name="Calculation 2 4 6 2 2" xfId="3176"/>
    <cellStyle name="Calculation 2 4 6 2 2 2" xfId="3177"/>
    <cellStyle name="Calculation 2 4 6 2 3" xfId="3178"/>
    <cellStyle name="Calculation 2 4 6 3" xfId="3179"/>
    <cellStyle name="Calculation 2 4 6 3 2" xfId="3180"/>
    <cellStyle name="Calculation 2 4 6 4" xfId="3181"/>
    <cellStyle name="Calculation 2 4 7" xfId="3182"/>
    <cellStyle name="Calculation 2 4 7 2" xfId="3183"/>
    <cellStyle name="Calculation 2 4 7 2 2" xfId="3184"/>
    <cellStyle name="Calculation 2 4 7 2 2 2" xfId="3185"/>
    <cellStyle name="Calculation 2 4 7 2 3" xfId="3186"/>
    <cellStyle name="Calculation 2 4 7 3" xfId="3187"/>
    <cellStyle name="Calculation 2 4 7 3 2" xfId="3188"/>
    <cellStyle name="Calculation 2 4 7 4" xfId="3189"/>
    <cellStyle name="Calculation 2 4 8" xfId="3190"/>
    <cellStyle name="Calculation 2 4 8 2" xfId="3191"/>
    <cellStyle name="Calculation 2 4 8 2 2" xfId="3192"/>
    <cellStyle name="Calculation 2 4 8 2 2 2" xfId="3193"/>
    <cellStyle name="Calculation 2 4 8 2 3" xfId="3194"/>
    <cellStyle name="Calculation 2 4 8 3" xfId="3195"/>
    <cellStyle name="Calculation 2 4 8 3 2" xfId="3196"/>
    <cellStyle name="Calculation 2 4 8 4" xfId="3197"/>
    <cellStyle name="Calculation 2 4 9" xfId="3198"/>
    <cellStyle name="Calculation 2 4 9 2" xfId="3199"/>
    <cellStyle name="Calculation 2 4 9 2 2" xfId="3200"/>
    <cellStyle name="Calculation 2 4 9 2 2 2" xfId="3201"/>
    <cellStyle name="Calculation 2 4 9 2 3" xfId="3202"/>
    <cellStyle name="Calculation 2 4 9 3" xfId="3203"/>
    <cellStyle name="Calculation 2 4 9 3 2" xfId="3204"/>
    <cellStyle name="Calculation 2 4 9 4" xfId="3205"/>
    <cellStyle name="Calculation 2 5" xfId="3206"/>
    <cellStyle name="Calculation 2 5 10" xfId="3207"/>
    <cellStyle name="Calculation 2 5 10 2" xfId="3208"/>
    <cellStyle name="Calculation 2 5 11" xfId="3209"/>
    <cellStyle name="Calculation 2 5 2" xfId="3210"/>
    <cellStyle name="Calculation 2 5 2 2" xfId="3211"/>
    <cellStyle name="Calculation 2 5 2 2 2" xfId="3212"/>
    <cellStyle name="Calculation 2 5 2 2 2 2" xfId="3213"/>
    <cellStyle name="Calculation 2 5 2 2 3" xfId="3214"/>
    <cellStyle name="Calculation 2 5 2 3" xfId="3215"/>
    <cellStyle name="Calculation 2 5 2 3 2" xfId="3216"/>
    <cellStyle name="Calculation 2 5 2 4" xfId="3217"/>
    <cellStyle name="Calculation 2 5 3" xfId="3218"/>
    <cellStyle name="Calculation 2 5 3 2" xfId="3219"/>
    <cellStyle name="Calculation 2 5 3 2 2" xfId="3220"/>
    <cellStyle name="Calculation 2 5 3 2 2 2" xfId="3221"/>
    <cellStyle name="Calculation 2 5 3 2 3" xfId="3222"/>
    <cellStyle name="Calculation 2 5 3 3" xfId="3223"/>
    <cellStyle name="Calculation 2 5 3 3 2" xfId="3224"/>
    <cellStyle name="Calculation 2 5 3 4" xfId="3225"/>
    <cellStyle name="Calculation 2 5 4" xfId="3226"/>
    <cellStyle name="Calculation 2 5 4 2" xfId="3227"/>
    <cellStyle name="Calculation 2 5 4 2 2" xfId="3228"/>
    <cellStyle name="Calculation 2 5 4 2 2 2" xfId="3229"/>
    <cellStyle name="Calculation 2 5 4 2 3" xfId="3230"/>
    <cellStyle name="Calculation 2 5 4 3" xfId="3231"/>
    <cellStyle name="Calculation 2 5 4 3 2" xfId="3232"/>
    <cellStyle name="Calculation 2 5 4 4" xfId="3233"/>
    <cellStyle name="Calculation 2 5 5" xfId="3234"/>
    <cellStyle name="Calculation 2 5 5 2" xfId="3235"/>
    <cellStyle name="Calculation 2 5 5 2 2" xfId="3236"/>
    <cellStyle name="Calculation 2 5 5 2 2 2" xfId="3237"/>
    <cellStyle name="Calculation 2 5 5 2 3" xfId="3238"/>
    <cellStyle name="Calculation 2 5 5 3" xfId="3239"/>
    <cellStyle name="Calculation 2 5 5 3 2" xfId="3240"/>
    <cellStyle name="Calculation 2 5 5 4" xfId="3241"/>
    <cellStyle name="Calculation 2 5 6" xfId="3242"/>
    <cellStyle name="Calculation 2 5 6 2" xfId="3243"/>
    <cellStyle name="Calculation 2 5 6 2 2" xfId="3244"/>
    <cellStyle name="Calculation 2 5 6 2 2 2" xfId="3245"/>
    <cellStyle name="Calculation 2 5 6 2 3" xfId="3246"/>
    <cellStyle name="Calculation 2 5 6 3" xfId="3247"/>
    <cellStyle name="Calculation 2 5 6 3 2" xfId="3248"/>
    <cellStyle name="Calculation 2 5 6 4" xfId="3249"/>
    <cellStyle name="Calculation 2 5 7" xfId="3250"/>
    <cellStyle name="Calculation 2 5 7 2" xfId="3251"/>
    <cellStyle name="Calculation 2 5 7 2 2" xfId="3252"/>
    <cellStyle name="Calculation 2 5 7 2 2 2" xfId="3253"/>
    <cellStyle name="Calculation 2 5 7 2 3" xfId="3254"/>
    <cellStyle name="Calculation 2 5 7 3" xfId="3255"/>
    <cellStyle name="Calculation 2 5 7 3 2" xfId="3256"/>
    <cellStyle name="Calculation 2 5 7 4" xfId="3257"/>
    <cellStyle name="Calculation 2 5 8" xfId="3258"/>
    <cellStyle name="Calculation 2 5 8 2" xfId="3259"/>
    <cellStyle name="Calculation 2 5 8 2 2" xfId="3260"/>
    <cellStyle name="Calculation 2 5 8 2 2 2" xfId="3261"/>
    <cellStyle name="Calculation 2 5 8 2 3" xfId="3262"/>
    <cellStyle name="Calculation 2 5 8 3" xfId="3263"/>
    <cellStyle name="Calculation 2 5 8 3 2" xfId="3264"/>
    <cellStyle name="Calculation 2 5 8 4" xfId="3265"/>
    <cellStyle name="Calculation 2 5 9" xfId="3266"/>
    <cellStyle name="Calculation 2 5 9 2" xfId="3267"/>
    <cellStyle name="Calculation 2 5 9 2 2" xfId="3268"/>
    <cellStyle name="Calculation 2 5 9 3" xfId="3269"/>
    <cellStyle name="Calculation 2 6" xfId="3270"/>
    <cellStyle name="Calculation 2 6 2" xfId="3271"/>
    <cellStyle name="Calculation 2 6 2 2" xfId="3272"/>
    <cellStyle name="Calculation 2 6 2 2 2" xfId="3273"/>
    <cellStyle name="Calculation 2 6 2 3" xfId="3274"/>
    <cellStyle name="Calculation 2 6 3" xfId="3275"/>
    <cellStyle name="Calculation 2 6 3 2" xfId="3276"/>
    <cellStyle name="Calculation 2 6 4" xfId="3277"/>
    <cellStyle name="Calculation 2 7" xfId="3278"/>
    <cellStyle name="Calculation 2 7 2" xfId="3279"/>
    <cellStyle name="Calculation 2 7 2 2" xfId="3280"/>
    <cellStyle name="Calculation 2 7 2 2 2" xfId="3281"/>
    <cellStyle name="Calculation 2 7 2 3" xfId="3282"/>
    <cellStyle name="Calculation 2 7 3" xfId="3283"/>
    <cellStyle name="Calculation 2 7 3 2" xfId="3284"/>
    <cellStyle name="Calculation 2 7 4" xfId="3285"/>
    <cellStyle name="Calculation 2 8" xfId="3286"/>
    <cellStyle name="Calculation 2 8 2" xfId="3287"/>
    <cellStyle name="Calculation 2 8 2 2" xfId="3288"/>
    <cellStyle name="Calculation 2 8 2 2 2" xfId="3289"/>
    <cellStyle name="Calculation 2 8 2 3" xfId="3290"/>
    <cellStyle name="Calculation 2 8 3" xfId="3291"/>
    <cellStyle name="Calculation 2 8 3 2" xfId="3292"/>
    <cellStyle name="Calculation 2 8 4" xfId="3293"/>
    <cellStyle name="Calculation 2 9" xfId="3294"/>
    <cellStyle name="Calculation 2 9 2" xfId="3295"/>
    <cellStyle name="Calculation 2 9 2 2" xfId="3296"/>
    <cellStyle name="Calculation 2 9 2 2 2" xfId="3297"/>
    <cellStyle name="Calculation 2 9 2 3" xfId="3298"/>
    <cellStyle name="Calculation 2 9 3" xfId="3299"/>
    <cellStyle name="Calculation 2 9 3 2" xfId="3300"/>
    <cellStyle name="Calculation 2 9 4" xfId="3301"/>
    <cellStyle name="Calculation 3" xfId="3302"/>
    <cellStyle name="Calculation 3 10" xfId="3303"/>
    <cellStyle name="Calculation 3 10 2" xfId="3304"/>
    <cellStyle name="Calculation 3 10 2 2" xfId="3305"/>
    <cellStyle name="Calculation 3 10 2 2 2" xfId="3306"/>
    <cellStyle name="Calculation 3 10 2 3" xfId="3307"/>
    <cellStyle name="Calculation 3 10 3" xfId="3308"/>
    <cellStyle name="Calculation 3 10 3 2" xfId="3309"/>
    <cellStyle name="Calculation 3 10 4" xfId="3310"/>
    <cellStyle name="Calculation 3 11" xfId="3311"/>
    <cellStyle name="Calculation 3 11 2" xfId="3312"/>
    <cellStyle name="Calculation 3 11 2 2" xfId="3313"/>
    <cellStyle name="Calculation 3 11 3" xfId="3314"/>
    <cellStyle name="Calculation 3 12" xfId="3315"/>
    <cellStyle name="Calculation 3 12 2" xfId="3316"/>
    <cellStyle name="Calculation 3 13" xfId="3317"/>
    <cellStyle name="Calculation 3 2" xfId="3318"/>
    <cellStyle name="Calculation 3 2 10" xfId="3319"/>
    <cellStyle name="Calculation 3 2 10 2" xfId="3320"/>
    <cellStyle name="Calculation 3 2 10 2 2" xfId="3321"/>
    <cellStyle name="Calculation 3 2 10 3" xfId="3322"/>
    <cellStyle name="Calculation 3 2 11" xfId="3323"/>
    <cellStyle name="Calculation 3 2 11 2" xfId="3324"/>
    <cellStyle name="Calculation 3 2 12" xfId="3325"/>
    <cellStyle name="Calculation 3 2 2" xfId="3326"/>
    <cellStyle name="Calculation 3 2 2 10" xfId="3327"/>
    <cellStyle name="Calculation 3 2 2 10 2" xfId="3328"/>
    <cellStyle name="Calculation 3 2 2 11" xfId="3329"/>
    <cellStyle name="Calculation 3 2 2 2" xfId="3330"/>
    <cellStyle name="Calculation 3 2 2 2 2" xfId="3331"/>
    <cellStyle name="Calculation 3 2 2 2 2 2" xfId="3332"/>
    <cellStyle name="Calculation 3 2 2 2 2 2 2" xfId="3333"/>
    <cellStyle name="Calculation 3 2 2 2 2 3" xfId="3334"/>
    <cellStyle name="Calculation 3 2 2 2 3" xfId="3335"/>
    <cellStyle name="Calculation 3 2 2 2 3 2" xfId="3336"/>
    <cellStyle name="Calculation 3 2 2 2 4" xfId="3337"/>
    <cellStyle name="Calculation 3 2 2 3" xfId="3338"/>
    <cellStyle name="Calculation 3 2 2 3 2" xfId="3339"/>
    <cellStyle name="Calculation 3 2 2 3 2 2" xfId="3340"/>
    <cellStyle name="Calculation 3 2 2 3 2 2 2" xfId="3341"/>
    <cellStyle name="Calculation 3 2 2 3 2 3" xfId="3342"/>
    <cellStyle name="Calculation 3 2 2 3 3" xfId="3343"/>
    <cellStyle name="Calculation 3 2 2 3 3 2" xfId="3344"/>
    <cellStyle name="Calculation 3 2 2 3 4" xfId="3345"/>
    <cellStyle name="Calculation 3 2 2 4" xfId="3346"/>
    <cellStyle name="Calculation 3 2 2 4 2" xfId="3347"/>
    <cellStyle name="Calculation 3 2 2 4 2 2" xfId="3348"/>
    <cellStyle name="Calculation 3 2 2 4 2 2 2" xfId="3349"/>
    <cellStyle name="Calculation 3 2 2 4 2 3" xfId="3350"/>
    <cellStyle name="Calculation 3 2 2 4 3" xfId="3351"/>
    <cellStyle name="Calculation 3 2 2 4 3 2" xfId="3352"/>
    <cellStyle name="Calculation 3 2 2 4 4" xfId="3353"/>
    <cellStyle name="Calculation 3 2 2 5" xfId="3354"/>
    <cellStyle name="Calculation 3 2 2 5 2" xfId="3355"/>
    <cellStyle name="Calculation 3 2 2 5 2 2" xfId="3356"/>
    <cellStyle name="Calculation 3 2 2 5 2 2 2" xfId="3357"/>
    <cellStyle name="Calculation 3 2 2 5 2 3" xfId="3358"/>
    <cellStyle name="Calculation 3 2 2 5 3" xfId="3359"/>
    <cellStyle name="Calculation 3 2 2 5 3 2" xfId="3360"/>
    <cellStyle name="Calculation 3 2 2 5 4" xfId="3361"/>
    <cellStyle name="Calculation 3 2 2 6" xfId="3362"/>
    <cellStyle name="Calculation 3 2 2 6 2" xfId="3363"/>
    <cellStyle name="Calculation 3 2 2 6 2 2" xfId="3364"/>
    <cellStyle name="Calculation 3 2 2 6 2 2 2" xfId="3365"/>
    <cellStyle name="Calculation 3 2 2 6 2 3" xfId="3366"/>
    <cellStyle name="Calculation 3 2 2 6 3" xfId="3367"/>
    <cellStyle name="Calculation 3 2 2 6 3 2" xfId="3368"/>
    <cellStyle name="Calculation 3 2 2 6 4" xfId="3369"/>
    <cellStyle name="Calculation 3 2 2 7" xfId="3370"/>
    <cellStyle name="Calculation 3 2 2 7 2" xfId="3371"/>
    <cellStyle name="Calculation 3 2 2 7 2 2" xfId="3372"/>
    <cellStyle name="Calculation 3 2 2 7 2 2 2" xfId="3373"/>
    <cellStyle name="Calculation 3 2 2 7 2 3" xfId="3374"/>
    <cellStyle name="Calculation 3 2 2 7 3" xfId="3375"/>
    <cellStyle name="Calculation 3 2 2 7 3 2" xfId="3376"/>
    <cellStyle name="Calculation 3 2 2 7 4" xfId="3377"/>
    <cellStyle name="Calculation 3 2 2 8" xfId="3378"/>
    <cellStyle name="Calculation 3 2 2 8 2" xfId="3379"/>
    <cellStyle name="Calculation 3 2 2 8 2 2" xfId="3380"/>
    <cellStyle name="Calculation 3 2 2 8 2 2 2" xfId="3381"/>
    <cellStyle name="Calculation 3 2 2 8 2 3" xfId="3382"/>
    <cellStyle name="Calculation 3 2 2 8 3" xfId="3383"/>
    <cellStyle name="Calculation 3 2 2 8 3 2" xfId="3384"/>
    <cellStyle name="Calculation 3 2 2 8 4" xfId="3385"/>
    <cellStyle name="Calculation 3 2 2 9" xfId="3386"/>
    <cellStyle name="Calculation 3 2 2 9 2" xfId="3387"/>
    <cellStyle name="Calculation 3 2 2 9 2 2" xfId="3388"/>
    <cellStyle name="Calculation 3 2 2 9 3" xfId="3389"/>
    <cellStyle name="Calculation 3 2 3" xfId="3390"/>
    <cellStyle name="Calculation 3 2 3 2" xfId="3391"/>
    <cellStyle name="Calculation 3 2 3 2 2" xfId="3392"/>
    <cellStyle name="Calculation 3 2 3 2 2 2" xfId="3393"/>
    <cellStyle name="Calculation 3 2 3 2 3" xfId="3394"/>
    <cellStyle name="Calculation 3 2 3 3" xfId="3395"/>
    <cellStyle name="Calculation 3 2 3 3 2" xfId="3396"/>
    <cellStyle name="Calculation 3 2 3 4" xfId="3397"/>
    <cellStyle name="Calculation 3 2 4" xfId="3398"/>
    <cellStyle name="Calculation 3 2 4 2" xfId="3399"/>
    <cellStyle name="Calculation 3 2 4 2 2" xfId="3400"/>
    <cellStyle name="Calculation 3 2 4 2 2 2" xfId="3401"/>
    <cellStyle name="Calculation 3 2 4 2 3" xfId="3402"/>
    <cellStyle name="Calculation 3 2 4 3" xfId="3403"/>
    <cellStyle name="Calculation 3 2 4 3 2" xfId="3404"/>
    <cellStyle name="Calculation 3 2 4 4" xfId="3405"/>
    <cellStyle name="Calculation 3 2 5" xfId="3406"/>
    <cellStyle name="Calculation 3 2 5 2" xfId="3407"/>
    <cellStyle name="Calculation 3 2 5 2 2" xfId="3408"/>
    <cellStyle name="Calculation 3 2 5 2 2 2" xfId="3409"/>
    <cellStyle name="Calculation 3 2 5 2 3" xfId="3410"/>
    <cellStyle name="Calculation 3 2 5 3" xfId="3411"/>
    <cellStyle name="Calculation 3 2 5 3 2" xfId="3412"/>
    <cellStyle name="Calculation 3 2 5 4" xfId="3413"/>
    <cellStyle name="Calculation 3 2 6" xfId="3414"/>
    <cellStyle name="Calculation 3 2 6 2" xfId="3415"/>
    <cellStyle name="Calculation 3 2 6 2 2" xfId="3416"/>
    <cellStyle name="Calculation 3 2 6 2 2 2" xfId="3417"/>
    <cellStyle name="Calculation 3 2 6 2 3" xfId="3418"/>
    <cellStyle name="Calculation 3 2 6 3" xfId="3419"/>
    <cellStyle name="Calculation 3 2 6 3 2" xfId="3420"/>
    <cellStyle name="Calculation 3 2 6 4" xfId="3421"/>
    <cellStyle name="Calculation 3 2 7" xfId="3422"/>
    <cellStyle name="Calculation 3 2 7 2" xfId="3423"/>
    <cellStyle name="Calculation 3 2 7 2 2" xfId="3424"/>
    <cellStyle name="Calculation 3 2 7 2 2 2" xfId="3425"/>
    <cellStyle name="Calculation 3 2 7 2 3" xfId="3426"/>
    <cellStyle name="Calculation 3 2 7 3" xfId="3427"/>
    <cellStyle name="Calculation 3 2 7 3 2" xfId="3428"/>
    <cellStyle name="Calculation 3 2 7 4" xfId="3429"/>
    <cellStyle name="Calculation 3 2 8" xfId="3430"/>
    <cellStyle name="Calculation 3 2 8 2" xfId="3431"/>
    <cellStyle name="Calculation 3 2 8 2 2" xfId="3432"/>
    <cellStyle name="Calculation 3 2 8 2 2 2" xfId="3433"/>
    <cellStyle name="Calculation 3 2 8 2 3" xfId="3434"/>
    <cellStyle name="Calculation 3 2 8 3" xfId="3435"/>
    <cellStyle name="Calculation 3 2 8 3 2" xfId="3436"/>
    <cellStyle name="Calculation 3 2 8 4" xfId="3437"/>
    <cellStyle name="Calculation 3 2 9" xfId="3438"/>
    <cellStyle name="Calculation 3 2 9 2" xfId="3439"/>
    <cellStyle name="Calculation 3 2 9 2 2" xfId="3440"/>
    <cellStyle name="Calculation 3 2 9 2 2 2" xfId="3441"/>
    <cellStyle name="Calculation 3 2 9 2 3" xfId="3442"/>
    <cellStyle name="Calculation 3 2 9 3" xfId="3443"/>
    <cellStyle name="Calculation 3 2 9 3 2" xfId="3444"/>
    <cellStyle name="Calculation 3 2 9 4" xfId="3445"/>
    <cellStyle name="Calculation 3 3" xfId="3446"/>
    <cellStyle name="Calculation 3 3 10" xfId="3447"/>
    <cellStyle name="Calculation 3 3 10 2" xfId="3448"/>
    <cellStyle name="Calculation 3 3 11" xfId="3449"/>
    <cellStyle name="Calculation 3 3 2" xfId="3450"/>
    <cellStyle name="Calculation 3 3 2 2" xfId="3451"/>
    <cellStyle name="Calculation 3 3 2 2 2" xfId="3452"/>
    <cellStyle name="Calculation 3 3 2 2 2 2" xfId="3453"/>
    <cellStyle name="Calculation 3 3 2 2 3" xfId="3454"/>
    <cellStyle name="Calculation 3 3 2 3" xfId="3455"/>
    <cellStyle name="Calculation 3 3 2 3 2" xfId="3456"/>
    <cellStyle name="Calculation 3 3 2 4" xfId="3457"/>
    <cellStyle name="Calculation 3 3 3" xfId="3458"/>
    <cellStyle name="Calculation 3 3 3 2" xfId="3459"/>
    <cellStyle name="Calculation 3 3 3 2 2" xfId="3460"/>
    <cellStyle name="Calculation 3 3 3 2 2 2" xfId="3461"/>
    <cellStyle name="Calculation 3 3 3 2 3" xfId="3462"/>
    <cellStyle name="Calculation 3 3 3 3" xfId="3463"/>
    <cellStyle name="Calculation 3 3 3 3 2" xfId="3464"/>
    <cellStyle name="Calculation 3 3 3 4" xfId="3465"/>
    <cellStyle name="Calculation 3 3 4" xfId="3466"/>
    <cellStyle name="Calculation 3 3 4 2" xfId="3467"/>
    <cellStyle name="Calculation 3 3 4 2 2" xfId="3468"/>
    <cellStyle name="Calculation 3 3 4 2 2 2" xfId="3469"/>
    <cellStyle name="Calculation 3 3 4 2 3" xfId="3470"/>
    <cellStyle name="Calculation 3 3 4 3" xfId="3471"/>
    <cellStyle name="Calculation 3 3 4 3 2" xfId="3472"/>
    <cellStyle name="Calculation 3 3 4 4" xfId="3473"/>
    <cellStyle name="Calculation 3 3 5" xfId="3474"/>
    <cellStyle name="Calculation 3 3 5 2" xfId="3475"/>
    <cellStyle name="Calculation 3 3 5 2 2" xfId="3476"/>
    <cellStyle name="Calculation 3 3 5 2 2 2" xfId="3477"/>
    <cellStyle name="Calculation 3 3 5 2 3" xfId="3478"/>
    <cellStyle name="Calculation 3 3 5 3" xfId="3479"/>
    <cellStyle name="Calculation 3 3 5 3 2" xfId="3480"/>
    <cellStyle name="Calculation 3 3 5 4" xfId="3481"/>
    <cellStyle name="Calculation 3 3 6" xfId="3482"/>
    <cellStyle name="Calculation 3 3 6 2" xfId="3483"/>
    <cellStyle name="Calculation 3 3 6 2 2" xfId="3484"/>
    <cellStyle name="Calculation 3 3 6 2 2 2" xfId="3485"/>
    <cellStyle name="Calculation 3 3 6 2 3" xfId="3486"/>
    <cellStyle name="Calculation 3 3 6 3" xfId="3487"/>
    <cellStyle name="Calculation 3 3 6 3 2" xfId="3488"/>
    <cellStyle name="Calculation 3 3 6 4" xfId="3489"/>
    <cellStyle name="Calculation 3 3 7" xfId="3490"/>
    <cellStyle name="Calculation 3 3 7 2" xfId="3491"/>
    <cellStyle name="Calculation 3 3 7 2 2" xfId="3492"/>
    <cellStyle name="Calculation 3 3 7 2 2 2" xfId="3493"/>
    <cellStyle name="Calculation 3 3 7 2 3" xfId="3494"/>
    <cellStyle name="Calculation 3 3 7 3" xfId="3495"/>
    <cellStyle name="Calculation 3 3 7 3 2" xfId="3496"/>
    <cellStyle name="Calculation 3 3 7 4" xfId="3497"/>
    <cellStyle name="Calculation 3 3 8" xfId="3498"/>
    <cellStyle name="Calculation 3 3 8 2" xfId="3499"/>
    <cellStyle name="Calculation 3 3 8 2 2" xfId="3500"/>
    <cellStyle name="Calculation 3 3 8 2 2 2" xfId="3501"/>
    <cellStyle name="Calculation 3 3 8 2 3" xfId="3502"/>
    <cellStyle name="Calculation 3 3 8 3" xfId="3503"/>
    <cellStyle name="Calculation 3 3 8 3 2" xfId="3504"/>
    <cellStyle name="Calculation 3 3 8 4" xfId="3505"/>
    <cellStyle name="Calculation 3 3 9" xfId="3506"/>
    <cellStyle name="Calculation 3 3 9 2" xfId="3507"/>
    <cellStyle name="Calculation 3 3 9 2 2" xfId="3508"/>
    <cellStyle name="Calculation 3 3 9 3" xfId="3509"/>
    <cellStyle name="Calculation 3 4" xfId="3510"/>
    <cellStyle name="Calculation 3 4 2" xfId="3511"/>
    <cellStyle name="Calculation 3 4 2 2" xfId="3512"/>
    <cellStyle name="Calculation 3 4 2 2 2" xfId="3513"/>
    <cellStyle name="Calculation 3 4 2 3" xfId="3514"/>
    <cellStyle name="Calculation 3 4 3" xfId="3515"/>
    <cellStyle name="Calculation 3 4 3 2" xfId="3516"/>
    <cellStyle name="Calculation 3 4 4" xfId="3517"/>
    <cellStyle name="Calculation 3 5" xfId="3518"/>
    <cellStyle name="Calculation 3 5 2" xfId="3519"/>
    <cellStyle name="Calculation 3 5 2 2" xfId="3520"/>
    <cellStyle name="Calculation 3 5 2 2 2" xfId="3521"/>
    <cellStyle name="Calculation 3 5 2 3" xfId="3522"/>
    <cellStyle name="Calculation 3 5 3" xfId="3523"/>
    <cellStyle name="Calculation 3 5 3 2" xfId="3524"/>
    <cellStyle name="Calculation 3 5 4" xfId="3525"/>
    <cellStyle name="Calculation 3 6" xfId="3526"/>
    <cellStyle name="Calculation 3 6 2" xfId="3527"/>
    <cellStyle name="Calculation 3 6 2 2" xfId="3528"/>
    <cellStyle name="Calculation 3 6 2 2 2" xfId="3529"/>
    <cellStyle name="Calculation 3 6 2 3" xfId="3530"/>
    <cellStyle name="Calculation 3 6 3" xfId="3531"/>
    <cellStyle name="Calculation 3 6 3 2" xfId="3532"/>
    <cellStyle name="Calculation 3 6 4" xfId="3533"/>
    <cellStyle name="Calculation 3 7" xfId="3534"/>
    <cellStyle name="Calculation 3 7 2" xfId="3535"/>
    <cellStyle name="Calculation 3 7 2 2" xfId="3536"/>
    <cellStyle name="Calculation 3 7 2 2 2" xfId="3537"/>
    <cellStyle name="Calculation 3 7 2 3" xfId="3538"/>
    <cellStyle name="Calculation 3 7 3" xfId="3539"/>
    <cellStyle name="Calculation 3 7 3 2" xfId="3540"/>
    <cellStyle name="Calculation 3 7 4" xfId="3541"/>
    <cellStyle name="Calculation 3 8" xfId="3542"/>
    <cellStyle name="Calculation 3 8 2" xfId="3543"/>
    <cellStyle name="Calculation 3 8 2 2" xfId="3544"/>
    <cellStyle name="Calculation 3 8 2 2 2" xfId="3545"/>
    <cellStyle name="Calculation 3 8 2 3" xfId="3546"/>
    <cellStyle name="Calculation 3 8 3" xfId="3547"/>
    <cellStyle name="Calculation 3 8 3 2" xfId="3548"/>
    <cellStyle name="Calculation 3 8 4" xfId="3549"/>
    <cellStyle name="Calculation 3 9" xfId="3550"/>
    <cellStyle name="Calculation 3 9 2" xfId="3551"/>
    <cellStyle name="Calculation 3 9 2 2" xfId="3552"/>
    <cellStyle name="Calculation 3 9 2 2 2" xfId="3553"/>
    <cellStyle name="Calculation 3 9 2 3" xfId="3554"/>
    <cellStyle name="Calculation 3 9 3" xfId="3555"/>
    <cellStyle name="Calculation 3 9 3 2" xfId="3556"/>
    <cellStyle name="Calculation 3 9 4" xfId="3557"/>
    <cellStyle name="Calculation 4" xfId="3558"/>
    <cellStyle name="Calculation 4 10" xfId="3559"/>
    <cellStyle name="Calculation 4 10 2" xfId="3560"/>
    <cellStyle name="Calculation 4 10 2 2" xfId="3561"/>
    <cellStyle name="Calculation 4 10 2 2 2" xfId="3562"/>
    <cellStyle name="Calculation 4 10 2 3" xfId="3563"/>
    <cellStyle name="Calculation 4 10 3" xfId="3564"/>
    <cellStyle name="Calculation 4 10 3 2" xfId="3565"/>
    <cellStyle name="Calculation 4 10 4" xfId="3566"/>
    <cellStyle name="Calculation 4 11" xfId="3567"/>
    <cellStyle name="Calculation 4 11 2" xfId="3568"/>
    <cellStyle name="Calculation 4 11 2 2" xfId="3569"/>
    <cellStyle name="Calculation 4 11 3" xfId="3570"/>
    <cellStyle name="Calculation 4 12" xfId="3571"/>
    <cellStyle name="Calculation 4 12 2" xfId="3572"/>
    <cellStyle name="Calculation 4 13" xfId="3573"/>
    <cellStyle name="Calculation 4 2" xfId="3574"/>
    <cellStyle name="Calculation 4 2 10" xfId="3575"/>
    <cellStyle name="Calculation 4 2 10 2" xfId="3576"/>
    <cellStyle name="Calculation 4 2 10 2 2" xfId="3577"/>
    <cellStyle name="Calculation 4 2 10 3" xfId="3578"/>
    <cellStyle name="Calculation 4 2 11" xfId="3579"/>
    <cellStyle name="Calculation 4 2 11 2" xfId="3580"/>
    <cellStyle name="Calculation 4 2 12" xfId="3581"/>
    <cellStyle name="Calculation 4 2 2" xfId="3582"/>
    <cellStyle name="Calculation 4 2 2 10" xfId="3583"/>
    <cellStyle name="Calculation 4 2 2 10 2" xfId="3584"/>
    <cellStyle name="Calculation 4 2 2 11" xfId="3585"/>
    <cellStyle name="Calculation 4 2 2 2" xfId="3586"/>
    <cellStyle name="Calculation 4 2 2 2 2" xfId="3587"/>
    <cellStyle name="Calculation 4 2 2 2 2 2" xfId="3588"/>
    <cellStyle name="Calculation 4 2 2 2 2 2 2" xfId="3589"/>
    <cellStyle name="Calculation 4 2 2 2 2 3" xfId="3590"/>
    <cellStyle name="Calculation 4 2 2 2 3" xfId="3591"/>
    <cellStyle name="Calculation 4 2 2 2 3 2" xfId="3592"/>
    <cellStyle name="Calculation 4 2 2 2 4" xfId="3593"/>
    <cellStyle name="Calculation 4 2 2 3" xfId="3594"/>
    <cellStyle name="Calculation 4 2 2 3 2" xfId="3595"/>
    <cellStyle name="Calculation 4 2 2 3 2 2" xfId="3596"/>
    <cellStyle name="Calculation 4 2 2 3 2 2 2" xfId="3597"/>
    <cellStyle name="Calculation 4 2 2 3 2 3" xfId="3598"/>
    <cellStyle name="Calculation 4 2 2 3 3" xfId="3599"/>
    <cellStyle name="Calculation 4 2 2 3 3 2" xfId="3600"/>
    <cellStyle name="Calculation 4 2 2 3 4" xfId="3601"/>
    <cellStyle name="Calculation 4 2 2 4" xfId="3602"/>
    <cellStyle name="Calculation 4 2 2 4 2" xfId="3603"/>
    <cellStyle name="Calculation 4 2 2 4 2 2" xfId="3604"/>
    <cellStyle name="Calculation 4 2 2 4 2 2 2" xfId="3605"/>
    <cellStyle name="Calculation 4 2 2 4 2 3" xfId="3606"/>
    <cellStyle name="Calculation 4 2 2 4 3" xfId="3607"/>
    <cellStyle name="Calculation 4 2 2 4 3 2" xfId="3608"/>
    <cellStyle name="Calculation 4 2 2 4 4" xfId="3609"/>
    <cellStyle name="Calculation 4 2 2 5" xfId="3610"/>
    <cellStyle name="Calculation 4 2 2 5 2" xfId="3611"/>
    <cellStyle name="Calculation 4 2 2 5 2 2" xfId="3612"/>
    <cellStyle name="Calculation 4 2 2 5 2 2 2" xfId="3613"/>
    <cellStyle name="Calculation 4 2 2 5 2 3" xfId="3614"/>
    <cellStyle name="Calculation 4 2 2 5 3" xfId="3615"/>
    <cellStyle name="Calculation 4 2 2 5 3 2" xfId="3616"/>
    <cellStyle name="Calculation 4 2 2 5 4" xfId="3617"/>
    <cellStyle name="Calculation 4 2 2 6" xfId="3618"/>
    <cellStyle name="Calculation 4 2 2 6 2" xfId="3619"/>
    <cellStyle name="Calculation 4 2 2 6 2 2" xfId="3620"/>
    <cellStyle name="Calculation 4 2 2 6 2 2 2" xfId="3621"/>
    <cellStyle name="Calculation 4 2 2 6 2 3" xfId="3622"/>
    <cellStyle name="Calculation 4 2 2 6 3" xfId="3623"/>
    <cellStyle name="Calculation 4 2 2 6 3 2" xfId="3624"/>
    <cellStyle name="Calculation 4 2 2 6 4" xfId="3625"/>
    <cellStyle name="Calculation 4 2 2 7" xfId="3626"/>
    <cellStyle name="Calculation 4 2 2 7 2" xfId="3627"/>
    <cellStyle name="Calculation 4 2 2 7 2 2" xfId="3628"/>
    <cellStyle name="Calculation 4 2 2 7 2 2 2" xfId="3629"/>
    <cellStyle name="Calculation 4 2 2 7 2 3" xfId="3630"/>
    <cellStyle name="Calculation 4 2 2 7 3" xfId="3631"/>
    <cellStyle name="Calculation 4 2 2 7 3 2" xfId="3632"/>
    <cellStyle name="Calculation 4 2 2 7 4" xfId="3633"/>
    <cellStyle name="Calculation 4 2 2 8" xfId="3634"/>
    <cellStyle name="Calculation 4 2 2 8 2" xfId="3635"/>
    <cellStyle name="Calculation 4 2 2 8 2 2" xfId="3636"/>
    <cellStyle name="Calculation 4 2 2 8 2 2 2" xfId="3637"/>
    <cellStyle name="Calculation 4 2 2 8 2 3" xfId="3638"/>
    <cellStyle name="Calculation 4 2 2 8 3" xfId="3639"/>
    <cellStyle name="Calculation 4 2 2 8 3 2" xfId="3640"/>
    <cellStyle name="Calculation 4 2 2 8 4" xfId="3641"/>
    <cellStyle name="Calculation 4 2 2 9" xfId="3642"/>
    <cellStyle name="Calculation 4 2 2 9 2" xfId="3643"/>
    <cellStyle name="Calculation 4 2 2 9 2 2" xfId="3644"/>
    <cellStyle name="Calculation 4 2 2 9 3" xfId="3645"/>
    <cellStyle name="Calculation 4 2 3" xfId="3646"/>
    <cellStyle name="Calculation 4 2 3 2" xfId="3647"/>
    <cellStyle name="Calculation 4 2 3 2 2" xfId="3648"/>
    <cellStyle name="Calculation 4 2 3 2 2 2" xfId="3649"/>
    <cellStyle name="Calculation 4 2 3 2 3" xfId="3650"/>
    <cellStyle name="Calculation 4 2 3 3" xfId="3651"/>
    <cellStyle name="Calculation 4 2 3 3 2" xfId="3652"/>
    <cellStyle name="Calculation 4 2 3 4" xfId="3653"/>
    <cellStyle name="Calculation 4 2 4" xfId="3654"/>
    <cellStyle name="Calculation 4 2 4 2" xfId="3655"/>
    <cellStyle name="Calculation 4 2 4 2 2" xfId="3656"/>
    <cellStyle name="Calculation 4 2 4 2 2 2" xfId="3657"/>
    <cellStyle name="Calculation 4 2 4 2 3" xfId="3658"/>
    <cellStyle name="Calculation 4 2 4 3" xfId="3659"/>
    <cellStyle name="Calculation 4 2 4 3 2" xfId="3660"/>
    <cellStyle name="Calculation 4 2 4 4" xfId="3661"/>
    <cellStyle name="Calculation 4 2 5" xfId="3662"/>
    <cellStyle name="Calculation 4 2 5 2" xfId="3663"/>
    <cellStyle name="Calculation 4 2 5 2 2" xfId="3664"/>
    <cellStyle name="Calculation 4 2 5 2 2 2" xfId="3665"/>
    <cellStyle name="Calculation 4 2 5 2 3" xfId="3666"/>
    <cellStyle name="Calculation 4 2 5 3" xfId="3667"/>
    <cellStyle name="Calculation 4 2 5 3 2" xfId="3668"/>
    <cellStyle name="Calculation 4 2 5 4" xfId="3669"/>
    <cellStyle name="Calculation 4 2 6" xfId="3670"/>
    <cellStyle name="Calculation 4 2 6 2" xfId="3671"/>
    <cellStyle name="Calculation 4 2 6 2 2" xfId="3672"/>
    <cellStyle name="Calculation 4 2 6 2 2 2" xfId="3673"/>
    <cellStyle name="Calculation 4 2 6 2 3" xfId="3674"/>
    <cellStyle name="Calculation 4 2 6 3" xfId="3675"/>
    <cellStyle name="Calculation 4 2 6 3 2" xfId="3676"/>
    <cellStyle name="Calculation 4 2 6 4" xfId="3677"/>
    <cellStyle name="Calculation 4 2 7" xfId="3678"/>
    <cellStyle name="Calculation 4 2 7 2" xfId="3679"/>
    <cellStyle name="Calculation 4 2 7 2 2" xfId="3680"/>
    <cellStyle name="Calculation 4 2 7 2 2 2" xfId="3681"/>
    <cellStyle name="Calculation 4 2 7 2 3" xfId="3682"/>
    <cellStyle name="Calculation 4 2 7 3" xfId="3683"/>
    <cellStyle name="Calculation 4 2 7 3 2" xfId="3684"/>
    <cellStyle name="Calculation 4 2 7 4" xfId="3685"/>
    <cellStyle name="Calculation 4 2 8" xfId="3686"/>
    <cellStyle name="Calculation 4 2 8 2" xfId="3687"/>
    <cellStyle name="Calculation 4 2 8 2 2" xfId="3688"/>
    <cellStyle name="Calculation 4 2 8 2 2 2" xfId="3689"/>
    <cellStyle name="Calculation 4 2 8 2 3" xfId="3690"/>
    <cellStyle name="Calculation 4 2 8 3" xfId="3691"/>
    <cellStyle name="Calculation 4 2 8 3 2" xfId="3692"/>
    <cellStyle name="Calculation 4 2 8 4" xfId="3693"/>
    <cellStyle name="Calculation 4 2 9" xfId="3694"/>
    <cellStyle name="Calculation 4 2 9 2" xfId="3695"/>
    <cellStyle name="Calculation 4 2 9 2 2" xfId="3696"/>
    <cellStyle name="Calculation 4 2 9 2 2 2" xfId="3697"/>
    <cellStyle name="Calculation 4 2 9 2 3" xfId="3698"/>
    <cellStyle name="Calculation 4 2 9 3" xfId="3699"/>
    <cellStyle name="Calculation 4 2 9 3 2" xfId="3700"/>
    <cellStyle name="Calculation 4 2 9 4" xfId="3701"/>
    <cellStyle name="Calculation 4 3" xfId="3702"/>
    <cellStyle name="Calculation 4 3 10" xfId="3703"/>
    <cellStyle name="Calculation 4 3 10 2" xfId="3704"/>
    <cellStyle name="Calculation 4 3 11" xfId="3705"/>
    <cellStyle name="Calculation 4 3 2" xfId="3706"/>
    <cellStyle name="Calculation 4 3 2 2" xfId="3707"/>
    <cellStyle name="Calculation 4 3 2 2 2" xfId="3708"/>
    <cellStyle name="Calculation 4 3 2 2 2 2" xfId="3709"/>
    <cellStyle name="Calculation 4 3 2 2 3" xfId="3710"/>
    <cellStyle name="Calculation 4 3 2 3" xfId="3711"/>
    <cellStyle name="Calculation 4 3 2 3 2" xfId="3712"/>
    <cellStyle name="Calculation 4 3 2 4" xfId="3713"/>
    <cellStyle name="Calculation 4 3 3" xfId="3714"/>
    <cellStyle name="Calculation 4 3 3 2" xfId="3715"/>
    <cellStyle name="Calculation 4 3 3 2 2" xfId="3716"/>
    <cellStyle name="Calculation 4 3 3 2 2 2" xfId="3717"/>
    <cellStyle name="Calculation 4 3 3 2 3" xfId="3718"/>
    <cellStyle name="Calculation 4 3 3 3" xfId="3719"/>
    <cellStyle name="Calculation 4 3 3 3 2" xfId="3720"/>
    <cellStyle name="Calculation 4 3 3 4" xfId="3721"/>
    <cellStyle name="Calculation 4 3 4" xfId="3722"/>
    <cellStyle name="Calculation 4 3 4 2" xfId="3723"/>
    <cellStyle name="Calculation 4 3 4 2 2" xfId="3724"/>
    <cellStyle name="Calculation 4 3 4 2 2 2" xfId="3725"/>
    <cellStyle name="Calculation 4 3 4 2 3" xfId="3726"/>
    <cellStyle name="Calculation 4 3 4 3" xfId="3727"/>
    <cellStyle name="Calculation 4 3 4 3 2" xfId="3728"/>
    <cellStyle name="Calculation 4 3 4 4" xfId="3729"/>
    <cellStyle name="Calculation 4 3 5" xfId="3730"/>
    <cellStyle name="Calculation 4 3 5 2" xfId="3731"/>
    <cellStyle name="Calculation 4 3 5 2 2" xfId="3732"/>
    <cellStyle name="Calculation 4 3 5 2 2 2" xfId="3733"/>
    <cellStyle name="Calculation 4 3 5 2 3" xfId="3734"/>
    <cellStyle name="Calculation 4 3 5 3" xfId="3735"/>
    <cellStyle name="Calculation 4 3 5 3 2" xfId="3736"/>
    <cellStyle name="Calculation 4 3 5 4" xfId="3737"/>
    <cellStyle name="Calculation 4 3 6" xfId="3738"/>
    <cellStyle name="Calculation 4 3 6 2" xfId="3739"/>
    <cellStyle name="Calculation 4 3 6 2 2" xfId="3740"/>
    <cellStyle name="Calculation 4 3 6 2 2 2" xfId="3741"/>
    <cellStyle name="Calculation 4 3 6 2 3" xfId="3742"/>
    <cellStyle name="Calculation 4 3 6 3" xfId="3743"/>
    <cellStyle name="Calculation 4 3 6 3 2" xfId="3744"/>
    <cellStyle name="Calculation 4 3 6 4" xfId="3745"/>
    <cellStyle name="Calculation 4 3 7" xfId="3746"/>
    <cellStyle name="Calculation 4 3 7 2" xfId="3747"/>
    <cellStyle name="Calculation 4 3 7 2 2" xfId="3748"/>
    <cellStyle name="Calculation 4 3 7 2 2 2" xfId="3749"/>
    <cellStyle name="Calculation 4 3 7 2 3" xfId="3750"/>
    <cellStyle name="Calculation 4 3 7 3" xfId="3751"/>
    <cellStyle name="Calculation 4 3 7 3 2" xfId="3752"/>
    <cellStyle name="Calculation 4 3 7 4" xfId="3753"/>
    <cellStyle name="Calculation 4 3 8" xfId="3754"/>
    <cellStyle name="Calculation 4 3 8 2" xfId="3755"/>
    <cellStyle name="Calculation 4 3 8 2 2" xfId="3756"/>
    <cellStyle name="Calculation 4 3 8 2 2 2" xfId="3757"/>
    <cellStyle name="Calculation 4 3 8 2 3" xfId="3758"/>
    <cellStyle name="Calculation 4 3 8 3" xfId="3759"/>
    <cellStyle name="Calculation 4 3 8 3 2" xfId="3760"/>
    <cellStyle name="Calculation 4 3 8 4" xfId="3761"/>
    <cellStyle name="Calculation 4 3 9" xfId="3762"/>
    <cellStyle name="Calculation 4 3 9 2" xfId="3763"/>
    <cellStyle name="Calculation 4 3 9 2 2" xfId="3764"/>
    <cellStyle name="Calculation 4 3 9 3" xfId="3765"/>
    <cellStyle name="Calculation 4 4" xfId="3766"/>
    <cellStyle name="Calculation 4 4 2" xfId="3767"/>
    <cellStyle name="Calculation 4 4 2 2" xfId="3768"/>
    <cellStyle name="Calculation 4 4 2 2 2" xfId="3769"/>
    <cellStyle name="Calculation 4 4 2 3" xfId="3770"/>
    <cellStyle name="Calculation 4 4 3" xfId="3771"/>
    <cellStyle name="Calculation 4 4 3 2" xfId="3772"/>
    <cellStyle name="Calculation 4 4 4" xfId="3773"/>
    <cellStyle name="Calculation 4 5" xfId="3774"/>
    <cellStyle name="Calculation 4 5 2" xfId="3775"/>
    <cellStyle name="Calculation 4 5 2 2" xfId="3776"/>
    <cellStyle name="Calculation 4 5 2 2 2" xfId="3777"/>
    <cellStyle name="Calculation 4 5 2 3" xfId="3778"/>
    <cellStyle name="Calculation 4 5 3" xfId="3779"/>
    <cellStyle name="Calculation 4 5 3 2" xfId="3780"/>
    <cellStyle name="Calculation 4 5 4" xfId="3781"/>
    <cellStyle name="Calculation 4 6" xfId="3782"/>
    <cellStyle name="Calculation 4 6 2" xfId="3783"/>
    <cellStyle name="Calculation 4 6 2 2" xfId="3784"/>
    <cellStyle name="Calculation 4 6 2 2 2" xfId="3785"/>
    <cellStyle name="Calculation 4 6 2 3" xfId="3786"/>
    <cellStyle name="Calculation 4 6 3" xfId="3787"/>
    <cellStyle name="Calculation 4 6 3 2" xfId="3788"/>
    <cellStyle name="Calculation 4 6 4" xfId="3789"/>
    <cellStyle name="Calculation 4 7" xfId="3790"/>
    <cellStyle name="Calculation 4 7 2" xfId="3791"/>
    <cellStyle name="Calculation 4 7 2 2" xfId="3792"/>
    <cellStyle name="Calculation 4 7 2 2 2" xfId="3793"/>
    <cellStyle name="Calculation 4 7 2 3" xfId="3794"/>
    <cellStyle name="Calculation 4 7 3" xfId="3795"/>
    <cellStyle name="Calculation 4 7 3 2" xfId="3796"/>
    <cellStyle name="Calculation 4 7 4" xfId="3797"/>
    <cellStyle name="Calculation 4 8" xfId="3798"/>
    <cellStyle name="Calculation 4 8 2" xfId="3799"/>
    <cellStyle name="Calculation 4 8 2 2" xfId="3800"/>
    <cellStyle name="Calculation 4 8 2 2 2" xfId="3801"/>
    <cellStyle name="Calculation 4 8 2 3" xfId="3802"/>
    <cellStyle name="Calculation 4 8 3" xfId="3803"/>
    <cellStyle name="Calculation 4 8 3 2" xfId="3804"/>
    <cellStyle name="Calculation 4 8 4" xfId="3805"/>
    <cellStyle name="Calculation 4 9" xfId="3806"/>
    <cellStyle name="Calculation 4 9 2" xfId="3807"/>
    <cellStyle name="Calculation 4 9 2 2" xfId="3808"/>
    <cellStyle name="Calculation 4 9 2 2 2" xfId="3809"/>
    <cellStyle name="Calculation 4 9 2 3" xfId="3810"/>
    <cellStyle name="Calculation 4 9 3" xfId="3811"/>
    <cellStyle name="Calculation 4 9 3 2" xfId="3812"/>
    <cellStyle name="Calculation 4 9 4" xfId="3813"/>
    <cellStyle name="Calculation 5" xfId="3814"/>
    <cellStyle name="Calculation 5 10" xfId="3815"/>
    <cellStyle name="Calculation 5 10 2" xfId="3816"/>
    <cellStyle name="Calculation 5 10 2 2" xfId="3817"/>
    <cellStyle name="Calculation 5 10 3" xfId="3818"/>
    <cellStyle name="Calculation 5 11" xfId="3819"/>
    <cellStyle name="Calculation 5 11 2" xfId="3820"/>
    <cellStyle name="Calculation 5 12" xfId="3821"/>
    <cellStyle name="Calculation 5 2" xfId="3822"/>
    <cellStyle name="Calculation 5 2 10" xfId="3823"/>
    <cellStyle name="Calculation 5 2 10 2" xfId="3824"/>
    <cellStyle name="Calculation 5 2 11" xfId="3825"/>
    <cellStyle name="Calculation 5 2 2" xfId="3826"/>
    <cellStyle name="Calculation 5 2 2 2" xfId="3827"/>
    <cellStyle name="Calculation 5 2 2 2 2" xfId="3828"/>
    <cellStyle name="Calculation 5 2 2 2 2 2" xfId="3829"/>
    <cellStyle name="Calculation 5 2 2 2 3" xfId="3830"/>
    <cellStyle name="Calculation 5 2 2 3" xfId="3831"/>
    <cellStyle name="Calculation 5 2 2 3 2" xfId="3832"/>
    <cellStyle name="Calculation 5 2 2 4" xfId="3833"/>
    <cellStyle name="Calculation 5 2 3" xfId="3834"/>
    <cellStyle name="Calculation 5 2 3 2" xfId="3835"/>
    <cellStyle name="Calculation 5 2 3 2 2" xfId="3836"/>
    <cellStyle name="Calculation 5 2 3 2 2 2" xfId="3837"/>
    <cellStyle name="Calculation 5 2 3 2 3" xfId="3838"/>
    <cellStyle name="Calculation 5 2 3 3" xfId="3839"/>
    <cellStyle name="Calculation 5 2 3 3 2" xfId="3840"/>
    <cellStyle name="Calculation 5 2 3 4" xfId="3841"/>
    <cellStyle name="Calculation 5 2 4" xfId="3842"/>
    <cellStyle name="Calculation 5 2 4 2" xfId="3843"/>
    <cellStyle name="Calculation 5 2 4 2 2" xfId="3844"/>
    <cellStyle name="Calculation 5 2 4 2 2 2" xfId="3845"/>
    <cellStyle name="Calculation 5 2 4 2 3" xfId="3846"/>
    <cellStyle name="Calculation 5 2 4 3" xfId="3847"/>
    <cellStyle name="Calculation 5 2 4 3 2" xfId="3848"/>
    <cellStyle name="Calculation 5 2 4 4" xfId="3849"/>
    <cellStyle name="Calculation 5 2 5" xfId="3850"/>
    <cellStyle name="Calculation 5 2 5 2" xfId="3851"/>
    <cellStyle name="Calculation 5 2 5 2 2" xfId="3852"/>
    <cellStyle name="Calculation 5 2 5 2 2 2" xfId="3853"/>
    <cellStyle name="Calculation 5 2 5 2 3" xfId="3854"/>
    <cellStyle name="Calculation 5 2 5 3" xfId="3855"/>
    <cellStyle name="Calculation 5 2 5 3 2" xfId="3856"/>
    <cellStyle name="Calculation 5 2 5 4" xfId="3857"/>
    <cellStyle name="Calculation 5 2 6" xfId="3858"/>
    <cellStyle name="Calculation 5 2 6 2" xfId="3859"/>
    <cellStyle name="Calculation 5 2 6 2 2" xfId="3860"/>
    <cellStyle name="Calculation 5 2 6 2 2 2" xfId="3861"/>
    <cellStyle name="Calculation 5 2 6 2 3" xfId="3862"/>
    <cellStyle name="Calculation 5 2 6 3" xfId="3863"/>
    <cellStyle name="Calculation 5 2 6 3 2" xfId="3864"/>
    <cellStyle name="Calculation 5 2 6 4" xfId="3865"/>
    <cellStyle name="Calculation 5 2 7" xfId="3866"/>
    <cellStyle name="Calculation 5 2 7 2" xfId="3867"/>
    <cellStyle name="Calculation 5 2 7 2 2" xfId="3868"/>
    <cellStyle name="Calculation 5 2 7 2 2 2" xfId="3869"/>
    <cellStyle name="Calculation 5 2 7 2 3" xfId="3870"/>
    <cellStyle name="Calculation 5 2 7 3" xfId="3871"/>
    <cellStyle name="Calculation 5 2 7 3 2" xfId="3872"/>
    <cellStyle name="Calculation 5 2 7 4" xfId="3873"/>
    <cellStyle name="Calculation 5 2 8" xfId="3874"/>
    <cellStyle name="Calculation 5 2 8 2" xfId="3875"/>
    <cellStyle name="Calculation 5 2 8 2 2" xfId="3876"/>
    <cellStyle name="Calculation 5 2 8 2 2 2" xfId="3877"/>
    <cellStyle name="Calculation 5 2 8 2 3" xfId="3878"/>
    <cellStyle name="Calculation 5 2 8 3" xfId="3879"/>
    <cellStyle name="Calculation 5 2 8 3 2" xfId="3880"/>
    <cellStyle name="Calculation 5 2 8 4" xfId="3881"/>
    <cellStyle name="Calculation 5 2 9" xfId="3882"/>
    <cellStyle name="Calculation 5 2 9 2" xfId="3883"/>
    <cellStyle name="Calculation 5 2 9 2 2" xfId="3884"/>
    <cellStyle name="Calculation 5 2 9 3" xfId="3885"/>
    <cellStyle name="Calculation 5 3" xfId="3886"/>
    <cellStyle name="Calculation 5 3 2" xfId="3887"/>
    <cellStyle name="Calculation 5 3 2 2" xfId="3888"/>
    <cellStyle name="Calculation 5 3 2 2 2" xfId="3889"/>
    <cellStyle name="Calculation 5 3 2 3" xfId="3890"/>
    <cellStyle name="Calculation 5 3 3" xfId="3891"/>
    <cellStyle name="Calculation 5 3 3 2" xfId="3892"/>
    <cellStyle name="Calculation 5 3 4" xfId="3893"/>
    <cellStyle name="Calculation 5 4" xfId="3894"/>
    <cellStyle name="Calculation 5 4 2" xfId="3895"/>
    <cellStyle name="Calculation 5 4 2 2" xfId="3896"/>
    <cellStyle name="Calculation 5 4 2 2 2" xfId="3897"/>
    <cellStyle name="Calculation 5 4 2 3" xfId="3898"/>
    <cellStyle name="Calculation 5 4 3" xfId="3899"/>
    <cellStyle name="Calculation 5 4 3 2" xfId="3900"/>
    <cellStyle name="Calculation 5 4 4" xfId="3901"/>
    <cellStyle name="Calculation 5 5" xfId="3902"/>
    <cellStyle name="Calculation 5 5 2" xfId="3903"/>
    <cellStyle name="Calculation 5 5 2 2" xfId="3904"/>
    <cellStyle name="Calculation 5 5 2 2 2" xfId="3905"/>
    <cellStyle name="Calculation 5 5 2 3" xfId="3906"/>
    <cellStyle name="Calculation 5 5 3" xfId="3907"/>
    <cellStyle name="Calculation 5 5 3 2" xfId="3908"/>
    <cellStyle name="Calculation 5 5 4" xfId="3909"/>
    <cellStyle name="Calculation 5 6" xfId="3910"/>
    <cellStyle name="Calculation 5 6 2" xfId="3911"/>
    <cellStyle name="Calculation 5 6 2 2" xfId="3912"/>
    <cellStyle name="Calculation 5 6 2 2 2" xfId="3913"/>
    <cellStyle name="Calculation 5 6 2 3" xfId="3914"/>
    <cellStyle name="Calculation 5 6 3" xfId="3915"/>
    <cellStyle name="Calculation 5 6 3 2" xfId="3916"/>
    <cellStyle name="Calculation 5 6 4" xfId="3917"/>
    <cellStyle name="Calculation 5 7" xfId="3918"/>
    <cellStyle name="Calculation 5 7 2" xfId="3919"/>
    <cellStyle name="Calculation 5 7 2 2" xfId="3920"/>
    <cellStyle name="Calculation 5 7 2 2 2" xfId="3921"/>
    <cellStyle name="Calculation 5 7 2 3" xfId="3922"/>
    <cellStyle name="Calculation 5 7 3" xfId="3923"/>
    <cellStyle name="Calculation 5 7 3 2" xfId="3924"/>
    <cellStyle name="Calculation 5 7 4" xfId="3925"/>
    <cellStyle name="Calculation 5 8" xfId="3926"/>
    <cellStyle name="Calculation 5 8 2" xfId="3927"/>
    <cellStyle name="Calculation 5 8 2 2" xfId="3928"/>
    <cellStyle name="Calculation 5 8 2 2 2" xfId="3929"/>
    <cellStyle name="Calculation 5 8 2 3" xfId="3930"/>
    <cellStyle name="Calculation 5 8 3" xfId="3931"/>
    <cellStyle name="Calculation 5 8 3 2" xfId="3932"/>
    <cellStyle name="Calculation 5 8 4" xfId="3933"/>
    <cellStyle name="Calculation 5 9" xfId="3934"/>
    <cellStyle name="Calculation 5 9 2" xfId="3935"/>
    <cellStyle name="Calculation 5 9 2 2" xfId="3936"/>
    <cellStyle name="Calculation 5 9 2 2 2" xfId="3937"/>
    <cellStyle name="Calculation 5 9 2 3" xfId="3938"/>
    <cellStyle name="Calculation 5 9 3" xfId="3939"/>
    <cellStyle name="Calculation 5 9 3 2" xfId="3940"/>
    <cellStyle name="Calculation 5 9 4" xfId="3941"/>
    <cellStyle name="Calculation 6" xfId="3942"/>
    <cellStyle name="Calculation 6 10" xfId="3943"/>
    <cellStyle name="Calculation 6 10 2" xfId="3944"/>
    <cellStyle name="Calculation 6 11" xfId="3945"/>
    <cellStyle name="Calculation 6 2" xfId="3946"/>
    <cellStyle name="Calculation 6 2 2" xfId="3947"/>
    <cellStyle name="Calculation 6 2 2 2" xfId="3948"/>
    <cellStyle name="Calculation 6 2 2 2 2" xfId="3949"/>
    <cellStyle name="Calculation 6 2 2 3" xfId="3950"/>
    <cellStyle name="Calculation 6 2 3" xfId="3951"/>
    <cellStyle name="Calculation 6 2 3 2" xfId="3952"/>
    <cellStyle name="Calculation 6 2 4" xfId="3953"/>
    <cellStyle name="Calculation 6 3" xfId="3954"/>
    <cellStyle name="Calculation 6 3 2" xfId="3955"/>
    <cellStyle name="Calculation 6 3 2 2" xfId="3956"/>
    <cellStyle name="Calculation 6 3 2 2 2" xfId="3957"/>
    <cellStyle name="Calculation 6 3 2 3" xfId="3958"/>
    <cellStyle name="Calculation 6 3 3" xfId="3959"/>
    <cellStyle name="Calculation 6 3 3 2" xfId="3960"/>
    <cellStyle name="Calculation 6 3 4" xfId="3961"/>
    <cellStyle name="Calculation 6 4" xfId="3962"/>
    <cellStyle name="Calculation 6 4 2" xfId="3963"/>
    <cellStyle name="Calculation 6 4 2 2" xfId="3964"/>
    <cellStyle name="Calculation 6 4 2 2 2" xfId="3965"/>
    <cellStyle name="Calculation 6 4 2 3" xfId="3966"/>
    <cellStyle name="Calculation 6 4 3" xfId="3967"/>
    <cellStyle name="Calculation 6 4 3 2" xfId="3968"/>
    <cellStyle name="Calculation 6 4 4" xfId="3969"/>
    <cellStyle name="Calculation 6 5" xfId="3970"/>
    <cellStyle name="Calculation 6 5 2" xfId="3971"/>
    <cellStyle name="Calculation 6 5 2 2" xfId="3972"/>
    <cellStyle name="Calculation 6 5 2 2 2" xfId="3973"/>
    <cellStyle name="Calculation 6 5 2 3" xfId="3974"/>
    <cellStyle name="Calculation 6 5 3" xfId="3975"/>
    <cellStyle name="Calculation 6 5 3 2" xfId="3976"/>
    <cellStyle name="Calculation 6 5 4" xfId="3977"/>
    <cellStyle name="Calculation 6 6" xfId="3978"/>
    <cellStyle name="Calculation 6 6 2" xfId="3979"/>
    <cellStyle name="Calculation 6 6 2 2" xfId="3980"/>
    <cellStyle name="Calculation 6 6 2 2 2" xfId="3981"/>
    <cellStyle name="Calculation 6 6 2 3" xfId="3982"/>
    <cellStyle name="Calculation 6 6 3" xfId="3983"/>
    <cellStyle name="Calculation 6 6 3 2" xfId="3984"/>
    <cellStyle name="Calculation 6 6 4" xfId="3985"/>
    <cellStyle name="Calculation 6 7" xfId="3986"/>
    <cellStyle name="Calculation 6 7 2" xfId="3987"/>
    <cellStyle name="Calculation 6 7 2 2" xfId="3988"/>
    <cellStyle name="Calculation 6 7 2 2 2" xfId="3989"/>
    <cellStyle name="Calculation 6 7 2 3" xfId="3990"/>
    <cellStyle name="Calculation 6 7 3" xfId="3991"/>
    <cellStyle name="Calculation 6 7 3 2" xfId="3992"/>
    <cellStyle name="Calculation 6 7 4" xfId="3993"/>
    <cellStyle name="Calculation 6 8" xfId="3994"/>
    <cellStyle name="Calculation 6 8 2" xfId="3995"/>
    <cellStyle name="Calculation 6 8 2 2" xfId="3996"/>
    <cellStyle name="Calculation 6 8 2 2 2" xfId="3997"/>
    <cellStyle name="Calculation 6 8 2 3" xfId="3998"/>
    <cellStyle name="Calculation 6 8 3" xfId="3999"/>
    <cellStyle name="Calculation 6 8 3 2" xfId="4000"/>
    <cellStyle name="Calculation 6 8 4" xfId="4001"/>
    <cellStyle name="Calculation 6 9" xfId="4002"/>
    <cellStyle name="Calculation 6 9 2" xfId="4003"/>
    <cellStyle name="Calculation 6 9 2 2" xfId="4004"/>
    <cellStyle name="Calculation 6 9 3" xfId="4005"/>
    <cellStyle name="Calculation 7" xfId="4006"/>
    <cellStyle name="Calculation 7 2" xfId="4007"/>
    <cellStyle name="Calculation 7 2 2" xfId="4008"/>
    <cellStyle name="Calculation 7 2 2 2" xfId="4009"/>
    <cellStyle name="Calculation 7 2 3" xfId="4010"/>
    <cellStyle name="Calculation 7 3" xfId="4011"/>
    <cellStyle name="Calculation 7 3 2" xfId="4012"/>
    <cellStyle name="Calculation 7 4" xfId="4013"/>
    <cellStyle name="Calculation 8" xfId="4014"/>
    <cellStyle name="Calculation 8 2" xfId="4015"/>
    <cellStyle name="Calculation 8 2 2" xfId="4016"/>
    <cellStyle name="Calculation 8 2 2 2" xfId="4017"/>
    <cellStyle name="Calculation 8 2 3" xfId="4018"/>
    <cellStyle name="Calculation 8 3" xfId="4019"/>
    <cellStyle name="Calculation 8 3 2" xfId="4020"/>
    <cellStyle name="Calculation 8 4" xfId="4021"/>
    <cellStyle name="Calculation 9" xfId="4022"/>
    <cellStyle name="Calculation 9 2" xfId="4023"/>
    <cellStyle name="Calculation 9 2 2" xfId="4024"/>
    <cellStyle name="Calculation 9 2 2 2" xfId="4025"/>
    <cellStyle name="Calculation 9 2 3" xfId="4026"/>
    <cellStyle name="Calculation 9 3" xfId="4027"/>
    <cellStyle name="Calculation 9 3 2" xfId="4028"/>
    <cellStyle name="Calculation 9 4" xfId="4029"/>
    <cellStyle name="Calculation_апу 2022" xfId="4030"/>
    <cellStyle name="Check Cell" xfId="4031"/>
    <cellStyle name="deutsch" xfId="4032"/>
    <cellStyle name="euro" xfId="4033"/>
    <cellStyle name="Excel Built-in Normal" xfId="4034"/>
    <cellStyle name="Excel Built-in Normal 2" xfId="4035"/>
    <cellStyle name="Excel Built-in Normal 3" xfId="4036"/>
    <cellStyle name="Excel Built-in Normal_%" xfId="4037"/>
    <cellStyle name="Explanatory Text" xfId="4038"/>
    <cellStyle name="Good" xfId="4039"/>
    <cellStyle name="Good 1" xfId="4040"/>
    <cellStyle name="Good_211590_новый" xfId="4041"/>
    <cellStyle name="Heading" xfId="4042"/>
    <cellStyle name="Heading 1" xfId="4043"/>
    <cellStyle name="Heading 1 1" xfId="4044"/>
    <cellStyle name="Heading 1_211590_новый" xfId="4045"/>
    <cellStyle name="Heading 2" xfId="4046"/>
    <cellStyle name="Heading 2 1" xfId="4047"/>
    <cellStyle name="Heading 2_211590_новый" xfId="4048"/>
    <cellStyle name="Heading 3" xfId="4049"/>
    <cellStyle name="Heading 4" xfId="4050"/>
    <cellStyle name="Heading 5" xfId="4051"/>
    <cellStyle name="Heading1" xfId="4052"/>
    <cellStyle name="Input" xfId="4053"/>
    <cellStyle name="Input 10" xfId="4054"/>
    <cellStyle name="Input 10 2" xfId="4055"/>
    <cellStyle name="Input 10 2 2" xfId="4056"/>
    <cellStyle name="Input 10 2 2 2" xfId="4057"/>
    <cellStyle name="Input 10 2 3" xfId="4058"/>
    <cellStyle name="Input 10 3" xfId="4059"/>
    <cellStyle name="Input 10 3 2" xfId="4060"/>
    <cellStyle name="Input 10 4" xfId="4061"/>
    <cellStyle name="Input 11" xfId="4062"/>
    <cellStyle name="Input 11 2" xfId="4063"/>
    <cellStyle name="Input 11 2 2" xfId="4064"/>
    <cellStyle name="Input 11 2 2 2" xfId="4065"/>
    <cellStyle name="Input 11 2 3" xfId="4066"/>
    <cellStyle name="Input 11 3" xfId="4067"/>
    <cellStyle name="Input 11 3 2" xfId="4068"/>
    <cellStyle name="Input 11 4" xfId="4069"/>
    <cellStyle name="Input 12" xfId="4070"/>
    <cellStyle name="Input 12 2" xfId="4071"/>
    <cellStyle name="Input 12 2 2" xfId="4072"/>
    <cellStyle name="Input 12 2 2 2" xfId="4073"/>
    <cellStyle name="Input 12 2 3" xfId="4074"/>
    <cellStyle name="Input 12 3" xfId="4075"/>
    <cellStyle name="Input 12 3 2" xfId="4076"/>
    <cellStyle name="Input 12 4" xfId="4077"/>
    <cellStyle name="Input 13" xfId="4078"/>
    <cellStyle name="Input 13 2" xfId="4079"/>
    <cellStyle name="Input 13 2 2" xfId="4080"/>
    <cellStyle name="Input 13 2 2 2" xfId="4081"/>
    <cellStyle name="Input 13 2 3" xfId="4082"/>
    <cellStyle name="Input 13 3" xfId="4083"/>
    <cellStyle name="Input 13 3 2" xfId="4084"/>
    <cellStyle name="Input 13 4" xfId="4085"/>
    <cellStyle name="Input 14" xfId="4086"/>
    <cellStyle name="Input 14 2" xfId="4087"/>
    <cellStyle name="Input 14 2 2" xfId="4088"/>
    <cellStyle name="Input 14 3" xfId="4089"/>
    <cellStyle name="Input 15" xfId="4090"/>
    <cellStyle name="Input 15 2" xfId="4091"/>
    <cellStyle name="Input 16" xfId="4092"/>
    <cellStyle name="Input 17" xfId="4093"/>
    <cellStyle name="Input 2" xfId="4094"/>
    <cellStyle name="Input 2 10" xfId="4095"/>
    <cellStyle name="Input 2 10 2" xfId="4096"/>
    <cellStyle name="Input 2 10 2 2" xfId="4097"/>
    <cellStyle name="Input 2 10 2 2 2" xfId="4098"/>
    <cellStyle name="Input 2 10 2 3" xfId="4099"/>
    <cellStyle name="Input 2 10 3" xfId="4100"/>
    <cellStyle name="Input 2 10 3 2" xfId="4101"/>
    <cellStyle name="Input 2 10 4" xfId="4102"/>
    <cellStyle name="Input 2 11" xfId="4103"/>
    <cellStyle name="Input 2 11 2" xfId="4104"/>
    <cellStyle name="Input 2 11 2 2" xfId="4105"/>
    <cellStyle name="Input 2 11 2 2 2" xfId="4106"/>
    <cellStyle name="Input 2 11 2 3" xfId="4107"/>
    <cellStyle name="Input 2 11 3" xfId="4108"/>
    <cellStyle name="Input 2 11 3 2" xfId="4109"/>
    <cellStyle name="Input 2 11 4" xfId="4110"/>
    <cellStyle name="Input 2 12" xfId="4111"/>
    <cellStyle name="Input 2 12 2" xfId="4112"/>
    <cellStyle name="Input 2 12 2 2" xfId="4113"/>
    <cellStyle name="Input 2 12 2 2 2" xfId="4114"/>
    <cellStyle name="Input 2 12 2 3" xfId="4115"/>
    <cellStyle name="Input 2 12 3" xfId="4116"/>
    <cellStyle name="Input 2 12 3 2" xfId="4117"/>
    <cellStyle name="Input 2 12 4" xfId="4118"/>
    <cellStyle name="Input 2 13" xfId="4119"/>
    <cellStyle name="Input 2 13 2" xfId="4120"/>
    <cellStyle name="Input 2 13 2 2" xfId="4121"/>
    <cellStyle name="Input 2 13 3" xfId="4122"/>
    <cellStyle name="Input 2 14" xfId="4123"/>
    <cellStyle name="Input 2 14 2" xfId="4124"/>
    <cellStyle name="Input 2 15" xfId="4125"/>
    <cellStyle name="Input 2 2" xfId="4126"/>
    <cellStyle name="Input 2 2 10" xfId="4127"/>
    <cellStyle name="Input 2 2 10 2" xfId="4128"/>
    <cellStyle name="Input 2 2 10 2 2" xfId="4129"/>
    <cellStyle name="Input 2 2 10 2 2 2" xfId="4130"/>
    <cellStyle name="Input 2 2 10 2 3" xfId="4131"/>
    <cellStyle name="Input 2 2 10 3" xfId="4132"/>
    <cellStyle name="Input 2 2 10 3 2" xfId="4133"/>
    <cellStyle name="Input 2 2 10 4" xfId="4134"/>
    <cellStyle name="Input 2 2 11" xfId="4135"/>
    <cellStyle name="Input 2 2 11 2" xfId="4136"/>
    <cellStyle name="Input 2 2 11 2 2" xfId="4137"/>
    <cellStyle name="Input 2 2 11 3" xfId="4138"/>
    <cellStyle name="Input 2 2 12" xfId="4139"/>
    <cellStyle name="Input 2 2 12 2" xfId="4140"/>
    <cellStyle name="Input 2 2 13" xfId="4141"/>
    <cellStyle name="Input 2 2 2" xfId="4142"/>
    <cellStyle name="Input 2 2 2 10" xfId="4143"/>
    <cellStyle name="Input 2 2 2 10 2" xfId="4144"/>
    <cellStyle name="Input 2 2 2 10 2 2" xfId="4145"/>
    <cellStyle name="Input 2 2 2 10 3" xfId="4146"/>
    <cellStyle name="Input 2 2 2 11" xfId="4147"/>
    <cellStyle name="Input 2 2 2 11 2" xfId="4148"/>
    <cellStyle name="Input 2 2 2 12" xfId="4149"/>
    <cellStyle name="Input 2 2 2 2" xfId="4150"/>
    <cellStyle name="Input 2 2 2 2 10" xfId="4151"/>
    <cellStyle name="Input 2 2 2 2 10 2" xfId="4152"/>
    <cellStyle name="Input 2 2 2 2 11" xfId="4153"/>
    <cellStyle name="Input 2 2 2 2 2" xfId="4154"/>
    <cellStyle name="Input 2 2 2 2 2 2" xfId="4155"/>
    <cellStyle name="Input 2 2 2 2 2 2 2" xfId="4156"/>
    <cellStyle name="Input 2 2 2 2 2 2 2 2" xfId="4157"/>
    <cellStyle name="Input 2 2 2 2 2 2 3" xfId="4158"/>
    <cellStyle name="Input 2 2 2 2 2 3" xfId="4159"/>
    <cellStyle name="Input 2 2 2 2 2 3 2" xfId="4160"/>
    <cellStyle name="Input 2 2 2 2 2 4" xfId="4161"/>
    <cellStyle name="Input 2 2 2 2 3" xfId="4162"/>
    <cellStyle name="Input 2 2 2 2 3 2" xfId="4163"/>
    <cellStyle name="Input 2 2 2 2 3 2 2" xfId="4164"/>
    <cellStyle name="Input 2 2 2 2 3 2 2 2" xfId="4165"/>
    <cellStyle name="Input 2 2 2 2 3 2 3" xfId="4166"/>
    <cellStyle name="Input 2 2 2 2 3 3" xfId="4167"/>
    <cellStyle name="Input 2 2 2 2 3 3 2" xfId="4168"/>
    <cellStyle name="Input 2 2 2 2 3 4" xfId="4169"/>
    <cellStyle name="Input 2 2 2 2 4" xfId="4170"/>
    <cellStyle name="Input 2 2 2 2 4 2" xfId="4171"/>
    <cellStyle name="Input 2 2 2 2 4 2 2" xfId="4172"/>
    <cellStyle name="Input 2 2 2 2 4 2 2 2" xfId="4173"/>
    <cellStyle name="Input 2 2 2 2 4 2 3" xfId="4174"/>
    <cellStyle name="Input 2 2 2 2 4 3" xfId="4175"/>
    <cellStyle name="Input 2 2 2 2 4 3 2" xfId="4176"/>
    <cellStyle name="Input 2 2 2 2 4 4" xfId="4177"/>
    <cellStyle name="Input 2 2 2 2 5" xfId="4178"/>
    <cellStyle name="Input 2 2 2 2 5 2" xfId="4179"/>
    <cellStyle name="Input 2 2 2 2 5 2 2" xfId="4180"/>
    <cellStyle name="Input 2 2 2 2 5 2 2 2" xfId="4181"/>
    <cellStyle name="Input 2 2 2 2 5 2 3" xfId="4182"/>
    <cellStyle name="Input 2 2 2 2 5 3" xfId="4183"/>
    <cellStyle name="Input 2 2 2 2 5 3 2" xfId="4184"/>
    <cellStyle name="Input 2 2 2 2 5 4" xfId="4185"/>
    <cellStyle name="Input 2 2 2 2 6" xfId="4186"/>
    <cellStyle name="Input 2 2 2 2 6 2" xfId="4187"/>
    <cellStyle name="Input 2 2 2 2 6 2 2" xfId="4188"/>
    <cellStyle name="Input 2 2 2 2 6 2 2 2" xfId="4189"/>
    <cellStyle name="Input 2 2 2 2 6 2 3" xfId="4190"/>
    <cellStyle name="Input 2 2 2 2 6 3" xfId="4191"/>
    <cellStyle name="Input 2 2 2 2 6 3 2" xfId="4192"/>
    <cellStyle name="Input 2 2 2 2 6 4" xfId="4193"/>
    <cellStyle name="Input 2 2 2 2 7" xfId="4194"/>
    <cellStyle name="Input 2 2 2 2 7 2" xfId="4195"/>
    <cellStyle name="Input 2 2 2 2 7 2 2" xfId="4196"/>
    <cellStyle name="Input 2 2 2 2 7 2 2 2" xfId="4197"/>
    <cellStyle name="Input 2 2 2 2 7 2 3" xfId="4198"/>
    <cellStyle name="Input 2 2 2 2 7 3" xfId="4199"/>
    <cellStyle name="Input 2 2 2 2 7 3 2" xfId="4200"/>
    <cellStyle name="Input 2 2 2 2 7 4" xfId="4201"/>
    <cellStyle name="Input 2 2 2 2 8" xfId="4202"/>
    <cellStyle name="Input 2 2 2 2 8 2" xfId="4203"/>
    <cellStyle name="Input 2 2 2 2 8 2 2" xfId="4204"/>
    <cellStyle name="Input 2 2 2 2 8 2 2 2" xfId="4205"/>
    <cellStyle name="Input 2 2 2 2 8 2 3" xfId="4206"/>
    <cellStyle name="Input 2 2 2 2 8 3" xfId="4207"/>
    <cellStyle name="Input 2 2 2 2 8 3 2" xfId="4208"/>
    <cellStyle name="Input 2 2 2 2 8 4" xfId="4209"/>
    <cellStyle name="Input 2 2 2 2 9" xfId="4210"/>
    <cellStyle name="Input 2 2 2 2 9 2" xfId="4211"/>
    <cellStyle name="Input 2 2 2 2 9 2 2" xfId="4212"/>
    <cellStyle name="Input 2 2 2 2 9 3" xfId="4213"/>
    <cellStyle name="Input 2 2 2 3" xfId="4214"/>
    <cellStyle name="Input 2 2 2 3 2" xfId="4215"/>
    <cellStyle name="Input 2 2 2 3 2 2" xfId="4216"/>
    <cellStyle name="Input 2 2 2 3 2 2 2" xfId="4217"/>
    <cellStyle name="Input 2 2 2 3 2 3" xfId="4218"/>
    <cellStyle name="Input 2 2 2 3 3" xfId="4219"/>
    <cellStyle name="Input 2 2 2 3 3 2" xfId="4220"/>
    <cellStyle name="Input 2 2 2 3 4" xfId="4221"/>
    <cellStyle name="Input 2 2 2 4" xfId="4222"/>
    <cellStyle name="Input 2 2 2 4 2" xfId="4223"/>
    <cellStyle name="Input 2 2 2 4 2 2" xfId="4224"/>
    <cellStyle name="Input 2 2 2 4 2 2 2" xfId="4225"/>
    <cellStyle name="Input 2 2 2 4 2 3" xfId="4226"/>
    <cellStyle name="Input 2 2 2 4 3" xfId="4227"/>
    <cellStyle name="Input 2 2 2 4 3 2" xfId="4228"/>
    <cellStyle name="Input 2 2 2 4 4" xfId="4229"/>
    <cellStyle name="Input 2 2 2 5" xfId="4230"/>
    <cellStyle name="Input 2 2 2 5 2" xfId="4231"/>
    <cellStyle name="Input 2 2 2 5 2 2" xfId="4232"/>
    <cellStyle name="Input 2 2 2 5 2 2 2" xfId="4233"/>
    <cellStyle name="Input 2 2 2 5 2 3" xfId="4234"/>
    <cellStyle name="Input 2 2 2 5 3" xfId="4235"/>
    <cellStyle name="Input 2 2 2 5 3 2" xfId="4236"/>
    <cellStyle name="Input 2 2 2 5 4" xfId="4237"/>
    <cellStyle name="Input 2 2 2 6" xfId="4238"/>
    <cellStyle name="Input 2 2 2 6 2" xfId="4239"/>
    <cellStyle name="Input 2 2 2 6 2 2" xfId="4240"/>
    <cellStyle name="Input 2 2 2 6 2 2 2" xfId="4241"/>
    <cellStyle name="Input 2 2 2 6 2 3" xfId="4242"/>
    <cellStyle name="Input 2 2 2 6 3" xfId="4243"/>
    <cellStyle name="Input 2 2 2 6 3 2" xfId="4244"/>
    <cellStyle name="Input 2 2 2 6 4" xfId="4245"/>
    <cellStyle name="Input 2 2 2 7" xfId="4246"/>
    <cellStyle name="Input 2 2 2 7 2" xfId="4247"/>
    <cellStyle name="Input 2 2 2 7 2 2" xfId="4248"/>
    <cellStyle name="Input 2 2 2 7 2 2 2" xfId="4249"/>
    <cellStyle name="Input 2 2 2 7 2 3" xfId="4250"/>
    <cellStyle name="Input 2 2 2 7 3" xfId="4251"/>
    <cellStyle name="Input 2 2 2 7 3 2" xfId="4252"/>
    <cellStyle name="Input 2 2 2 7 4" xfId="4253"/>
    <cellStyle name="Input 2 2 2 8" xfId="4254"/>
    <cellStyle name="Input 2 2 2 8 2" xfId="4255"/>
    <cellStyle name="Input 2 2 2 8 2 2" xfId="4256"/>
    <cellStyle name="Input 2 2 2 8 2 2 2" xfId="4257"/>
    <cellStyle name="Input 2 2 2 8 2 3" xfId="4258"/>
    <cellStyle name="Input 2 2 2 8 3" xfId="4259"/>
    <cellStyle name="Input 2 2 2 8 3 2" xfId="4260"/>
    <cellStyle name="Input 2 2 2 8 4" xfId="4261"/>
    <cellStyle name="Input 2 2 2 9" xfId="4262"/>
    <cellStyle name="Input 2 2 2 9 2" xfId="4263"/>
    <cellStyle name="Input 2 2 2 9 2 2" xfId="4264"/>
    <cellStyle name="Input 2 2 2 9 2 2 2" xfId="4265"/>
    <cellStyle name="Input 2 2 2 9 2 3" xfId="4266"/>
    <cellStyle name="Input 2 2 2 9 3" xfId="4267"/>
    <cellStyle name="Input 2 2 2 9 3 2" xfId="4268"/>
    <cellStyle name="Input 2 2 2 9 4" xfId="4269"/>
    <cellStyle name="Input 2 2 3" xfId="4270"/>
    <cellStyle name="Input 2 2 3 10" xfId="4271"/>
    <cellStyle name="Input 2 2 3 10 2" xfId="4272"/>
    <cellStyle name="Input 2 2 3 11" xfId="4273"/>
    <cellStyle name="Input 2 2 3 2" xfId="4274"/>
    <cellStyle name="Input 2 2 3 2 2" xfId="4275"/>
    <cellStyle name="Input 2 2 3 2 2 2" xfId="4276"/>
    <cellStyle name="Input 2 2 3 2 2 2 2" xfId="4277"/>
    <cellStyle name="Input 2 2 3 2 2 3" xfId="4278"/>
    <cellStyle name="Input 2 2 3 2 3" xfId="4279"/>
    <cellStyle name="Input 2 2 3 2 3 2" xfId="4280"/>
    <cellStyle name="Input 2 2 3 2 4" xfId="4281"/>
    <cellStyle name="Input 2 2 3 3" xfId="4282"/>
    <cellStyle name="Input 2 2 3 3 2" xfId="4283"/>
    <cellStyle name="Input 2 2 3 3 2 2" xfId="4284"/>
    <cellStyle name="Input 2 2 3 3 2 2 2" xfId="4285"/>
    <cellStyle name="Input 2 2 3 3 2 3" xfId="4286"/>
    <cellStyle name="Input 2 2 3 3 3" xfId="4287"/>
    <cellStyle name="Input 2 2 3 3 3 2" xfId="4288"/>
    <cellStyle name="Input 2 2 3 3 4" xfId="4289"/>
    <cellStyle name="Input 2 2 3 4" xfId="4290"/>
    <cellStyle name="Input 2 2 3 4 2" xfId="4291"/>
    <cellStyle name="Input 2 2 3 4 2 2" xfId="4292"/>
    <cellStyle name="Input 2 2 3 4 2 2 2" xfId="4293"/>
    <cellStyle name="Input 2 2 3 4 2 3" xfId="4294"/>
    <cellStyle name="Input 2 2 3 4 3" xfId="4295"/>
    <cellStyle name="Input 2 2 3 4 3 2" xfId="4296"/>
    <cellStyle name="Input 2 2 3 4 4" xfId="4297"/>
    <cellStyle name="Input 2 2 3 5" xfId="4298"/>
    <cellStyle name="Input 2 2 3 5 2" xfId="4299"/>
    <cellStyle name="Input 2 2 3 5 2 2" xfId="4300"/>
    <cellStyle name="Input 2 2 3 5 2 2 2" xfId="4301"/>
    <cellStyle name="Input 2 2 3 5 2 3" xfId="4302"/>
    <cellStyle name="Input 2 2 3 5 3" xfId="4303"/>
    <cellStyle name="Input 2 2 3 5 3 2" xfId="4304"/>
    <cellStyle name="Input 2 2 3 5 4" xfId="4305"/>
    <cellStyle name="Input 2 2 3 6" xfId="4306"/>
    <cellStyle name="Input 2 2 3 6 2" xfId="4307"/>
    <cellStyle name="Input 2 2 3 6 2 2" xfId="4308"/>
    <cellStyle name="Input 2 2 3 6 2 2 2" xfId="4309"/>
    <cellStyle name="Input 2 2 3 6 2 3" xfId="4310"/>
    <cellStyle name="Input 2 2 3 6 3" xfId="4311"/>
    <cellStyle name="Input 2 2 3 6 3 2" xfId="4312"/>
    <cellStyle name="Input 2 2 3 6 4" xfId="4313"/>
    <cellStyle name="Input 2 2 3 7" xfId="4314"/>
    <cellStyle name="Input 2 2 3 7 2" xfId="4315"/>
    <cellStyle name="Input 2 2 3 7 2 2" xfId="4316"/>
    <cellStyle name="Input 2 2 3 7 2 2 2" xfId="4317"/>
    <cellStyle name="Input 2 2 3 7 2 3" xfId="4318"/>
    <cellStyle name="Input 2 2 3 7 3" xfId="4319"/>
    <cellStyle name="Input 2 2 3 7 3 2" xfId="4320"/>
    <cellStyle name="Input 2 2 3 7 4" xfId="4321"/>
    <cellStyle name="Input 2 2 3 8" xfId="4322"/>
    <cellStyle name="Input 2 2 3 8 2" xfId="4323"/>
    <cellStyle name="Input 2 2 3 8 2 2" xfId="4324"/>
    <cellStyle name="Input 2 2 3 8 2 2 2" xfId="4325"/>
    <cellStyle name="Input 2 2 3 8 2 3" xfId="4326"/>
    <cellStyle name="Input 2 2 3 8 3" xfId="4327"/>
    <cellStyle name="Input 2 2 3 8 3 2" xfId="4328"/>
    <cellStyle name="Input 2 2 3 8 4" xfId="4329"/>
    <cellStyle name="Input 2 2 3 9" xfId="4330"/>
    <cellStyle name="Input 2 2 3 9 2" xfId="4331"/>
    <cellStyle name="Input 2 2 3 9 2 2" xfId="4332"/>
    <cellStyle name="Input 2 2 3 9 3" xfId="4333"/>
    <cellStyle name="Input 2 2 4" xfId="4334"/>
    <cellStyle name="Input 2 2 4 2" xfId="4335"/>
    <cellStyle name="Input 2 2 4 2 2" xfId="4336"/>
    <cellStyle name="Input 2 2 4 2 2 2" xfId="4337"/>
    <cellStyle name="Input 2 2 4 2 3" xfId="4338"/>
    <cellStyle name="Input 2 2 4 3" xfId="4339"/>
    <cellStyle name="Input 2 2 4 3 2" xfId="4340"/>
    <cellStyle name="Input 2 2 4 4" xfId="4341"/>
    <cellStyle name="Input 2 2 5" xfId="4342"/>
    <cellStyle name="Input 2 2 5 2" xfId="4343"/>
    <cellStyle name="Input 2 2 5 2 2" xfId="4344"/>
    <cellStyle name="Input 2 2 5 2 2 2" xfId="4345"/>
    <cellStyle name="Input 2 2 5 2 3" xfId="4346"/>
    <cellStyle name="Input 2 2 5 3" xfId="4347"/>
    <cellStyle name="Input 2 2 5 3 2" xfId="4348"/>
    <cellStyle name="Input 2 2 5 4" xfId="4349"/>
    <cellStyle name="Input 2 2 6" xfId="4350"/>
    <cellStyle name="Input 2 2 6 2" xfId="4351"/>
    <cellStyle name="Input 2 2 6 2 2" xfId="4352"/>
    <cellStyle name="Input 2 2 6 2 2 2" xfId="4353"/>
    <cellStyle name="Input 2 2 6 2 3" xfId="4354"/>
    <cellStyle name="Input 2 2 6 3" xfId="4355"/>
    <cellStyle name="Input 2 2 6 3 2" xfId="4356"/>
    <cellStyle name="Input 2 2 6 4" xfId="4357"/>
    <cellStyle name="Input 2 2 7" xfId="4358"/>
    <cellStyle name="Input 2 2 7 2" xfId="4359"/>
    <cellStyle name="Input 2 2 7 2 2" xfId="4360"/>
    <cellStyle name="Input 2 2 7 2 2 2" xfId="4361"/>
    <cellStyle name="Input 2 2 7 2 3" xfId="4362"/>
    <cellStyle name="Input 2 2 7 3" xfId="4363"/>
    <cellStyle name="Input 2 2 7 3 2" xfId="4364"/>
    <cellStyle name="Input 2 2 7 4" xfId="4365"/>
    <cellStyle name="Input 2 2 8" xfId="4366"/>
    <cellStyle name="Input 2 2 8 2" xfId="4367"/>
    <cellStyle name="Input 2 2 8 2 2" xfId="4368"/>
    <cellStyle name="Input 2 2 8 2 2 2" xfId="4369"/>
    <cellStyle name="Input 2 2 8 2 3" xfId="4370"/>
    <cellStyle name="Input 2 2 8 3" xfId="4371"/>
    <cellStyle name="Input 2 2 8 3 2" xfId="4372"/>
    <cellStyle name="Input 2 2 8 4" xfId="4373"/>
    <cellStyle name="Input 2 2 9" xfId="4374"/>
    <cellStyle name="Input 2 2 9 2" xfId="4375"/>
    <cellStyle name="Input 2 2 9 2 2" xfId="4376"/>
    <cellStyle name="Input 2 2 9 2 2 2" xfId="4377"/>
    <cellStyle name="Input 2 2 9 2 3" xfId="4378"/>
    <cellStyle name="Input 2 2 9 3" xfId="4379"/>
    <cellStyle name="Input 2 2 9 3 2" xfId="4380"/>
    <cellStyle name="Input 2 2 9 4" xfId="4381"/>
    <cellStyle name="Input 2 3" xfId="4382"/>
    <cellStyle name="Input 2 3 10" xfId="4383"/>
    <cellStyle name="Input 2 3 10 2" xfId="4384"/>
    <cellStyle name="Input 2 3 10 2 2" xfId="4385"/>
    <cellStyle name="Input 2 3 10 3" xfId="4386"/>
    <cellStyle name="Input 2 3 11" xfId="4387"/>
    <cellStyle name="Input 2 3 11 2" xfId="4388"/>
    <cellStyle name="Input 2 3 12" xfId="4389"/>
    <cellStyle name="Input 2 3 2" xfId="4390"/>
    <cellStyle name="Input 2 3 2 10" xfId="4391"/>
    <cellStyle name="Input 2 3 2 10 2" xfId="4392"/>
    <cellStyle name="Input 2 3 2 11" xfId="4393"/>
    <cellStyle name="Input 2 3 2 2" xfId="4394"/>
    <cellStyle name="Input 2 3 2 2 2" xfId="4395"/>
    <cellStyle name="Input 2 3 2 2 2 2" xfId="4396"/>
    <cellStyle name="Input 2 3 2 2 2 2 2" xfId="4397"/>
    <cellStyle name="Input 2 3 2 2 2 3" xfId="4398"/>
    <cellStyle name="Input 2 3 2 2 3" xfId="4399"/>
    <cellStyle name="Input 2 3 2 2 3 2" xfId="4400"/>
    <cellStyle name="Input 2 3 2 2 4" xfId="4401"/>
    <cellStyle name="Input 2 3 2 3" xfId="4402"/>
    <cellStyle name="Input 2 3 2 3 2" xfId="4403"/>
    <cellStyle name="Input 2 3 2 3 2 2" xfId="4404"/>
    <cellStyle name="Input 2 3 2 3 2 2 2" xfId="4405"/>
    <cellStyle name="Input 2 3 2 3 2 3" xfId="4406"/>
    <cellStyle name="Input 2 3 2 3 3" xfId="4407"/>
    <cellStyle name="Input 2 3 2 3 3 2" xfId="4408"/>
    <cellStyle name="Input 2 3 2 3 4" xfId="4409"/>
    <cellStyle name="Input 2 3 2 4" xfId="4410"/>
    <cellStyle name="Input 2 3 2 4 2" xfId="4411"/>
    <cellStyle name="Input 2 3 2 4 2 2" xfId="4412"/>
    <cellStyle name="Input 2 3 2 4 2 2 2" xfId="4413"/>
    <cellStyle name="Input 2 3 2 4 2 3" xfId="4414"/>
    <cellStyle name="Input 2 3 2 4 3" xfId="4415"/>
    <cellStyle name="Input 2 3 2 4 3 2" xfId="4416"/>
    <cellStyle name="Input 2 3 2 4 4" xfId="4417"/>
    <cellStyle name="Input 2 3 2 5" xfId="4418"/>
    <cellStyle name="Input 2 3 2 5 2" xfId="4419"/>
    <cellStyle name="Input 2 3 2 5 2 2" xfId="4420"/>
    <cellStyle name="Input 2 3 2 5 2 2 2" xfId="4421"/>
    <cellStyle name="Input 2 3 2 5 2 3" xfId="4422"/>
    <cellStyle name="Input 2 3 2 5 3" xfId="4423"/>
    <cellStyle name="Input 2 3 2 5 3 2" xfId="4424"/>
    <cellStyle name="Input 2 3 2 5 4" xfId="4425"/>
    <cellStyle name="Input 2 3 2 6" xfId="4426"/>
    <cellStyle name="Input 2 3 2 6 2" xfId="4427"/>
    <cellStyle name="Input 2 3 2 6 2 2" xfId="4428"/>
    <cellStyle name="Input 2 3 2 6 2 2 2" xfId="4429"/>
    <cellStyle name="Input 2 3 2 6 2 3" xfId="4430"/>
    <cellStyle name="Input 2 3 2 6 3" xfId="4431"/>
    <cellStyle name="Input 2 3 2 6 3 2" xfId="4432"/>
    <cellStyle name="Input 2 3 2 6 4" xfId="4433"/>
    <cellStyle name="Input 2 3 2 7" xfId="4434"/>
    <cellStyle name="Input 2 3 2 7 2" xfId="4435"/>
    <cellStyle name="Input 2 3 2 7 2 2" xfId="4436"/>
    <cellStyle name="Input 2 3 2 7 2 2 2" xfId="4437"/>
    <cellStyle name="Input 2 3 2 7 2 3" xfId="4438"/>
    <cellStyle name="Input 2 3 2 7 3" xfId="4439"/>
    <cellStyle name="Input 2 3 2 7 3 2" xfId="4440"/>
    <cellStyle name="Input 2 3 2 7 4" xfId="4441"/>
    <cellStyle name="Input 2 3 2 8" xfId="4442"/>
    <cellStyle name="Input 2 3 2 8 2" xfId="4443"/>
    <cellStyle name="Input 2 3 2 8 2 2" xfId="4444"/>
    <cellStyle name="Input 2 3 2 8 2 2 2" xfId="4445"/>
    <cellStyle name="Input 2 3 2 8 2 3" xfId="4446"/>
    <cellStyle name="Input 2 3 2 8 3" xfId="4447"/>
    <cellStyle name="Input 2 3 2 8 3 2" xfId="4448"/>
    <cellStyle name="Input 2 3 2 8 4" xfId="4449"/>
    <cellStyle name="Input 2 3 2 9" xfId="4450"/>
    <cellStyle name="Input 2 3 2 9 2" xfId="4451"/>
    <cellStyle name="Input 2 3 2 9 2 2" xfId="4452"/>
    <cellStyle name="Input 2 3 2 9 3" xfId="4453"/>
    <cellStyle name="Input 2 3 3" xfId="4454"/>
    <cellStyle name="Input 2 3 3 2" xfId="4455"/>
    <cellStyle name="Input 2 3 3 2 2" xfId="4456"/>
    <cellStyle name="Input 2 3 3 2 2 2" xfId="4457"/>
    <cellStyle name="Input 2 3 3 2 3" xfId="4458"/>
    <cellStyle name="Input 2 3 3 3" xfId="4459"/>
    <cellStyle name="Input 2 3 3 3 2" xfId="4460"/>
    <cellStyle name="Input 2 3 3 4" xfId="4461"/>
    <cellStyle name="Input 2 3 4" xfId="4462"/>
    <cellStyle name="Input 2 3 4 2" xfId="4463"/>
    <cellStyle name="Input 2 3 4 2 2" xfId="4464"/>
    <cellStyle name="Input 2 3 4 2 2 2" xfId="4465"/>
    <cellStyle name="Input 2 3 4 2 3" xfId="4466"/>
    <cellStyle name="Input 2 3 4 3" xfId="4467"/>
    <cellStyle name="Input 2 3 4 3 2" xfId="4468"/>
    <cellStyle name="Input 2 3 4 4" xfId="4469"/>
    <cellStyle name="Input 2 3 5" xfId="4470"/>
    <cellStyle name="Input 2 3 5 2" xfId="4471"/>
    <cellStyle name="Input 2 3 5 2 2" xfId="4472"/>
    <cellStyle name="Input 2 3 5 2 2 2" xfId="4473"/>
    <cellStyle name="Input 2 3 5 2 3" xfId="4474"/>
    <cellStyle name="Input 2 3 5 3" xfId="4475"/>
    <cellStyle name="Input 2 3 5 3 2" xfId="4476"/>
    <cellStyle name="Input 2 3 5 4" xfId="4477"/>
    <cellStyle name="Input 2 3 6" xfId="4478"/>
    <cellStyle name="Input 2 3 6 2" xfId="4479"/>
    <cellStyle name="Input 2 3 6 2 2" xfId="4480"/>
    <cellStyle name="Input 2 3 6 2 2 2" xfId="4481"/>
    <cellStyle name="Input 2 3 6 2 3" xfId="4482"/>
    <cellStyle name="Input 2 3 6 3" xfId="4483"/>
    <cellStyle name="Input 2 3 6 3 2" xfId="4484"/>
    <cellStyle name="Input 2 3 6 4" xfId="4485"/>
    <cellStyle name="Input 2 3 7" xfId="4486"/>
    <cellStyle name="Input 2 3 7 2" xfId="4487"/>
    <cellStyle name="Input 2 3 7 2 2" xfId="4488"/>
    <cellStyle name="Input 2 3 7 2 2 2" xfId="4489"/>
    <cellStyle name="Input 2 3 7 2 3" xfId="4490"/>
    <cellStyle name="Input 2 3 7 3" xfId="4491"/>
    <cellStyle name="Input 2 3 7 3 2" xfId="4492"/>
    <cellStyle name="Input 2 3 7 4" xfId="4493"/>
    <cellStyle name="Input 2 3 8" xfId="4494"/>
    <cellStyle name="Input 2 3 8 2" xfId="4495"/>
    <cellStyle name="Input 2 3 8 2 2" xfId="4496"/>
    <cellStyle name="Input 2 3 8 2 2 2" xfId="4497"/>
    <cellStyle name="Input 2 3 8 2 3" xfId="4498"/>
    <cellStyle name="Input 2 3 8 3" xfId="4499"/>
    <cellStyle name="Input 2 3 8 3 2" xfId="4500"/>
    <cellStyle name="Input 2 3 8 4" xfId="4501"/>
    <cellStyle name="Input 2 3 9" xfId="4502"/>
    <cellStyle name="Input 2 3 9 2" xfId="4503"/>
    <cellStyle name="Input 2 3 9 2 2" xfId="4504"/>
    <cellStyle name="Input 2 3 9 2 2 2" xfId="4505"/>
    <cellStyle name="Input 2 3 9 2 3" xfId="4506"/>
    <cellStyle name="Input 2 3 9 3" xfId="4507"/>
    <cellStyle name="Input 2 3 9 3 2" xfId="4508"/>
    <cellStyle name="Input 2 3 9 4" xfId="4509"/>
    <cellStyle name="Input 2 4" xfId="4510"/>
    <cellStyle name="Input 2 4 10" xfId="4511"/>
    <cellStyle name="Input 2 4 10 2" xfId="4512"/>
    <cellStyle name="Input 2 4 10 2 2" xfId="4513"/>
    <cellStyle name="Input 2 4 10 3" xfId="4514"/>
    <cellStyle name="Input 2 4 11" xfId="4515"/>
    <cellStyle name="Input 2 4 11 2" xfId="4516"/>
    <cellStyle name="Input 2 4 12" xfId="4517"/>
    <cellStyle name="Input 2 4 2" xfId="4518"/>
    <cellStyle name="Input 2 4 2 10" xfId="4519"/>
    <cellStyle name="Input 2 4 2 10 2" xfId="4520"/>
    <cellStyle name="Input 2 4 2 11" xfId="4521"/>
    <cellStyle name="Input 2 4 2 2" xfId="4522"/>
    <cellStyle name="Input 2 4 2 2 2" xfId="4523"/>
    <cellStyle name="Input 2 4 2 2 2 2" xfId="4524"/>
    <cellStyle name="Input 2 4 2 2 2 2 2" xfId="4525"/>
    <cellStyle name="Input 2 4 2 2 2 3" xfId="4526"/>
    <cellStyle name="Input 2 4 2 2 3" xfId="4527"/>
    <cellStyle name="Input 2 4 2 2 3 2" xfId="4528"/>
    <cellStyle name="Input 2 4 2 2 4" xfId="4529"/>
    <cellStyle name="Input 2 4 2 3" xfId="4530"/>
    <cellStyle name="Input 2 4 2 3 2" xfId="4531"/>
    <cellStyle name="Input 2 4 2 3 2 2" xfId="4532"/>
    <cellStyle name="Input 2 4 2 3 2 2 2" xfId="4533"/>
    <cellStyle name="Input 2 4 2 3 2 3" xfId="4534"/>
    <cellStyle name="Input 2 4 2 3 3" xfId="4535"/>
    <cellStyle name="Input 2 4 2 3 3 2" xfId="4536"/>
    <cellStyle name="Input 2 4 2 3 4" xfId="4537"/>
    <cellStyle name="Input 2 4 2 4" xfId="4538"/>
    <cellStyle name="Input 2 4 2 4 2" xfId="4539"/>
    <cellStyle name="Input 2 4 2 4 2 2" xfId="4540"/>
    <cellStyle name="Input 2 4 2 4 2 2 2" xfId="4541"/>
    <cellStyle name="Input 2 4 2 4 2 3" xfId="4542"/>
    <cellStyle name="Input 2 4 2 4 3" xfId="4543"/>
    <cellStyle name="Input 2 4 2 4 3 2" xfId="4544"/>
    <cellStyle name="Input 2 4 2 4 4" xfId="4545"/>
    <cellStyle name="Input 2 4 2 5" xfId="4546"/>
    <cellStyle name="Input 2 4 2 5 2" xfId="4547"/>
    <cellStyle name="Input 2 4 2 5 2 2" xfId="4548"/>
    <cellStyle name="Input 2 4 2 5 2 2 2" xfId="4549"/>
    <cellStyle name="Input 2 4 2 5 2 3" xfId="4550"/>
    <cellStyle name="Input 2 4 2 5 3" xfId="4551"/>
    <cellStyle name="Input 2 4 2 5 3 2" xfId="4552"/>
    <cellStyle name="Input 2 4 2 5 4" xfId="4553"/>
    <cellStyle name="Input 2 4 2 6" xfId="4554"/>
    <cellStyle name="Input 2 4 2 6 2" xfId="4555"/>
    <cellStyle name="Input 2 4 2 6 2 2" xfId="4556"/>
    <cellStyle name="Input 2 4 2 6 2 2 2" xfId="4557"/>
    <cellStyle name="Input 2 4 2 6 2 3" xfId="4558"/>
    <cellStyle name="Input 2 4 2 6 3" xfId="4559"/>
    <cellStyle name="Input 2 4 2 6 3 2" xfId="4560"/>
    <cellStyle name="Input 2 4 2 6 4" xfId="4561"/>
    <cellStyle name="Input 2 4 2 7" xfId="4562"/>
    <cellStyle name="Input 2 4 2 7 2" xfId="4563"/>
    <cellStyle name="Input 2 4 2 7 2 2" xfId="4564"/>
    <cellStyle name="Input 2 4 2 7 2 2 2" xfId="4565"/>
    <cellStyle name="Input 2 4 2 7 2 3" xfId="4566"/>
    <cellStyle name="Input 2 4 2 7 3" xfId="4567"/>
    <cellStyle name="Input 2 4 2 7 3 2" xfId="4568"/>
    <cellStyle name="Input 2 4 2 7 4" xfId="4569"/>
    <cellStyle name="Input 2 4 2 8" xfId="4570"/>
    <cellStyle name="Input 2 4 2 8 2" xfId="4571"/>
    <cellStyle name="Input 2 4 2 8 2 2" xfId="4572"/>
    <cellStyle name="Input 2 4 2 8 2 2 2" xfId="4573"/>
    <cellStyle name="Input 2 4 2 8 2 3" xfId="4574"/>
    <cellStyle name="Input 2 4 2 8 3" xfId="4575"/>
    <cellStyle name="Input 2 4 2 8 3 2" xfId="4576"/>
    <cellStyle name="Input 2 4 2 8 4" xfId="4577"/>
    <cellStyle name="Input 2 4 2 9" xfId="4578"/>
    <cellStyle name="Input 2 4 2 9 2" xfId="4579"/>
    <cellStyle name="Input 2 4 2 9 2 2" xfId="4580"/>
    <cellStyle name="Input 2 4 2 9 3" xfId="4581"/>
    <cellStyle name="Input 2 4 3" xfId="4582"/>
    <cellStyle name="Input 2 4 3 2" xfId="4583"/>
    <cellStyle name="Input 2 4 3 2 2" xfId="4584"/>
    <cellStyle name="Input 2 4 3 2 2 2" xfId="4585"/>
    <cellStyle name="Input 2 4 3 2 3" xfId="4586"/>
    <cellStyle name="Input 2 4 3 3" xfId="4587"/>
    <cellStyle name="Input 2 4 3 3 2" xfId="4588"/>
    <cellStyle name="Input 2 4 3 4" xfId="4589"/>
    <cellStyle name="Input 2 4 4" xfId="4590"/>
    <cellStyle name="Input 2 4 4 2" xfId="4591"/>
    <cellStyle name="Input 2 4 4 2 2" xfId="4592"/>
    <cellStyle name="Input 2 4 4 2 2 2" xfId="4593"/>
    <cellStyle name="Input 2 4 4 2 3" xfId="4594"/>
    <cellStyle name="Input 2 4 4 3" xfId="4595"/>
    <cellStyle name="Input 2 4 4 3 2" xfId="4596"/>
    <cellStyle name="Input 2 4 4 4" xfId="4597"/>
    <cellStyle name="Input 2 4 5" xfId="4598"/>
    <cellStyle name="Input 2 4 5 2" xfId="4599"/>
    <cellStyle name="Input 2 4 5 2 2" xfId="4600"/>
    <cellStyle name="Input 2 4 5 2 2 2" xfId="4601"/>
    <cellStyle name="Input 2 4 5 2 3" xfId="4602"/>
    <cellStyle name="Input 2 4 5 3" xfId="4603"/>
    <cellStyle name="Input 2 4 5 3 2" xfId="4604"/>
    <cellStyle name="Input 2 4 5 4" xfId="4605"/>
    <cellStyle name="Input 2 4 6" xfId="4606"/>
    <cellStyle name="Input 2 4 6 2" xfId="4607"/>
    <cellStyle name="Input 2 4 6 2 2" xfId="4608"/>
    <cellStyle name="Input 2 4 6 2 2 2" xfId="4609"/>
    <cellStyle name="Input 2 4 6 2 3" xfId="4610"/>
    <cellStyle name="Input 2 4 6 3" xfId="4611"/>
    <cellStyle name="Input 2 4 6 3 2" xfId="4612"/>
    <cellStyle name="Input 2 4 6 4" xfId="4613"/>
    <cellStyle name="Input 2 4 7" xfId="4614"/>
    <cellStyle name="Input 2 4 7 2" xfId="4615"/>
    <cellStyle name="Input 2 4 7 2 2" xfId="4616"/>
    <cellStyle name="Input 2 4 7 2 2 2" xfId="4617"/>
    <cellStyle name="Input 2 4 7 2 3" xfId="4618"/>
    <cellStyle name="Input 2 4 7 3" xfId="4619"/>
    <cellStyle name="Input 2 4 7 3 2" xfId="4620"/>
    <cellStyle name="Input 2 4 7 4" xfId="4621"/>
    <cellStyle name="Input 2 4 8" xfId="4622"/>
    <cellStyle name="Input 2 4 8 2" xfId="4623"/>
    <cellStyle name="Input 2 4 8 2 2" xfId="4624"/>
    <cellStyle name="Input 2 4 8 2 2 2" xfId="4625"/>
    <cellStyle name="Input 2 4 8 2 3" xfId="4626"/>
    <cellStyle name="Input 2 4 8 3" xfId="4627"/>
    <cellStyle name="Input 2 4 8 3 2" xfId="4628"/>
    <cellStyle name="Input 2 4 8 4" xfId="4629"/>
    <cellStyle name="Input 2 4 9" xfId="4630"/>
    <cellStyle name="Input 2 4 9 2" xfId="4631"/>
    <cellStyle name="Input 2 4 9 2 2" xfId="4632"/>
    <cellStyle name="Input 2 4 9 2 2 2" xfId="4633"/>
    <cellStyle name="Input 2 4 9 2 3" xfId="4634"/>
    <cellStyle name="Input 2 4 9 3" xfId="4635"/>
    <cellStyle name="Input 2 4 9 3 2" xfId="4636"/>
    <cellStyle name="Input 2 4 9 4" xfId="4637"/>
    <cellStyle name="Input 2 5" xfId="4638"/>
    <cellStyle name="Input 2 5 10" xfId="4639"/>
    <cellStyle name="Input 2 5 10 2" xfId="4640"/>
    <cellStyle name="Input 2 5 11" xfId="4641"/>
    <cellStyle name="Input 2 5 2" xfId="4642"/>
    <cellStyle name="Input 2 5 2 2" xfId="4643"/>
    <cellStyle name="Input 2 5 2 2 2" xfId="4644"/>
    <cellStyle name="Input 2 5 2 2 2 2" xfId="4645"/>
    <cellStyle name="Input 2 5 2 2 3" xfId="4646"/>
    <cellStyle name="Input 2 5 2 3" xfId="4647"/>
    <cellStyle name="Input 2 5 2 3 2" xfId="4648"/>
    <cellStyle name="Input 2 5 2 4" xfId="4649"/>
    <cellStyle name="Input 2 5 3" xfId="4650"/>
    <cellStyle name="Input 2 5 3 2" xfId="4651"/>
    <cellStyle name="Input 2 5 3 2 2" xfId="4652"/>
    <cellStyle name="Input 2 5 3 2 2 2" xfId="4653"/>
    <cellStyle name="Input 2 5 3 2 3" xfId="4654"/>
    <cellStyle name="Input 2 5 3 3" xfId="4655"/>
    <cellStyle name="Input 2 5 3 3 2" xfId="4656"/>
    <cellStyle name="Input 2 5 3 4" xfId="4657"/>
    <cellStyle name="Input 2 5 4" xfId="4658"/>
    <cellStyle name="Input 2 5 4 2" xfId="4659"/>
    <cellStyle name="Input 2 5 4 2 2" xfId="4660"/>
    <cellStyle name="Input 2 5 4 2 2 2" xfId="4661"/>
    <cellStyle name="Input 2 5 4 2 3" xfId="4662"/>
    <cellStyle name="Input 2 5 4 3" xfId="4663"/>
    <cellStyle name="Input 2 5 4 3 2" xfId="4664"/>
    <cellStyle name="Input 2 5 4 4" xfId="4665"/>
    <cellStyle name="Input 2 5 5" xfId="4666"/>
    <cellStyle name="Input 2 5 5 2" xfId="4667"/>
    <cellStyle name="Input 2 5 5 2 2" xfId="4668"/>
    <cellStyle name="Input 2 5 5 2 2 2" xfId="4669"/>
    <cellStyle name="Input 2 5 5 2 3" xfId="4670"/>
    <cellStyle name="Input 2 5 5 3" xfId="4671"/>
    <cellStyle name="Input 2 5 5 3 2" xfId="4672"/>
    <cellStyle name="Input 2 5 5 4" xfId="4673"/>
    <cellStyle name="Input 2 5 6" xfId="4674"/>
    <cellStyle name="Input 2 5 6 2" xfId="4675"/>
    <cellStyle name="Input 2 5 6 2 2" xfId="4676"/>
    <cellStyle name="Input 2 5 6 2 2 2" xfId="4677"/>
    <cellStyle name="Input 2 5 6 2 3" xfId="4678"/>
    <cellStyle name="Input 2 5 6 3" xfId="4679"/>
    <cellStyle name="Input 2 5 6 3 2" xfId="4680"/>
    <cellStyle name="Input 2 5 6 4" xfId="4681"/>
    <cellStyle name="Input 2 5 7" xfId="4682"/>
    <cellStyle name="Input 2 5 7 2" xfId="4683"/>
    <cellStyle name="Input 2 5 7 2 2" xfId="4684"/>
    <cellStyle name="Input 2 5 7 2 2 2" xfId="4685"/>
    <cellStyle name="Input 2 5 7 2 3" xfId="4686"/>
    <cellStyle name="Input 2 5 7 3" xfId="4687"/>
    <cellStyle name="Input 2 5 7 3 2" xfId="4688"/>
    <cellStyle name="Input 2 5 7 4" xfId="4689"/>
    <cellStyle name="Input 2 5 8" xfId="4690"/>
    <cellStyle name="Input 2 5 8 2" xfId="4691"/>
    <cellStyle name="Input 2 5 8 2 2" xfId="4692"/>
    <cellStyle name="Input 2 5 8 2 2 2" xfId="4693"/>
    <cellStyle name="Input 2 5 8 2 3" xfId="4694"/>
    <cellStyle name="Input 2 5 8 3" xfId="4695"/>
    <cellStyle name="Input 2 5 8 3 2" xfId="4696"/>
    <cellStyle name="Input 2 5 8 4" xfId="4697"/>
    <cellStyle name="Input 2 5 9" xfId="4698"/>
    <cellStyle name="Input 2 5 9 2" xfId="4699"/>
    <cellStyle name="Input 2 5 9 2 2" xfId="4700"/>
    <cellStyle name="Input 2 5 9 3" xfId="4701"/>
    <cellStyle name="Input 2 6" xfId="4702"/>
    <cellStyle name="Input 2 6 2" xfId="4703"/>
    <cellStyle name="Input 2 6 2 2" xfId="4704"/>
    <cellStyle name="Input 2 6 2 2 2" xfId="4705"/>
    <cellStyle name="Input 2 6 2 3" xfId="4706"/>
    <cellStyle name="Input 2 6 3" xfId="4707"/>
    <cellStyle name="Input 2 6 3 2" xfId="4708"/>
    <cellStyle name="Input 2 6 4" xfId="4709"/>
    <cellStyle name="Input 2 7" xfId="4710"/>
    <cellStyle name="Input 2 7 2" xfId="4711"/>
    <cellStyle name="Input 2 7 2 2" xfId="4712"/>
    <cellStyle name="Input 2 7 2 2 2" xfId="4713"/>
    <cellStyle name="Input 2 7 2 3" xfId="4714"/>
    <cellStyle name="Input 2 7 3" xfId="4715"/>
    <cellStyle name="Input 2 7 3 2" xfId="4716"/>
    <cellStyle name="Input 2 7 4" xfId="4717"/>
    <cellStyle name="Input 2 8" xfId="4718"/>
    <cellStyle name="Input 2 8 2" xfId="4719"/>
    <cellStyle name="Input 2 8 2 2" xfId="4720"/>
    <cellStyle name="Input 2 8 2 2 2" xfId="4721"/>
    <cellStyle name="Input 2 8 2 3" xfId="4722"/>
    <cellStyle name="Input 2 8 3" xfId="4723"/>
    <cellStyle name="Input 2 8 3 2" xfId="4724"/>
    <cellStyle name="Input 2 8 4" xfId="4725"/>
    <cellStyle name="Input 2 9" xfId="4726"/>
    <cellStyle name="Input 2 9 2" xfId="4727"/>
    <cellStyle name="Input 2 9 2 2" xfId="4728"/>
    <cellStyle name="Input 2 9 2 2 2" xfId="4729"/>
    <cellStyle name="Input 2 9 2 3" xfId="4730"/>
    <cellStyle name="Input 2 9 3" xfId="4731"/>
    <cellStyle name="Input 2 9 3 2" xfId="4732"/>
    <cellStyle name="Input 2 9 4" xfId="4733"/>
    <cellStyle name="Input 3" xfId="4734"/>
    <cellStyle name="Input 3 10" xfId="4735"/>
    <cellStyle name="Input 3 10 2" xfId="4736"/>
    <cellStyle name="Input 3 10 2 2" xfId="4737"/>
    <cellStyle name="Input 3 10 2 2 2" xfId="4738"/>
    <cellStyle name="Input 3 10 2 3" xfId="4739"/>
    <cellStyle name="Input 3 10 3" xfId="4740"/>
    <cellStyle name="Input 3 10 3 2" xfId="4741"/>
    <cellStyle name="Input 3 10 4" xfId="4742"/>
    <cellStyle name="Input 3 11" xfId="4743"/>
    <cellStyle name="Input 3 11 2" xfId="4744"/>
    <cellStyle name="Input 3 11 2 2" xfId="4745"/>
    <cellStyle name="Input 3 11 3" xfId="4746"/>
    <cellStyle name="Input 3 12" xfId="4747"/>
    <cellStyle name="Input 3 12 2" xfId="4748"/>
    <cellStyle name="Input 3 13" xfId="4749"/>
    <cellStyle name="Input 3 2" xfId="4750"/>
    <cellStyle name="Input 3 2 10" xfId="4751"/>
    <cellStyle name="Input 3 2 10 2" xfId="4752"/>
    <cellStyle name="Input 3 2 10 2 2" xfId="4753"/>
    <cellStyle name="Input 3 2 10 3" xfId="4754"/>
    <cellStyle name="Input 3 2 11" xfId="4755"/>
    <cellStyle name="Input 3 2 11 2" xfId="4756"/>
    <cellStyle name="Input 3 2 12" xfId="4757"/>
    <cellStyle name="Input 3 2 2" xfId="4758"/>
    <cellStyle name="Input 3 2 2 10" xfId="4759"/>
    <cellStyle name="Input 3 2 2 10 2" xfId="4760"/>
    <cellStyle name="Input 3 2 2 11" xfId="4761"/>
    <cellStyle name="Input 3 2 2 2" xfId="4762"/>
    <cellStyle name="Input 3 2 2 2 2" xfId="4763"/>
    <cellStyle name="Input 3 2 2 2 2 2" xfId="4764"/>
    <cellStyle name="Input 3 2 2 2 2 2 2" xfId="4765"/>
    <cellStyle name="Input 3 2 2 2 2 3" xfId="4766"/>
    <cellStyle name="Input 3 2 2 2 3" xfId="4767"/>
    <cellStyle name="Input 3 2 2 2 3 2" xfId="4768"/>
    <cellStyle name="Input 3 2 2 2 4" xfId="4769"/>
    <cellStyle name="Input 3 2 2 3" xfId="4770"/>
    <cellStyle name="Input 3 2 2 3 2" xfId="4771"/>
    <cellStyle name="Input 3 2 2 3 2 2" xfId="4772"/>
    <cellStyle name="Input 3 2 2 3 2 2 2" xfId="4773"/>
    <cellStyle name="Input 3 2 2 3 2 3" xfId="4774"/>
    <cellStyle name="Input 3 2 2 3 3" xfId="4775"/>
    <cellStyle name="Input 3 2 2 3 3 2" xfId="4776"/>
    <cellStyle name="Input 3 2 2 3 4" xfId="4777"/>
    <cellStyle name="Input 3 2 2 4" xfId="4778"/>
    <cellStyle name="Input 3 2 2 4 2" xfId="4779"/>
    <cellStyle name="Input 3 2 2 4 2 2" xfId="4780"/>
    <cellStyle name="Input 3 2 2 4 2 2 2" xfId="4781"/>
    <cellStyle name="Input 3 2 2 4 2 3" xfId="4782"/>
    <cellStyle name="Input 3 2 2 4 3" xfId="4783"/>
    <cellStyle name="Input 3 2 2 4 3 2" xfId="4784"/>
    <cellStyle name="Input 3 2 2 4 4" xfId="4785"/>
    <cellStyle name="Input 3 2 2 5" xfId="4786"/>
    <cellStyle name="Input 3 2 2 5 2" xfId="4787"/>
    <cellStyle name="Input 3 2 2 5 2 2" xfId="4788"/>
    <cellStyle name="Input 3 2 2 5 2 2 2" xfId="4789"/>
    <cellStyle name="Input 3 2 2 5 2 3" xfId="4790"/>
    <cellStyle name="Input 3 2 2 5 3" xfId="4791"/>
    <cellStyle name="Input 3 2 2 5 3 2" xfId="4792"/>
    <cellStyle name="Input 3 2 2 5 4" xfId="4793"/>
    <cellStyle name="Input 3 2 2 6" xfId="4794"/>
    <cellStyle name="Input 3 2 2 6 2" xfId="4795"/>
    <cellStyle name="Input 3 2 2 6 2 2" xfId="4796"/>
    <cellStyle name="Input 3 2 2 6 2 2 2" xfId="4797"/>
    <cellStyle name="Input 3 2 2 6 2 3" xfId="4798"/>
    <cellStyle name="Input 3 2 2 6 3" xfId="4799"/>
    <cellStyle name="Input 3 2 2 6 3 2" xfId="4800"/>
    <cellStyle name="Input 3 2 2 6 4" xfId="4801"/>
    <cellStyle name="Input 3 2 2 7" xfId="4802"/>
    <cellStyle name="Input 3 2 2 7 2" xfId="4803"/>
    <cellStyle name="Input 3 2 2 7 2 2" xfId="4804"/>
    <cellStyle name="Input 3 2 2 7 2 2 2" xfId="4805"/>
    <cellStyle name="Input 3 2 2 7 2 3" xfId="4806"/>
    <cellStyle name="Input 3 2 2 7 3" xfId="4807"/>
    <cellStyle name="Input 3 2 2 7 3 2" xfId="4808"/>
    <cellStyle name="Input 3 2 2 7 4" xfId="4809"/>
    <cellStyle name="Input 3 2 2 8" xfId="4810"/>
    <cellStyle name="Input 3 2 2 8 2" xfId="4811"/>
    <cellStyle name="Input 3 2 2 8 2 2" xfId="4812"/>
    <cellStyle name="Input 3 2 2 8 2 2 2" xfId="4813"/>
    <cellStyle name="Input 3 2 2 8 2 3" xfId="4814"/>
    <cellStyle name="Input 3 2 2 8 3" xfId="4815"/>
    <cellStyle name="Input 3 2 2 8 3 2" xfId="4816"/>
    <cellStyle name="Input 3 2 2 8 4" xfId="4817"/>
    <cellStyle name="Input 3 2 2 9" xfId="4818"/>
    <cellStyle name="Input 3 2 2 9 2" xfId="4819"/>
    <cellStyle name="Input 3 2 2 9 2 2" xfId="4820"/>
    <cellStyle name="Input 3 2 2 9 3" xfId="4821"/>
    <cellStyle name="Input 3 2 3" xfId="4822"/>
    <cellStyle name="Input 3 2 3 2" xfId="4823"/>
    <cellStyle name="Input 3 2 3 2 2" xfId="4824"/>
    <cellStyle name="Input 3 2 3 2 2 2" xfId="4825"/>
    <cellStyle name="Input 3 2 3 2 3" xfId="4826"/>
    <cellStyle name="Input 3 2 3 3" xfId="4827"/>
    <cellStyle name="Input 3 2 3 3 2" xfId="4828"/>
    <cellStyle name="Input 3 2 3 4" xfId="4829"/>
    <cellStyle name="Input 3 2 4" xfId="4830"/>
    <cellStyle name="Input 3 2 4 2" xfId="4831"/>
    <cellStyle name="Input 3 2 4 2 2" xfId="4832"/>
    <cellStyle name="Input 3 2 4 2 2 2" xfId="4833"/>
    <cellStyle name="Input 3 2 4 2 3" xfId="4834"/>
    <cellStyle name="Input 3 2 4 3" xfId="4835"/>
    <cellStyle name="Input 3 2 4 3 2" xfId="4836"/>
    <cellStyle name="Input 3 2 4 4" xfId="4837"/>
    <cellStyle name="Input 3 2 5" xfId="4838"/>
    <cellStyle name="Input 3 2 5 2" xfId="4839"/>
    <cellStyle name="Input 3 2 5 2 2" xfId="4840"/>
    <cellStyle name="Input 3 2 5 2 2 2" xfId="4841"/>
    <cellStyle name="Input 3 2 5 2 3" xfId="4842"/>
    <cellStyle name="Input 3 2 5 3" xfId="4843"/>
    <cellStyle name="Input 3 2 5 3 2" xfId="4844"/>
    <cellStyle name="Input 3 2 5 4" xfId="4845"/>
    <cellStyle name="Input 3 2 6" xfId="4846"/>
    <cellStyle name="Input 3 2 6 2" xfId="4847"/>
    <cellStyle name="Input 3 2 6 2 2" xfId="4848"/>
    <cellStyle name="Input 3 2 6 2 2 2" xfId="4849"/>
    <cellStyle name="Input 3 2 6 2 3" xfId="4850"/>
    <cellStyle name="Input 3 2 6 3" xfId="4851"/>
    <cellStyle name="Input 3 2 6 3 2" xfId="4852"/>
    <cellStyle name="Input 3 2 6 4" xfId="4853"/>
    <cellStyle name="Input 3 2 7" xfId="4854"/>
    <cellStyle name="Input 3 2 7 2" xfId="4855"/>
    <cellStyle name="Input 3 2 7 2 2" xfId="4856"/>
    <cellStyle name="Input 3 2 7 2 2 2" xfId="4857"/>
    <cellStyle name="Input 3 2 7 2 3" xfId="4858"/>
    <cellStyle name="Input 3 2 7 3" xfId="4859"/>
    <cellStyle name="Input 3 2 7 3 2" xfId="4860"/>
    <cellStyle name="Input 3 2 7 4" xfId="4861"/>
    <cellStyle name="Input 3 2 8" xfId="4862"/>
    <cellStyle name="Input 3 2 8 2" xfId="4863"/>
    <cellStyle name="Input 3 2 8 2 2" xfId="4864"/>
    <cellStyle name="Input 3 2 8 2 2 2" xfId="4865"/>
    <cellStyle name="Input 3 2 8 2 3" xfId="4866"/>
    <cellStyle name="Input 3 2 8 3" xfId="4867"/>
    <cellStyle name="Input 3 2 8 3 2" xfId="4868"/>
    <cellStyle name="Input 3 2 8 4" xfId="4869"/>
    <cellStyle name="Input 3 2 9" xfId="4870"/>
    <cellStyle name="Input 3 2 9 2" xfId="4871"/>
    <cellStyle name="Input 3 2 9 2 2" xfId="4872"/>
    <cellStyle name="Input 3 2 9 2 2 2" xfId="4873"/>
    <cellStyle name="Input 3 2 9 2 3" xfId="4874"/>
    <cellStyle name="Input 3 2 9 3" xfId="4875"/>
    <cellStyle name="Input 3 2 9 3 2" xfId="4876"/>
    <cellStyle name="Input 3 2 9 4" xfId="4877"/>
    <cellStyle name="Input 3 3" xfId="4878"/>
    <cellStyle name="Input 3 3 10" xfId="4879"/>
    <cellStyle name="Input 3 3 10 2" xfId="4880"/>
    <cellStyle name="Input 3 3 11" xfId="4881"/>
    <cellStyle name="Input 3 3 2" xfId="4882"/>
    <cellStyle name="Input 3 3 2 2" xfId="4883"/>
    <cellStyle name="Input 3 3 2 2 2" xfId="4884"/>
    <cellStyle name="Input 3 3 2 2 2 2" xfId="4885"/>
    <cellStyle name="Input 3 3 2 2 3" xfId="4886"/>
    <cellStyle name="Input 3 3 2 3" xfId="4887"/>
    <cellStyle name="Input 3 3 2 3 2" xfId="4888"/>
    <cellStyle name="Input 3 3 2 4" xfId="4889"/>
    <cellStyle name="Input 3 3 3" xfId="4890"/>
    <cellStyle name="Input 3 3 3 2" xfId="4891"/>
    <cellStyle name="Input 3 3 3 2 2" xfId="4892"/>
    <cellStyle name="Input 3 3 3 2 2 2" xfId="4893"/>
    <cellStyle name="Input 3 3 3 2 3" xfId="4894"/>
    <cellStyle name="Input 3 3 3 3" xfId="4895"/>
    <cellStyle name="Input 3 3 3 3 2" xfId="4896"/>
    <cellStyle name="Input 3 3 3 4" xfId="4897"/>
    <cellStyle name="Input 3 3 4" xfId="4898"/>
    <cellStyle name="Input 3 3 4 2" xfId="4899"/>
    <cellStyle name="Input 3 3 4 2 2" xfId="4900"/>
    <cellStyle name="Input 3 3 4 2 2 2" xfId="4901"/>
    <cellStyle name="Input 3 3 4 2 3" xfId="4902"/>
    <cellStyle name="Input 3 3 4 3" xfId="4903"/>
    <cellStyle name="Input 3 3 4 3 2" xfId="4904"/>
    <cellStyle name="Input 3 3 4 4" xfId="4905"/>
    <cellStyle name="Input 3 3 5" xfId="4906"/>
    <cellStyle name="Input 3 3 5 2" xfId="4907"/>
    <cellStyle name="Input 3 3 5 2 2" xfId="4908"/>
    <cellStyle name="Input 3 3 5 2 2 2" xfId="4909"/>
    <cellStyle name="Input 3 3 5 2 3" xfId="4910"/>
    <cellStyle name="Input 3 3 5 3" xfId="4911"/>
    <cellStyle name="Input 3 3 5 3 2" xfId="4912"/>
    <cellStyle name="Input 3 3 5 4" xfId="4913"/>
    <cellStyle name="Input 3 3 6" xfId="4914"/>
    <cellStyle name="Input 3 3 6 2" xfId="4915"/>
    <cellStyle name="Input 3 3 6 2 2" xfId="4916"/>
    <cellStyle name="Input 3 3 6 2 2 2" xfId="4917"/>
    <cellStyle name="Input 3 3 6 2 3" xfId="4918"/>
    <cellStyle name="Input 3 3 6 3" xfId="4919"/>
    <cellStyle name="Input 3 3 6 3 2" xfId="4920"/>
    <cellStyle name="Input 3 3 6 4" xfId="4921"/>
    <cellStyle name="Input 3 3 7" xfId="4922"/>
    <cellStyle name="Input 3 3 7 2" xfId="4923"/>
    <cellStyle name="Input 3 3 7 2 2" xfId="4924"/>
    <cellStyle name="Input 3 3 7 2 2 2" xfId="4925"/>
    <cellStyle name="Input 3 3 7 2 3" xfId="4926"/>
    <cellStyle name="Input 3 3 7 3" xfId="4927"/>
    <cellStyle name="Input 3 3 7 3 2" xfId="4928"/>
    <cellStyle name="Input 3 3 7 4" xfId="4929"/>
    <cellStyle name="Input 3 3 8" xfId="4930"/>
    <cellStyle name="Input 3 3 8 2" xfId="4931"/>
    <cellStyle name="Input 3 3 8 2 2" xfId="4932"/>
    <cellStyle name="Input 3 3 8 2 2 2" xfId="4933"/>
    <cellStyle name="Input 3 3 8 2 3" xfId="4934"/>
    <cellStyle name="Input 3 3 8 3" xfId="4935"/>
    <cellStyle name="Input 3 3 8 3 2" xfId="4936"/>
    <cellStyle name="Input 3 3 8 4" xfId="4937"/>
    <cellStyle name="Input 3 3 9" xfId="4938"/>
    <cellStyle name="Input 3 3 9 2" xfId="4939"/>
    <cellStyle name="Input 3 3 9 2 2" xfId="4940"/>
    <cellStyle name="Input 3 3 9 3" xfId="4941"/>
    <cellStyle name="Input 3 4" xfId="4942"/>
    <cellStyle name="Input 3 4 2" xfId="4943"/>
    <cellStyle name="Input 3 4 2 2" xfId="4944"/>
    <cellStyle name="Input 3 4 2 2 2" xfId="4945"/>
    <cellStyle name="Input 3 4 2 3" xfId="4946"/>
    <cellStyle name="Input 3 4 3" xfId="4947"/>
    <cellStyle name="Input 3 4 3 2" xfId="4948"/>
    <cellStyle name="Input 3 4 4" xfId="4949"/>
    <cellStyle name="Input 3 5" xfId="4950"/>
    <cellStyle name="Input 3 5 2" xfId="4951"/>
    <cellStyle name="Input 3 5 2 2" xfId="4952"/>
    <cellStyle name="Input 3 5 2 2 2" xfId="4953"/>
    <cellStyle name="Input 3 5 2 3" xfId="4954"/>
    <cellStyle name="Input 3 5 3" xfId="4955"/>
    <cellStyle name="Input 3 5 3 2" xfId="4956"/>
    <cellStyle name="Input 3 5 4" xfId="4957"/>
    <cellStyle name="Input 3 6" xfId="4958"/>
    <cellStyle name="Input 3 6 2" xfId="4959"/>
    <cellStyle name="Input 3 6 2 2" xfId="4960"/>
    <cellStyle name="Input 3 6 2 2 2" xfId="4961"/>
    <cellStyle name="Input 3 6 2 3" xfId="4962"/>
    <cellStyle name="Input 3 6 3" xfId="4963"/>
    <cellStyle name="Input 3 6 3 2" xfId="4964"/>
    <cellStyle name="Input 3 6 4" xfId="4965"/>
    <cellStyle name="Input 3 7" xfId="4966"/>
    <cellStyle name="Input 3 7 2" xfId="4967"/>
    <cellStyle name="Input 3 7 2 2" xfId="4968"/>
    <cellStyle name="Input 3 7 2 2 2" xfId="4969"/>
    <cellStyle name="Input 3 7 2 3" xfId="4970"/>
    <cellStyle name="Input 3 7 3" xfId="4971"/>
    <cellStyle name="Input 3 7 3 2" xfId="4972"/>
    <cellStyle name="Input 3 7 4" xfId="4973"/>
    <cellStyle name="Input 3 8" xfId="4974"/>
    <cellStyle name="Input 3 8 2" xfId="4975"/>
    <cellStyle name="Input 3 8 2 2" xfId="4976"/>
    <cellStyle name="Input 3 8 2 2 2" xfId="4977"/>
    <cellStyle name="Input 3 8 2 3" xfId="4978"/>
    <cellStyle name="Input 3 8 3" xfId="4979"/>
    <cellStyle name="Input 3 8 3 2" xfId="4980"/>
    <cellStyle name="Input 3 8 4" xfId="4981"/>
    <cellStyle name="Input 3 9" xfId="4982"/>
    <cellStyle name="Input 3 9 2" xfId="4983"/>
    <cellStyle name="Input 3 9 2 2" xfId="4984"/>
    <cellStyle name="Input 3 9 2 2 2" xfId="4985"/>
    <cellStyle name="Input 3 9 2 3" xfId="4986"/>
    <cellStyle name="Input 3 9 3" xfId="4987"/>
    <cellStyle name="Input 3 9 3 2" xfId="4988"/>
    <cellStyle name="Input 3 9 4" xfId="4989"/>
    <cellStyle name="Input 4" xfId="4990"/>
    <cellStyle name="Input 4 10" xfId="4991"/>
    <cellStyle name="Input 4 10 2" xfId="4992"/>
    <cellStyle name="Input 4 10 2 2" xfId="4993"/>
    <cellStyle name="Input 4 10 2 2 2" xfId="4994"/>
    <cellStyle name="Input 4 10 2 3" xfId="4995"/>
    <cellStyle name="Input 4 10 3" xfId="4996"/>
    <cellStyle name="Input 4 10 3 2" xfId="4997"/>
    <cellStyle name="Input 4 10 4" xfId="4998"/>
    <cellStyle name="Input 4 11" xfId="4999"/>
    <cellStyle name="Input 4 11 2" xfId="5000"/>
    <cellStyle name="Input 4 11 2 2" xfId="5001"/>
    <cellStyle name="Input 4 11 3" xfId="5002"/>
    <cellStyle name="Input 4 12" xfId="5003"/>
    <cellStyle name="Input 4 12 2" xfId="5004"/>
    <cellStyle name="Input 4 13" xfId="5005"/>
    <cellStyle name="Input 4 2" xfId="5006"/>
    <cellStyle name="Input 4 2 10" xfId="5007"/>
    <cellStyle name="Input 4 2 10 2" xfId="5008"/>
    <cellStyle name="Input 4 2 10 2 2" xfId="5009"/>
    <cellStyle name="Input 4 2 10 3" xfId="5010"/>
    <cellStyle name="Input 4 2 11" xfId="5011"/>
    <cellStyle name="Input 4 2 11 2" xfId="5012"/>
    <cellStyle name="Input 4 2 12" xfId="5013"/>
    <cellStyle name="Input 4 2 2" xfId="5014"/>
    <cellStyle name="Input 4 2 2 10" xfId="5015"/>
    <cellStyle name="Input 4 2 2 10 2" xfId="5016"/>
    <cellStyle name="Input 4 2 2 11" xfId="5017"/>
    <cellStyle name="Input 4 2 2 2" xfId="5018"/>
    <cellStyle name="Input 4 2 2 2 2" xfId="5019"/>
    <cellStyle name="Input 4 2 2 2 2 2" xfId="5020"/>
    <cellStyle name="Input 4 2 2 2 2 2 2" xfId="5021"/>
    <cellStyle name="Input 4 2 2 2 2 3" xfId="5022"/>
    <cellStyle name="Input 4 2 2 2 3" xfId="5023"/>
    <cellStyle name="Input 4 2 2 2 3 2" xfId="5024"/>
    <cellStyle name="Input 4 2 2 2 4" xfId="5025"/>
    <cellStyle name="Input 4 2 2 3" xfId="5026"/>
    <cellStyle name="Input 4 2 2 3 2" xfId="5027"/>
    <cellStyle name="Input 4 2 2 3 2 2" xfId="5028"/>
    <cellStyle name="Input 4 2 2 3 2 2 2" xfId="5029"/>
    <cellStyle name="Input 4 2 2 3 2 3" xfId="5030"/>
    <cellStyle name="Input 4 2 2 3 3" xfId="5031"/>
    <cellStyle name="Input 4 2 2 3 3 2" xfId="5032"/>
    <cellStyle name="Input 4 2 2 3 4" xfId="5033"/>
    <cellStyle name="Input 4 2 2 4" xfId="5034"/>
    <cellStyle name="Input 4 2 2 4 2" xfId="5035"/>
    <cellStyle name="Input 4 2 2 4 2 2" xfId="5036"/>
    <cellStyle name="Input 4 2 2 4 2 2 2" xfId="5037"/>
    <cellStyle name="Input 4 2 2 4 2 3" xfId="5038"/>
    <cellStyle name="Input 4 2 2 4 3" xfId="5039"/>
    <cellStyle name="Input 4 2 2 4 3 2" xfId="5040"/>
    <cellStyle name="Input 4 2 2 4 4" xfId="5041"/>
    <cellStyle name="Input 4 2 2 5" xfId="5042"/>
    <cellStyle name="Input 4 2 2 5 2" xfId="5043"/>
    <cellStyle name="Input 4 2 2 5 2 2" xfId="5044"/>
    <cellStyle name="Input 4 2 2 5 2 2 2" xfId="5045"/>
    <cellStyle name="Input 4 2 2 5 2 3" xfId="5046"/>
    <cellStyle name="Input 4 2 2 5 3" xfId="5047"/>
    <cellStyle name="Input 4 2 2 5 3 2" xfId="5048"/>
    <cellStyle name="Input 4 2 2 5 4" xfId="5049"/>
    <cellStyle name="Input 4 2 2 6" xfId="5050"/>
    <cellStyle name="Input 4 2 2 6 2" xfId="5051"/>
    <cellStyle name="Input 4 2 2 6 2 2" xfId="5052"/>
    <cellStyle name="Input 4 2 2 6 2 2 2" xfId="5053"/>
    <cellStyle name="Input 4 2 2 6 2 3" xfId="5054"/>
    <cellStyle name="Input 4 2 2 6 3" xfId="5055"/>
    <cellStyle name="Input 4 2 2 6 3 2" xfId="5056"/>
    <cellStyle name="Input 4 2 2 6 4" xfId="5057"/>
    <cellStyle name="Input 4 2 2 7" xfId="5058"/>
    <cellStyle name="Input 4 2 2 7 2" xfId="5059"/>
    <cellStyle name="Input 4 2 2 7 2 2" xfId="5060"/>
    <cellStyle name="Input 4 2 2 7 2 2 2" xfId="5061"/>
    <cellStyle name="Input 4 2 2 7 2 3" xfId="5062"/>
    <cellStyle name="Input 4 2 2 7 3" xfId="5063"/>
    <cellStyle name="Input 4 2 2 7 3 2" xfId="5064"/>
    <cellStyle name="Input 4 2 2 7 4" xfId="5065"/>
    <cellStyle name="Input 4 2 2 8" xfId="5066"/>
    <cellStyle name="Input 4 2 2 8 2" xfId="5067"/>
    <cellStyle name="Input 4 2 2 8 2 2" xfId="5068"/>
    <cellStyle name="Input 4 2 2 8 2 2 2" xfId="5069"/>
    <cellStyle name="Input 4 2 2 8 2 3" xfId="5070"/>
    <cellStyle name="Input 4 2 2 8 3" xfId="5071"/>
    <cellStyle name="Input 4 2 2 8 3 2" xfId="5072"/>
    <cellStyle name="Input 4 2 2 8 4" xfId="5073"/>
    <cellStyle name="Input 4 2 2 9" xfId="5074"/>
    <cellStyle name="Input 4 2 2 9 2" xfId="5075"/>
    <cellStyle name="Input 4 2 2 9 2 2" xfId="5076"/>
    <cellStyle name="Input 4 2 2 9 3" xfId="5077"/>
    <cellStyle name="Input 4 2 3" xfId="5078"/>
    <cellStyle name="Input 4 2 3 2" xfId="5079"/>
    <cellStyle name="Input 4 2 3 2 2" xfId="5080"/>
    <cellStyle name="Input 4 2 3 2 2 2" xfId="5081"/>
    <cellStyle name="Input 4 2 3 2 3" xfId="5082"/>
    <cellStyle name="Input 4 2 3 3" xfId="5083"/>
    <cellStyle name="Input 4 2 3 3 2" xfId="5084"/>
    <cellStyle name="Input 4 2 3 4" xfId="5085"/>
    <cellStyle name="Input 4 2 4" xfId="5086"/>
    <cellStyle name="Input 4 2 4 2" xfId="5087"/>
    <cellStyle name="Input 4 2 4 2 2" xfId="5088"/>
    <cellStyle name="Input 4 2 4 2 2 2" xfId="5089"/>
    <cellStyle name="Input 4 2 4 2 3" xfId="5090"/>
    <cellStyle name="Input 4 2 4 3" xfId="5091"/>
    <cellStyle name="Input 4 2 4 3 2" xfId="5092"/>
    <cellStyle name="Input 4 2 4 4" xfId="5093"/>
    <cellStyle name="Input 4 2 5" xfId="5094"/>
    <cellStyle name="Input 4 2 5 2" xfId="5095"/>
    <cellStyle name="Input 4 2 5 2 2" xfId="5096"/>
    <cellStyle name="Input 4 2 5 2 2 2" xfId="5097"/>
    <cellStyle name="Input 4 2 5 2 3" xfId="5098"/>
    <cellStyle name="Input 4 2 5 3" xfId="5099"/>
    <cellStyle name="Input 4 2 5 3 2" xfId="5100"/>
    <cellStyle name="Input 4 2 5 4" xfId="5101"/>
    <cellStyle name="Input 4 2 6" xfId="5102"/>
    <cellStyle name="Input 4 2 6 2" xfId="5103"/>
    <cellStyle name="Input 4 2 6 2 2" xfId="5104"/>
    <cellStyle name="Input 4 2 6 2 2 2" xfId="5105"/>
    <cellStyle name="Input 4 2 6 2 3" xfId="5106"/>
    <cellStyle name="Input 4 2 6 3" xfId="5107"/>
    <cellStyle name="Input 4 2 6 3 2" xfId="5108"/>
    <cellStyle name="Input 4 2 6 4" xfId="5109"/>
    <cellStyle name="Input 4 2 7" xfId="5110"/>
    <cellStyle name="Input 4 2 7 2" xfId="5111"/>
    <cellStyle name="Input 4 2 7 2 2" xfId="5112"/>
    <cellStyle name="Input 4 2 7 2 2 2" xfId="5113"/>
    <cellStyle name="Input 4 2 7 2 3" xfId="5114"/>
    <cellStyle name="Input 4 2 7 3" xfId="5115"/>
    <cellStyle name="Input 4 2 7 3 2" xfId="5116"/>
    <cellStyle name="Input 4 2 7 4" xfId="5117"/>
    <cellStyle name="Input 4 2 8" xfId="5118"/>
    <cellStyle name="Input 4 2 8 2" xfId="5119"/>
    <cellStyle name="Input 4 2 8 2 2" xfId="5120"/>
    <cellStyle name="Input 4 2 8 2 2 2" xfId="5121"/>
    <cellStyle name="Input 4 2 8 2 3" xfId="5122"/>
    <cellStyle name="Input 4 2 8 3" xfId="5123"/>
    <cellStyle name="Input 4 2 8 3 2" xfId="5124"/>
    <cellStyle name="Input 4 2 8 4" xfId="5125"/>
    <cellStyle name="Input 4 2 9" xfId="5126"/>
    <cellStyle name="Input 4 2 9 2" xfId="5127"/>
    <cellStyle name="Input 4 2 9 2 2" xfId="5128"/>
    <cellStyle name="Input 4 2 9 2 2 2" xfId="5129"/>
    <cellStyle name="Input 4 2 9 2 3" xfId="5130"/>
    <cellStyle name="Input 4 2 9 3" xfId="5131"/>
    <cellStyle name="Input 4 2 9 3 2" xfId="5132"/>
    <cellStyle name="Input 4 2 9 4" xfId="5133"/>
    <cellStyle name="Input 4 3" xfId="5134"/>
    <cellStyle name="Input 4 3 10" xfId="5135"/>
    <cellStyle name="Input 4 3 10 2" xfId="5136"/>
    <cellStyle name="Input 4 3 11" xfId="5137"/>
    <cellStyle name="Input 4 3 2" xfId="5138"/>
    <cellStyle name="Input 4 3 2 2" xfId="5139"/>
    <cellStyle name="Input 4 3 2 2 2" xfId="5140"/>
    <cellStyle name="Input 4 3 2 2 2 2" xfId="5141"/>
    <cellStyle name="Input 4 3 2 2 3" xfId="5142"/>
    <cellStyle name="Input 4 3 2 3" xfId="5143"/>
    <cellStyle name="Input 4 3 2 3 2" xfId="5144"/>
    <cellStyle name="Input 4 3 2 4" xfId="5145"/>
    <cellStyle name="Input 4 3 3" xfId="5146"/>
    <cellStyle name="Input 4 3 3 2" xfId="5147"/>
    <cellStyle name="Input 4 3 3 2 2" xfId="5148"/>
    <cellStyle name="Input 4 3 3 2 2 2" xfId="5149"/>
    <cellStyle name="Input 4 3 3 2 3" xfId="5150"/>
    <cellStyle name="Input 4 3 3 3" xfId="5151"/>
    <cellStyle name="Input 4 3 3 3 2" xfId="5152"/>
    <cellStyle name="Input 4 3 3 4" xfId="5153"/>
    <cellStyle name="Input 4 3 4" xfId="5154"/>
    <cellStyle name="Input 4 3 4 2" xfId="5155"/>
    <cellStyle name="Input 4 3 4 2 2" xfId="5156"/>
    <cellStyle name="Input 4 3 4 2 2 2" xfId="5157"/>
    <cellStyle name="Input 4 3 4 2 3" xfId="5158"/>
    <cellStyle name="Input 4 3 4 3" xfId="5159"/>
    <cellStyle name="Input 4 3 4 3 2" xfId="5160"/>
    <cellStyle name="Input 4 3 4 4" xfId="5161"/>
    <cellStyle name="Input 4 3 5" xfId="5162"/>
    <cellStyle name="Input 4 3 5 2" xfId="5163"/>
    <cellStyle name="Input 4 3 5 2 2" xfId="5164"/>
    <cellStyle name="Input 4 3 5 2 2 2" xfId="5165"/>
    <cellStyle name="Input 4 3 5 2 3" xfId="5166"/>
    <cellStyle name="Input 4 3 5 3" xfId="5167"/>
    <cellStyle name="Input 4 3 5 3 2" xfId="5168"/>
    <cellStyle name="Input 4 3 5 4" xfId="5169"/>
    <cellStyle name="Input 4 3 6" xfId="5170"/>
    <cellStyle name="Input 4 3 6 2" xfId="5171"/>
    <cellStyle name="Input 4 3 6 2 2" xfId="5172"/>
    <cellStyle name="Input 4 3 6 2 2 2" xfId="5173"/>
    <cellStyle name="Input 4 3 6 2 3" xfId="5174"/>
    <cellStyle name="Input 4 3 6 3" xfId="5175"/>
    <cellStyle name="Input 4 3 6 3 2" xfId="5176"/>
    <cellStyle name="Input 4 3 6 4" xfId="5177"/>
    <cellStyle name="Input 4 3 7" xfId="5178"/>
    <cellStyle name="Input 4 3 7 2" xfId="5179"/>
    <cellStyle name="Input 4 3 7 2 2" xfId="5180"/>
    <cellStyle name="Input 4 3 7 2 2 2" xfId="5181"/>
    <cellStyle name="Input 4 3 7 2 3" xfId="5182"/>
    <cellStyle name="Input 4 3 7 3" xfId="5183"/>
    <cellStyle name="Input 4 3 7 3 2" xfId="5184"/>
    <cellStyle name="Input 4 3 7 4" xfId="5185"/>
    <cellStyle name="Input 4 3 8" xfId="5186"/>
    <cellStyle name="Input 4 3 8 2" xfId="5187"/>
    <cellStyle name="Input 4 3 8 2 2" xfId="5188"/>
    <cellStyle name="Input 4 3 8 2 2 2" xfId="5189"/>
    <cellStyle name="Input 4 3 8 2 3" xfId="5190"/>
    <cellStyle name="Input 4 3 8 3" xfId="5191"/>
    <cellStyle name="Input 4 3 8 3 2" xfId="5192"/>
    <cellStyle name="Input 4 3 8 4" xfId="5193"/>
    <cellStyle name="Input 4 3 9" xfId="5194"/>
    <cellStyle name="Input 4 3 9 2" xfId="5195"/>
    <cellStyle name="Input 4 3 9 2 2" xfId="5196"/>
    <cellStyle name="Input 4 3 9 3" xfId="5197"/>
    <cellStyle name="Input 4 4" xfId="5198"/>
    <cellStyle name="Input 4 4 2" xfId="5199"/>
    <cellStyle name="Input 4 4 2 2" xfId="5200"/>
    <cellStyle name="Input 4 4 2 2 2" xfId="5201"/>
    <cellStyle name="Input 4 4 2 3" xfId="5202"/>
    <cellStyle name="Input 4 4 3" xfId="5203"/>
    <cellStyle name="Input 4 4 3 2" xfId="5204"/>
    <cellStyle name="Input 4 4 4" xfId="5205"/>
    <cellStyle name="Input 4 5" xfId="5206"/>
    <cellStyle name="Input 4 5 2" xfId="5207"/>
    <cellStyle name="Input 4 5 2 2" xfId="5208"/>
    <cellStyle name="Input 4 5 2 2 2" xfId="5209"/>
    <cellStyle name="Input 4 5 2 3" xfId="5210"/>
    <cellStyle name="Input 4 5 3" xfId="5211"/>
    <cellStyle name="Input 4 5 3 2" xfId="5212"/>
    <cellStyle name="Input 4 5 4" xfId="5213"/>
    <cellStyle name="Input 4 6" xfId="5214"/>
    <cellStyle name="Input 4 6 2" xfId="5215"/>
    <cellStyle name="Input 4 6 2 2" xfId="5216"/>
    <cellStyle name="Input 4 6 2 2 2" xfId="5217"/>
    <cellStyle name="Input 4 6 2 3" xfId="5218"/>
    <cellStyle name="Input 4 6 3" xfId="5219"/>
    <cellStyle name="Input 4 6 3 2" xfId="5220"/>
    <cellStyle name="Input 4 6 4" xfId="5221"/>
    <cellStyle name="Input 4 7" xfId="5222"/>
    <cellStyle name="Input 4 7 2" xfId="5223"/>
    <cellStyle name="Input 4 7 2 2" xfId="5224"/>
    <cellStyle name="Input 4 7 2 2 2" xfId="5225"/>
    <cellStyle name="Input 4 7 2 3" xfId="5226"/>
    <cellStyle name="Input 4 7 3" xfId="5227"/>
    <cellStyle name="Input 4 7 3 2" xfId="5228"/>
    <cellStyle name="Input 4 7 4" xfId="5229"/>
    <cellStyle name="Input 4 8" xfId="5230"/>
    <cellStyle name="Input 4 8 2" xfId="5231"/>
    <cellStyle name="Input 4 8 2 2" xfId="5232"/>
    <cellStyle name="Input 4 8 2 2 2" xfId="5233"/>
    <cellStyle name="Input 4 8 2 3" xfId="5234"/>
    <cellStyle name="Input 4 8 3" xfId="5235"/>
    <cellStyle name="Input 4 8 3 2" xfId="5236"/>
    <cellStyle name="Input 4 8 4" xfId="5237"/>
    <cellStyle name="Input 4 9" xfId="5238"/>
    <cellStyle name="Input 4 9 2" xfId="5239"/>
    <cellStyle name="Input 4 9 2 2" xfId="5240"/>
    <cellStyle name="Input 4 9 2 2 2" xfId="5241"/>
    <cellStyle name="Input 4 9 2 3" xfId="5242"/>
    <cellStyle name="Input 4 9 3" xfId="5243"/>
    <cellStyle name="Input 4 9 3 2" xfId="5244"/>
    <cellStyle name="Input 4 9 4" xfId="5245"/>
    <cellStyle name="Input 5" xfId="5246"/>
    <cellStyle name="Input 5 10" xfId="5247"/>
    <cellStyle name="Input 5 10 2" xfId="5248"/>
    <cellStyle name="Input 5 10 2 2" xfId="5249"/>
    <cellStyle name="Input 5 10 3" xfId="5250"/>
    <cellStyle name="Input 5 11" xfId="5251"/>
    <cellStyle name="Input 5 11 2" xfId="5252"/>
    <cellStyle name="Input 5 12" xfId="5253"/>
    <cellStyle name="Input 5 2" xfId="5254"/>
    <cellStyle name="Input 5 2 10" xfId="5255"/>
    <cellStyle name="Input 5 2 10 2" xfId="5256"/>
    <cellStyle name="Input 5 2 11" xfId="5257"/>
    <cellStyle name="Input 5 2 2" xfId="5258"/>
    <cellStyle name="Input 5 2 2 2" xfId="5259"/>
    <cellStyle name="Input 5 2 2 2 2" xfId="5260"/>
    <cellStyle name="Input 5 2 2 2 2 2" xfId="5261"/>
    <cellStyle name="Input 5 2 2 2 3" xfId="5262"/>
    <cellStyle name="Input 5 2 2 3" xfId="5263"/>
    <cellStyle name="Input 5 2 2 3 2" xfId="5264"/>
    <cellStyle name="Input 5 2 2 4" xfId="5265"/>
    <cellStyle name="Input 5 2 3" xfId="5266"/>
    <cellStyle name="Input 5 2 3 2" xfId="5267"/>
    <cellStyle name="Input 5 2 3 2 2" xfId="5268"/>
    <cellStyle name="Input 5 2 3 2 2 2" xfId="5269"/>
    <cellStyle name="Input 5 2 3 2 3" xfId="5270"/>
    <cellStyle name="Input 5 2 3 3" xfId="5271"/>
    <cellStyle name="Input 5 2 3 3 2" xfId="5272"/>
    <cellStyle name="Input 5 2 3 4" xfId="5273"/>
    <cellStyle name="Input 5 2 4" xfId="5274"/>
    <cellStyle name="Input 5 2 4 2" xfId="5275"/>
    <cellStyle name="Input 5 2 4 2 2" xfId="5276"/>
    <cellStyle name="Input 5 2 4 2 2 2" xfId="5277"/>
    <cellStyle name="Input 5 2 4 2 3" xfId="5278"/>
    <cellStyle name="Input 5 2 4 3" xfId="5279"/>
    <cellStyle name="Input 5 2 4 3 2" xfId="5280"/>
    <cellStyle name="Input 5 2 4 4" xfId="5281"/>
    <cellStyle name="Input 5 2 5" xfId="5282"/>
    <cellStyle name="Input 5 2 5 2" xfId="5283"/>
    <cellStyle name="Input 5 2 5 2 2" xfId="5284"/>
    <cellStyle name="Input 5 2 5 2 2 2" xfId="5285"/>
    <cellStyle name="Input 5 2 5 2 3" xfId="5286"/>
    <cellStyle name="Input 5 2 5 3" xfId="5287"/>
    <cellStyle name="Input 5 2 5 3 2" xfId="5288"/>
    <cellStyle name="Input 5 2 5 4" xfId="5289"/>
    <cellStyle name="Input 5 2 6" xfId="5290"/>
    <cellStyle name="Input 5 2 6 2" xfId="5291"/>
    <cellStyle name="Input 5 2 6 2 2" xfId="5292"/>
    <cellStyle name="Input 5 2 6 2 2 2" xfId="5293"/>
    <cellStyle name="Input 5 2 6 2 3" xfId="5294"/>
    <cellStyle name="Input 5 2 6 3" xfId="5295"/>
    <cellStyle name="Input 5 2 6 3 2" xfId="5296"/>
    <cellStyle name="Input 5 2 6 4" xfId="5297"/>
    <cellStyle name="Input 5 2 7" xfId="5298"/>
    <cellStyle name="Input 5 2 7 2" xfId="5299"/>
    <cellStyle name="Input 5 2 7 2 2" xfId="5300"/>
    <cellStyle name="Input 5 2 7 2 2 2" xfId="5301"/>
    <cellStyle name="Input 5 2 7 2 3" xfId="5302"/>
    <cellStyle name="Input 5 2 7 3" xfId="5303"/>
    <cellStyle name="Input 5 2 7 3 2" xfId="5304"/>
    <cellStyle name="Input 5 2 7 4" xfId="5305"/>
    <cellStyle name="Input 5 2 8" xfId="5306"/>
    <cellStyle name="Input 5 2 8 2" xfId="5307"/>
    <cellStyle name="Input 5 2 8 2 2" xfId="5308"/>
    <cellStyle name="Input 5 2 8 2 2 2" xfId="5309"/>
    <cellStyle name="Input 5 2 8 2 3" xfId="5310"/>
    <cellStyle name="Input 5 2 8 3" xfId="5311"/>
    <cellStyle name="Input 5 2 8 3 2" xfId="5312"/>
    <cellStyle name="Input 5 2 8 4" xfId="5313"/>
    <cellStyle name="Input 5 2 9" xfId="5314"/>
    <cellStyle name="Input 5 2 9 2" xfId="5315"/>
    <cellStyle name="Input 5 2 9 2 2" xfId="5316"/>
    <cellStyle name="Input 5 2 9 3" xfId="5317"/>
    <cellStyle name="Input 5 3" xfId="5318"/>
    <cellStyle name="Input 5 3 2" xfId="5319"/>
    <cellStyle name="Input 5 3 2 2" xfId="5320"/>
    <cellStyle name="Input 5 3 2 2 2" xfId="5321"/>
    <cellStyle name="Input 5 3 2 3" xfId="5322"/>
    <cellStyle name="Input 5 3 3" xfId="5323"/>
    <cellStyle name="Input 5 3 3 2" xfId="5324"/>
    <cellStyle name="Input 5 3 4" xfId="5325"/>
    <cellStyle name="Input 5 4" xfId="5326"/>
    <cellStyle name="Input 5 4 2" xfId="5327"/>
    <cellStyle name="Input 5 4 2 2" xfId="5328"/>
    <cellStyle name="Input 5 4 2 2 2" xfId="5329"/>
    <cellStyle name="Input 5 4 2 3" xfId="5330"/>
    <cellStyle name="Input 5 4 3" xfId="5331"/>
    <cellStyle name="Input 5 4 3 2" xfId="5332"/>
    <cellStyle name="Input 5 4 4" xfId="5333"/>
    <cellStyle name="Input 5 5" xfId="5334"/>
    <cellStyle name="Input 5 5 2" xfId="5335"/>
    <cellStyle name="Input 5 5 2 2" xfId="5336"/>
    <cellStyle name="Input 5 5 2 2 2" xfId="5337"/>
    <cellStyle name="Input 5 5 2 3" xfId="5338"/>
    <cellStyle name="Input 5 5 3" xfId="5339"/>
    <cellStyle name="Input 5 5 3 2" xfId="5340"/>
    <cellStyle name="Input 5 5 4" xfId="5341"/>
    <cellStyle name="Input 5 6" xfId="5342"/>
    <cellStyle name="Input 5 6 2" xfId="5343"/>
    <cellStyle name="Input 5 6 2 2" xfId="5344"/>
    <cellStyle name="Input 5 6 2 2 2" xfId="5345"/>
    <cellStyle name="Input 5 6 2 3" xfId="5346"/>
    <cellStyle name="Input 5 6 3" xfId="5347"/>
    <cellStyle name="Input 5 6 3 2" xfId="5348"/>
    <cellStyle name="Input 5 6 4" xfId="5349"/>
    <cellStyle name="Input 5 7" xfId="5350"/>
    <cellStyle name="Input 5 7 2" xfId="5351"/>
    <cellStyle name="Input 5 7 2 2" xfId="5352"/>
    <cellStyle name="Input 5 7 2 2 2" xfId="5353"/>
    <cellStyle name="Input 5 7 2 3" xfId="5354"/>
    <cellStyle name="Input 5 7 3" xfId="5355"/>
    <cellStyle name="Input 5 7 3 2" xfId="5356"/>
    <cellStyle name="Input 5 7 4" xfId="5357"/>
    <cellStyle name="Input 5 8" xfId="5358"/>
    <cellStyle name="Input 5 8 2" xfId="5359"/>
    <cellStyle name="Input 5 8 2 2" xfId="5360"/>
    <cellStyle name="Input 5 8 2 2 2" xfId="5361"/>
    <cellStyle name="Input 5 8 2 3" xfId="5362"/>
    <cellStyle name="Input 5 8 3" xfId="5363"/>
    <cellStyle name="Input 5 8 3 2" xfId="5364"/>
    <cellStyle name="Input 5 8 4" xfId="5365"/>
    <cellStyle name="Input 5 9" xfId="5366"/>
    <cellStyle name="Input 5 9 2" xfId="5367"/>
    <cellStyle name="Input 5 9 2 2" xfId="5368"/>
    <cellStyle name="Input 5 9 2 2 2" xfId="5369"/>
    <cellStyle name="Input 5 9 2 3" xfId="5370"/>
    <cellStyle name="Input 5 9 3" xfId="5371"/>
    <cellStyle name="Input 5 9 3 2" xfId="5372"/>
    <cellStyle name="Input 5 9 4" xfId="5373"/>
    <cellStyle name="Input 6" xfId="5374"/>
    <cellStyle name="Input 6 10" xfId="5375"/>
    <cellStyle name="Input 6 10 2" xfId="5376"/>
    <cellStyle name="Input 6 11" xfId="5377"/>
    <cellStyle name="Input 6 2" xfId="5378"/>
    <cellStyle name="Input 6 2 2" xfId="5379"/>
    <cellStyle name="Input 6 2 2 2" xfId="5380"/>
    <cellStyle name="Input 6 2 2 2 2" xfId="5381"/>
    <cellStyle name="Input 6 2 2 3" xfId="5382"/>
    <cellStyle name="Input 6 2 3" xfId="5383"/>
    <cellStyle name="Input 6 2 3 2" xfId="5384"/>
    <cellStyle name="Input 6 2 4" xfId="5385"/>
    <cellStyle name="Input 6 3" xfId="5386"/>
    <cellStyle name="Input 6 3 2" xfId="5387"/>
    <cellStyle name="Input 6 3 2 2" xfId="5388"/>
    <cellStyle name="Input 6 3 2 2 2" xfId="5389"/>
    <cellStyle name="Input 6 3 2 3" xfId="5390"/>
    <cellStyle name="Input 6 3 3" xfId="5391"/>
    <cellStyle name="Input 6 3 3 2" xfId="5392"/>
    <cellStyle name="Input 6 3 4" xfId="5393"/>
    <cellStyle name="Input 6 4" xfId="5394"/>
    <cellStyle name="Input 6 4 2" xfId="5395"/>
    <cellStyle name="Input 6 4 2 2" xfId="5396"/>
    <cellStyle name="Input 6 4 2 2 2" xfId="5397"/>
    <cellStyle name="Input 6 4 2 3" xfId="5398"/>
    <cellStyle name="Input 6 4 3" xfId="5399"/>
    <cellStyle name="Input 6 4 3 2" xfId="5400"/>
    <cellStyle name="Input 6 4 4" xfId="5401"/>
    <cellStyle name="Input 6 5" xfId="5402"/>
    <cellStyle name="Input 6 5 2" xfId="5403"/>
    <cellStyle name="Input 6 5 2 2" xfId="5404"/>
    <cellStyle name="Input 6 5 2 2 2" xfId="5405"/>
    <cellStyle name="Input 6 5 2 3" xfId="5406"/>
    <cellStyle name="Input 6 5 3" xfId="5407"/>
    <cellStyle name="Input 6 5 3 2" xfId="5408"/>
    <cellStyle name="Input 6 5 4" xfId="5409"/>
    <cellStyle name="Input 6 6" xfId="5410"/>
    <cellStyle name="Input 6 6 2" xfId="5411"/>
    <cellStyle name="Input 6 6 2 2" xfId="5412"/>
    <cellStyle name="Input 6 6 2 2 2" xfId="5413"/>
    <cellStyle name="Input 6 6 2 3" xfId="5414"/>
    <cellStyle name="Input 6 6 3" xfId="5415"/>
    <cellStyle name="Input 6 6 3 2" xfId="5416"/>
    <cellStyle name="Input 6 6 4" xfId="5417"/>
    <cellStyle name="Input 6 7" xfId="5418"/>
    <cellStyle name="Input 6 7 2" xfId="5419"/>
    <cellStyle name="Input 6 7 2 2" xfId="5420"/>
    <cellStyle name="Input 6 7 2 2 2" xfId="5421"/>
    <cellStyle name="Input 6 7 2 3" xfId="5422"/>
    <cellStyle name="Input 6 7 3" xfId="5423"/>
    <cellStyle name="Input 6 7 3 2" xfId="5424"/>
    <cellStyle name="Input 6 7 4" xfId="5425"/>
    <cellStyle name="Input 6 8" xfId="5426"/>
    <cellStyle name="Input 6 8 2" xfId="5427"/>
    <cellStyle name="Input 6 8 2 2" xfId="5428"/>
    <cellStyle name="Input 6 8 2 2 2" xfId="5429"/>
    <cellStyle name="Input 6 8 2 3" xfId="5430"/>
    <cellStyle name="Input 6 8 3" xfId="5431"/>
    <cellStyle name="Input 6 8 3 2" xfId="5432"/>
    <cellStyle name="Input 6 8 4" xfId="5433"/>
    <cellStyle name="Input 6 9" xfId="5434"/>
    <cellStyle name="Input 6 9 2" xfId="5435"/>
    <cellStyle name="Input 6 9 2 2" xfId="5436"/>
    <cellStyle name="Input 6 9 3" xfId="5437"/>
    <cellStyle name="Input 7" xfId="5438"/>
    <cellStyle name="Input 7 2" xfId="5439"/>
    <cellStyle name="Input 7 2 2" xfId="5440"/>
    <cellStyle name="Input 7 2 2 2" xfId="5441"/>
    <cellStyle name="Input 7 2 3" xfId="5442"/>
    <cellStyle name="Input 7 3" xfId="5443"/>
    <cellStyle name="Input 7 3 2" xfId="5444"/>
    <cellStyle name="Input 7 4" xfId="5445"/>
    <cellStyle name="Input 8" xfId="5446"/>
    <cellStyle name="Input 8 2" xfId="5447"/>
    <cellStyle name="Input 8 2 2" xfId="5448"/>
    <cellStyle name="Input 8 2 2 2" xfId="5449"/>
    <cellStyle name="Input 8 2 3" xfId="5450"/>
    <cellStyle name="Input 8 3" xfId="5451"/>
    <cellStyle name="Input 8 3 2" xfId="5452"/>
    <cellStyle name="Input 8 4" xfId="5453"/>
    <cellStyle name="Input 9" xfId="5454"/>
    <cellStyle name="Input 9 2" xfId="5455"/>
    <cellStyle name="Input 9 2 2" xfId="5456"/>
    <cellStyle name="Input 9 2 2 2" xfId="5457"/>
    <cellStyle name="Input 9 2 3" xfId="5458"/>
    <cellStyle name="Input 9 3" xfId="5459"/>
    <cellStyle name="Input 9 3 2" xfId="5460"/>
    <cellStyle name="Input 9 4" xfId="5461"/>
    <cellStyle name="Input_апу 2022" xfId="5462"/>
    <cellStyle name="Linked Cell" xfId="5463"/>
    <cellStyle name="Neutral" xfId="5464"/>
    <cellStyle name="Neutral 1" xfId="5465"/>
    <cellStyle name="Neutral_211590_новый" xfId="5466"/>
    <cellStyle name="Nor}al" xfId="5467"/>
    <cellStyle name="Normal" xfId="5468"/>
    <cellStyle name="Note" xfId="5469"/>
    <cellStyle name="Note 1" xfId="5470"/>
    <cellStyle name="Note 1 2" xfId="5471"/>
    <cellStyle name="Note 1 2 2" xfId="5472"/>
    <cellStyle name="Note 1 2 2 2" xfId="5473"/>
    <cellStyle name="Note 1 2 3" xfId="5474"/>
    <cellStyle name="Note 1 3" xfId="5475"/>
    <cellStyle name="Note 1 3 2" xfId="5476"/>
    <cellStyle name="Note 1 4" xfId="5477"/>
    <cellStyle name="Note 1_12 11 2020вирусная инфекция(COVID тяжелая степень тяжести)с учетом ВМР9 включая ОРИТ" xfId="5478"/>
    <cellStyle name="Note 10" xfId="5479"/>
    <cellStyle name="Note 10 10" xfId="5480"/>
    <cellStyle name="Note 10 10 2" xfId="5481"/>
    <cellStyle name="Note 10 11" xfId="5482"/>
    <cellStyle name="Note 10 2" xfId="5483"/>
    <cellStyle name="Note 10 2 10" xfId="5484"/>
    <cellStyle name="Note 10 2 2" xfId="5485"/>
    <cellStyle name="Note 10 2 2 2" xfId="5486"/>
    <cellStyle name="Note 10 2 2 2 2" xfId="5487"/>
    <cellStyle name="Note 10 2 2 3" xfId="5488"/>
    <cellStyle name="Note 10 2 3" xfId="5489"/>
    <cellStyle name="Note 10 2 3 2" xfId="5490"/>
    <cellStyle name="Note 10 2 3 2 2" xfId="5491"/>
    <cellStyle name="Note 10 2 3 3" xfId="5492"/>
    <cellStyle name="Note 10 2 4" xfId="5493"/>
    <cellStyle name="Note 10 2 4 2" xfId="5494"/>
    <cellStyle name="Note 10 2 4 2 2" xfId="5495"/>
    <cellStyle name="Note 10 2 4 3" xfId="5496"/>
    <cellStyle name="Note 10 2 5" xfId="5497"/>
    <cellStyle name="Note 10 2 5 2" xfId="5498"/>
    <cellStyle name="Note 10 2 5 2 2" xfId="5499"/>
    <cellStyle name="Note 10 2 5 3" xfId="5500"/>
    <cellStyle name="Note 10 2 6" xfId="5501"/>
    <cellStyle name="Note 10 2 6 2" xfId="5502"/>
    <cellStyle name="Note 10 2 6 2 2" xfId="5503"/>
    <cellStyle name="Note 10 2 6 3" xfId="5504"/>
    <cellStyle name="Note 10 2 7" xfId="5505"/>
    <cellStyle name="Note 10 2 7 2" xfId="5506"/>
    <cellStyle name="Note 10 2 7 2 2" xfId="5507"/>
    <cellStyle name="Note 10 2 7 3" xfId="5508"/>
    <cellStyle name="Note 10 2 8" xfId="5509"/>
    <cellStyle name="Note 10 2 8 2" xfId="5510"/>
    <cellStyle name="Note 10 2 8 2 2" xfId="5511"/>
    <cellStyle name="Note 10 2 8 3" xfId="5512"/>
    <cellStyle name="Note 10 2 9" xfId="5513"/>
    <cellStyle name="Note 10 2 9 2" xfId="5514"/>
    <cellStyle name="Note 10 3" xfId="5515"/>
    <cellStyle name="Note 10 3 2" xfId="5516"/>
    <cellStyle name="Note 10 3 2 2" xfId="5517"/>
    <cellStyle name="Note 10 3 3" xfId="5518"/>
    <cellStyle name="Note 10 4" xfId="5519"/>
    <cellStyle name="Note 10 4 2" xfId="5520"/>
    <cellStyle name="Note 10 4 2 2" xfId="5521"/>
    <cellStyle name="Note 10 4 3" xfId="5522"/>
    <cellStyle name="Note 10 5" xfId="5523"/>
    <cellStyle name="Note 10 5 2" xfId="5524"/>
    <cellStyle name="Note 10 5 2 2" xfId="5525"/>
    <cellStyle name="Note 10 5 3" xfId="5526"/>
    <cellStyle name="Note 10 6" xfId="5527"/>
    <cellStyle name="Note 10 6 2" xfId="5528"/>
    <cellStyle name="Note 10 6 2 2" xfId="5529"/>
    <cellStyle name="Note 10 6 3" xfId="5530"/>
    <cellStyle name="Note 10 7" xfId="5531"/>
    <cellStyle name="Note 10 7 2" xfId="5532"/>
    <cellStyle name="Note 10 7 2 2" xfId="5533"/>
    <cellStyle name="Note 10 7 3" xfId="5534"/>
    <cellStyle name="Note 10 8" xfId="5535"/>
    <cellStyle name="Note 10 8 2" xfId="5536"/>
    <cellStyle name="Note 10 8 2 2" xfId="5537"/>
    <cellStyle name="Note 10 8 3" xfId="5538"/>
    <cellStyle name="Note 10 9" xfId="5539"/>
    <cellStyle name="Note 10 9 2" xfId="5540"/>
    <cellStyle name="Note 10 9 2 2" xfId="5541"/>
    <cellStyle name="Note 10 9 3" xfId="5542"/>
    <cellStyle name="Note 11" xfId="5543"/>
    <cellStyle name="Note 11 10" xfId="5544"/>
    <cellStyle name="Note 11 10 2" xfId="5545"/>
    <cellStyle name="Note 11 11" xfId="5546"/>
    <cellStyle name="Note 11 2" xfId="5547"/>
    <cellStyle name="Note 11 2 10" xfId="5548"/>
    <cellStyle name="Note 11 2 2" xfId="5549"/>
    <cellStyle name="Note 11 2 2 2" xfId="5550"/>
    <cellStyle name="Note 11 2 2 2 2" xfId="5551"/>
    <cellStyle name="Note 11 2 2 3" xfId="5552"/>
    <cellStyle name="Note 11 2 3" xfId="5553"/>
    <cellStyle name="Note 11 2 3 2" xfId="5554"/>
    <cellStyle name="Note 11 2 3 2 2" xfId="5555"/>
    <cellStyle name="Note 11 2 3 3" xfId="5556"/>
    <cellStyle name="Note 11 2 4" xfId="5557"/>
    <cellStyle name="Note 11 2 4 2" xfId="5558"/>
    <cellStyle name="Note 11 2 4 2 2" xfId="5559"/>
    <cellStyle name="Note 11 2 4 3" xfId="5560"/>
    <cellStyle name="Note 11 2 5" xfId="5561"/>
    <cellStyle name="Note 11 2 5 2" xfId="5562"/>
    <cellStyle name="Note 11 2 5 2 2" xfId="5563"/>
    <cellStyle name="Note 11 2 5 3" xfId="5564"/>
    <cellStyle name="Note 11 2 6" xfId="5565"/>
    <cellStyle name="Note 11 2 6 2" xfId="5566"/>
    <cellStyle name="Note 11 2 6 2 2" xfId="5567"/>
    <cellStyle name="Note 11 2 6 3" xfId="5568"/>
    <cellStyle name="Note 11 2 7" xfId="5569"/>
    <cellStyle name="Note 11 2 7 2" xfId="5570"/>
    <cellStyle name="Note 11 2 7 2 2" xfId="5571"/>
    <cellStyle name="Note 11 2 7 3" xfId="5572"/>
    <cellStyle name="Note 11 2 8" xfId="5573"/>
    <cellStyle name="Note 11 2 8 2" xfId="5574"/>
    <cellStyle name="Note 11 2 8 2 2" xfId="5575"/>
    <cellStyle name="Note 11 2 8 3" xfId="5576"/>
    <cellStyle name="Note 11 2 9" xfId="5577"/>
    <cellStyle name="Note 11 2 9 2" xfId="5578"/>
    <cellStyle name="Note 11 3" xfId="5579"/>
    <cellStyle name="Note 11 3 2" xfId="5580"/>
    <cellStyle name="Note 11 3 2 2" xfId="5581"/>
    <cellStyle name="Note 11 3 3" xfId="5582"/>
    <cellStyle name="Note 11 4" xfId="5583"/>
    <cellStyle name="Note 11 4 2" xfId="5584"/>
    <cellStyle name="Note 11 4 2 2" xfId="5585"/>
    <cellStyle name="Note 11 4 3" xfId="5586"/>
    <cellStyle name="Note 11 5" xfId="5587"/>
    <cellStyle name="Note 11 5 2" xfId="5588"/>
    <cellStyle name="Note 11 5 2 2" xfId="5589"/>
    <cellStyle name="Note 11 5 3" xfId="5590"/>
    <cellStyle name="Note 11 6" xfId="5591"/>
    <cellStyle name="Note 11 6 2" xfId="5592"/>
    <cellStyle name="Note 11 6 2 2" xfId="5593"/>
    <cellStyle name="Note 11 6 3" xfId="5594"/>
    <cellStyle name="Note 11 7" xfId="5595"/>
    <cellStyle name="Note 11 7 2" xfId="5596"/>
    <cellStyle name="Note 11 7 2 2" xfId="5597"/>
    <cellStyle name="Note 11 7 3" xfId="5598"/>
    <cellStyle name="Note 11 8" xfId="5599"/>
    <cellStyle name="Note 11 8 2" xfId="5600"/>
    <cellStyle name="Note 11 8 2 2" xfId="5601"/>
    <cellStyle name="Note 11 8 3" xfId="5602"/>
    <cellStyle name="Note 11 9" xfId="5603"/>
    <cellStyle name="Note 11 9 2" xfId="5604"/>
    <cellStyle name="Note 11 9 2 2" xfId="5605"/>
    <cellStyle name="Note 11 9 3" xfId="5606"/>
    <cellStyle name="Note 12" xfId="5607"/>
    <cellStyle name="Note 12 10" xfId="5608"/>
    <cellStyle name="Note 12 10 2" xfId="5609"/>
    <cellStyle name="Note 12 11" xfId="5610"/>
    <cellStyle name="Note 12 2" xfId="5611"/>
    <cellStyle name="Note 12 2 10" xfId="5612"/>
    <cellStyle name="Note 12 2 2" xfId="5613"/>
    <cellStyle name="Note 12 2 2 2" xfId="5614"/>
    <cellStyle name="Note 12 2 2 2 2" xfId="5615"/>
    <cellStyle name="Note 12 2 2 3" xfId="5616"/>
    <cellStyle name="Note 12 2 3" xfId="5617"/>
    <cellStyle name="Note 12 2 3 2" xfId="5618"/>
    <cellStyle name="Note 12 2 3 2 2" xfId="5619"/>
    <cellStyle name="Note 12 2 3 3" xfId="5620"/>
    <cellStyle name="Note 12 2 4" xfId="5621"/>
    <cellStyle name="Note 12 2 4 2" xfId="5622"/>
    <cellStyle name="Note 12 2 4 2 2" xfId="5623"/>
    <cellStyle name="Note 12 2 4 3" xfId="5624"/>
    <cellStyle name="Note 12 2 5" xfId="5625"/>
    <cellStyle name="Note 12 2 5 2" xfId="5626"/>
    <cellStyle name="Note 12 2 5 2 2" xfId="5627"/>
    <cellStyle name="Note 12 2 5 3" xfId="5628"/>
    <cellStyle name="Note 12 2 6" xfId="5629"/>
    <cellStyle name="Note 12 2 6 2" xfId="5630"/>
    <cellStyle name="Note 12 2 6 2 2" xfId="5631"/>
    <cellStyle name="Note 12 2 6 3" xfId="5632"/>
    <cellStyle name="Note 12 2 7" xfId="5633"/>
    <cellStyle name="Note 12 2 7 2" xfId="5634"/>
    <cellStyle name="Note 12 2 7 2 2" xfId="5635"/>
    <cellStyle name="Note 12 2 7 3" xfId="5636"/>
    <cellStyle name="Note 12 2 8" xfId="5637"/>
    <cellStyle name="Note 12 2 8 2" xfId="5638"/>
    <cellStyle name="Note 12 2 8 2 2" xfId="5639"/>
    <cellStyle name="Note 12 2 8 3" xfId="5640"/>
    <cellStyle name="Note 12 2 9" xfId="5641"/>
    <cellStyle name="Note 12 2 9 2" xfId="5642"/>
    <cellStyle name="Note 12 3" xfId="5643"/>
    <cellStyle name="Note 12 3 2" xfId="5644"/>
    <cellStyle name="Note 12 3 2 2" xfId="5645"/>
    <cellStyle name="Note 12 3 3" xfId="5646"/>
    <cellStyle name="Note 12 4" xfId="5647"/>
    <cellStyle name="Note 12 4 2" xfId="5648"/>
    <cellStyle name="Note 12 4 2 2" xfId="5649"/>
    <cellStyle name="Note 12 4 3" xfId="5650"/>
    <cellStyle name="Note 12 5" xfId="5651"/>
    <cellStyle name="Note 12 5 2" xfId="5652"/>
    <cellStyle name="Note 12 5 2 2" xfId="5653"/>
    <cellStyle name="Note 12 5 3" xfId="5654"/>
    <cellStyle name="Note 12 6" xfId="5655"/>
    <cellStyle name="Note 12 6 2" xfId="5656"/>
    <cellStyle name="Note 12 6 2 2" xfId="5657"/>
    <cellStyle name="Note 12 6 3" xfId="5658"/>
    <cellStyle name="Note 12 7" xfId="5659"/>
    <cellStyle name="Note 12 7 2" xfId="5660"/>
    <cellStyle name="Note 12 7 2 2" xfId="5661"/>
    <cellStyle name="Note 12 7 3" xfId="5662"/>
    <cellStyle name="Note 12 8" xfId="5663"/>
    <cellStyle name="Note 12 8 2" xfId="5664"/>
    <cellStyle name="Note 12 8 2 2" xfId="5665"/>
    <cellStyle name="Note 12 8 3" xfId="5666"/>
    <cellStyle name="Note 12 9" xfId="5667"/>
    <cellStyle name="Note 12 9 2" xfId="5668"/>
    <cellStyle name="Note 12 9 2 2" xfId="5669"/>
    <cellStyle name="Note 12 9 3" xfId="5670"/>
    <cellStyle name="Note 13" xfId="5671"/>
    <cellStyle name="Note 13 10" xfId="5672"/>
    <cellStyle name="Note 13 2" xfId="5673"/>
    <cellStyle name="Note 13 2 2" xfId="5674"/>
    <cellStyle name="Note 13 2 2 2" xfId="5675"/>
    <cellStyle name="Note 13 2 3" xfId="5676"/>
    <cellStyle name="Note 13 3" xfId="5677"/>
    <cellStyle name="Note 13 3 2" xfId="5678"/>
    <cellStyle name="Note 13 3 2 2" xfId="5679"/>
    <cellStyle name="Note 13 3 3" xfId="5680"/>
    <cellStyle name="Note 13 4" xfId="5681"/>
    <cellStyle name="Note 13 4 2" xfId="5682"/>
    <cellStyle name="Note 13 4 2 2" xfId="5683"/>
    <cellStyle name="Note 13 4 3" xfId="5684"/>
    <cellStyle name="Note 13 5" xfId="5685"/>
    <cellStyle name="Note 13 5 2" xfId="5686"/>
    <cellStyle name="Note 13 5 2 2" xfId="5687"/>
    <cellStyle name="Note 13 5 3" xfId="5688"/>
    <cellStyle name="Note 13 6" xfId="5689"/>
    <cellStyle name="Note 13 6 2" xfId="5690"/>
    <cellStyle name="Note 13 6 2 2" xfId="5691"/>
    <cellStyle name="Note 13 6 3" xfId="5692"/>
    <cellStyle name="Note 13 7" xfId="5693"/>
    <cellStyle name="Note 13 7 2" xfId="5694"/>
    <cellStyle name="Note 13 7 2 2" xfId="5695"/>
    <cellStyle name="Note 13 7 3" xfId="5696"/>
    <cellStyle name="Note 13 8" xfId="5697"/>
    <cellStyle name="Note 13 8 2" xfId="5698"/>
    <cellStyle name="Note 13 8 2 2" xfId="5699"/>
    <cellStyle name="Note 13 8 3" xfId="5700"/>
    <cellStyle name="Note 13 9" xfId="5701"/>
    <cellStyle name="Note 13 9 2" xfId="5702"/>
    <cellStyle name="Note 14" xfId="5703"/>
    <cellStyle name="Note 14 2" xfId="5704"/>
    <cellStyle name="Note 14 2 2" xfId="5705"/>
    <cellStyle name="Note 14 3" xfId="5706"/>
    <cellStyle name="Note 15" xfId="5707"/>
    <cellStyle name="Note 15 2" xfId="5708"/>
    <cellStyle name="Note 15 2 2" xfId="5709"/>
    <cellStyle name="Note 15 3" xfId="5710"/>
    <cellStyle name="Note 16" xfId="5711"/>
    <cellStyle name="Note 16 2" xfId="5712"/>
    <cellStyle name="Note 16 2 2" xfId="5713"/>
    <cellStyle name="Note 16 3" xfId="5714"/>
    <cellStyle name="Note 17" xfId="5715"/>
    <cellStyle name="Note 17 2" xfId="5716"/>
    <cellStyle name="Note 17 2 2" xfId="5717"/>
    <cellStyle name="Note 17 3" xfId="5718"/>
    <cellStyle name="Note 18" xfId="5719"/>
    <cellStyle name="Note 18 2" xfId="5720"/>
    <cellStyle name="Note 18 2 2" xfId="5721"/>
    <cellStyle name="Note 18 3" xfId="5722"/>
    <cellStyle name="Note 19" xfId="5723"/>
    <cellStyle name="Note 19 2" xfId="5724"/>
    <cellStyle name="Note 19 2 2" xfId="5725"/>
    <cellStyle name="Note 19 3" xfId="5726"/>
    <cellStyle name="Note 2" xfId="5727"/>
    <cellStyle name="Note 2 10" xfId="5728"/>
    <cellStyle name="Note 2 10 2" xfId="5729"/>
    <cellStyle name="Note 2 10 2 2" xfId="5730"/>
    <cellStyle name="Note 2 10 3" xfId="5731"/>
    <cellStyle name="Note 2 11" xfId="5732"/>
    <cellStyle name="Note 2 11 2" xfId="5733"/>
    <cellStyle name="Note 2 11 2 2" xfId="5734"/>
    <cellStyle name="Note 2 11 3" xfId="5735"/>
    <cellStyle name="Note 2 12" xfId="5736"/>
    <cellStyle name="Note 2 12 2" xfId="5737"/>
    <cellStyle name="Note 2 13" xfId="5738"/>
    <cellStyle name="Note 2 14" xfId="5739"/>
    <cellStyle name="Note 2 2" xfId="5740"/>
    <cellStyle name="Note 2 2 10" xfId="5741"/>
    <cellStyle name="Note 2 2 10 2" xfId="5742"/>
    <cellStyle name="Note 2 2 11" xfId="5743"/>
    <cellStyle name="Note 2 2 2" xfId="5744"/>
    <cellStyle name="Note 2 2 2 10" xfId="5745"/>
    <cellStyle name="Note 2 2 2 2" xfId="5746"/>
    <cellStyle name="Note 2 2 2 2 2" xfId="5747"/>
    <cellStyle name="Note 2 2 2 2 2 2" xfId="5748"/>
    <cellStyle name="Note 2 2 2 2 3" xfId="5749"/>
    <cellStyle name="Note 2 2 2 3" xfId="5750"/>
    <cellStyle name="Note 2 2 2 3 2" xfId="5751"/>
    <cellStyle name="Note 2 2 2 3 2 2" xfId="5752"/>
    <cellStyle name="Note 2 2 2 3 3" xfId="5753"/>
    <cellStyle name="Note 2 2 2 4" xfId="5754"/>
    <cellStyle name="Note 2 2 2 4 2" xfId="5755"/>
    <cellStyle name="Note 2 2 2 4 2 2" xfId="5756"/>
    <cellStyle name="Note 2 2 2 4 3" xfId="5757"/>
    <cellStyle name="Note 2 2 2 5" xfId="5758"/>
    <cellStyle name="Note 2 2 2 5 2" xfId="5759"/>
    <cellStyle name="Note 2 2 2 5 2 2" xfId="5760"/>
    <cellStyle name="Note 2 2 2 5 3" xfId="5761"/>
    <cellStyle name="Note 2 2 2 6" xfId="5762"/>
    <cellStyle name="Note 2 2 2 6 2" xfId="5763"/>
    <cellStyle name="Note 2 2 2 6 2 2" xfId="5764"/>
    <cellStyle name="Note 2 2 2 6 3" xfId="5765"/>
    <cellStyle name="Note 2 2 2 7" xfId="5766"/>
    <cellStyle name="Note 2 2 2 7 2" xfId="5767"/>
    <cellStyle name="Note 2 2 2 7 2 2" xfId="5768"/>
    <cellStyle name="Note 2 2 2 7 3" xfId="5769"/>
    <cellStyle name="Note 2 2 2 8" xfId="5770"/>
    <cellStyle name="Note 2 2 2 8 2" xfId="5771"/>
    <cellStyle name="Note 2 2 2 8 2 2" xfId="5772"/>
    <cellStyle name="Note 2 2 2 8 3" xfId="5773"/>
    <cellStyle name="Note 2 2 2 9" xfId="5774"/>
    <cellStyle name="Note 2 2 2 9 2" xfId="5775"/>
    <cellStyle name="Note 2 2 3" xfId="5776"/>
    <cellStyle name="Note 2 2 3 2" xfId="5777"/>
    <cellStyle name="Note 2 2 3 2 2" xfId="5778"/>
    <cellStyle name="Note 2 2 3 3" xfId="5779"/>
    <cellStyle name="Note 2 2 4" xfId="5780"/>
    <cellStyle name="Note 2 2 4 2" xfId="5781"/>
    <cellStyle name="Note 2 2 4 2 2" xfId="5782"/>
    <cellStyle name="Note 2 2 4 3" xfId="5783"/>
    <cellStyle name="Note 2 2 5" xfId="5784"/>
    <cellStyle name="Note 2 2 5 2" xfId="5785"/>
    <cellStyle name="Note 2 2 5 2 2" xfId="5786"/>
    <cellStyle name="Note 2 2 5 3" xfId="5787"/>
    <cellStyle name="Note 2 2 6" xfId="5788"/>
    <cellStyle name="Note 2 2 6 2" xfId="5789"/>
    <cellStyle name="Note 2 2 6 2 2" xfId="5790"/>
    <cellStyle name="Note 2 2 6 3" xfId="5791"/>
    <cellStyle name="Note 2 2 7" xfId="5792"/>
    <cellStyle name="Note 2 2 7 2" xfId="5793"/>
    <cellStyle name="Note 2 2 7 2 2" xfId="5794"/>
    <cellStyle name="Note 2 2 7 3" xfId="5795"/>
    <cellStyle name="Note 2 2 8" xfId="5796"/>
    <cellStyle name="Note 2 2 8 2" xfId="5797"/>
    <cellStyle name="Note 2 2 8 2 2" xfId="5798"/>
    <cellStyle name="Note 2 2 8 3" xfId="5799"/>
    <cellStyle name="Note 2 2 9" xfId="5800"/>
    <cellStyle name="Note 2 2 9 2" xfId="5801"/>
    <cellStyle name="Note 2 2 9 2 2" xfId="5802"/>
    <cellStyle name="Note 2 2 9 3" xfId="5803"/>
    <cellStyle name="Note 2 3" xfId="5804"/>
    <cellStyle name="Note 2 3 10" xfId="5805"/>
    <cellStyle name="Note 2 3 2" xfId="5806"/>
    <cellStyle name="Note 2 3 2 2" xfId="5807"/>
    <cellStyle name="Note 2 3 2 2 2" xfId="5808"/>
    <cellStyle name="Note 2 3 2 3" xfId="5809"/>
    <cellStyle name="Note 2 3 3" xfId="5810"/>
    <cellStyle name="Note 2 3 3 2" xfId="5811"/>
    <cellStyle name="Note 2 3 3 2 2" xfId="5812"/>
    <cellStyle name="Note 2 3 3 3" xfId="5813"/>
    <cellStyle name="Note 2 3 4" xfId="5814"/>
    <cellStyle name="Note 2 3 4 2" xfId="5815"/>
    <cellStyle name="Note 2 3 4 2 2" xfId="5816"/>
    <cellStyle name="Note 2 3 4 3" xfId="5817"/>
    <cellStyle name="Note 2 3 5" xfId="5818"/>
    <cellStyle name="Note 2 3 5 2" xfId="5819"/>
    <cellStyle name="Note 2 3 5 2 2" xfId="5820"/>
    <cellStyle name="Note 2 3 5 3" xfId="5821"/>
    <cellStyle name="Note 2 3 6" xfId="5822"/>
    <cellStyle name="Note 2 3 6 2" xfId="5823"/>
    <cellStyle name="Note 2 3 6 2 2" xfId="5824"/>
    <cellStyle name="Note 2 3 6 3" xfId="5825"/>
    <cellStyle name="Note 2 3 7" xfId="5826"/>
    <cellStyle name="Note 2 3 7 2" xfId="5827"/>
    <cellStyle name="Note 2 3 7 2 2" xfId="5828"/>
    <cellStyle name="Note 2 3 7 3" xfId="5829"/>
    <cellStyle name="Note 2 3 8" xfId="5830"/>
    <cellStyle name="Note 2 3 8 2" xfId="5831"/>
    <cellStyle name="Note 2 3 8 2 2" xfId="5832"/>
    <cellStyle name="Note 2 3 8 3" xfId="5833"/>
    <cellStyle name="Note 2 3 9" xfId="5834"/>
    <cellStyle name="Note 2 3 9 2" xfId="5835"/>
    <cellStyle name="Note 2 4" xfId="5836"/>
    <cellStyle name="Note 2 4 2" xfId="5837"/>
    <cellStyle name="Note 2 4 2 2" xfId="5838"/>
    <cellStyle name="Note 2 4 3" xfId="5839"/>
    <cellStyle name="Note 2 5" xfId="5840"/>
    <cellStyle name="Note 2 5 2" xfId="5841"/>
    <cellStyle name="Note 2 5 2 2" xfId="5842"/>
    <cellStyle name="Note 2 5 3" xfId="5843"/>
    <cellStyle name="Note 2 6" xfId="5844"/>
    <cellStyle name="Note 2 6 2" xfId="5845"/>
    <cellStyle name="Note 2 6 2 2" xfId="5846"/>
    <cellStyle name="Note 2 6 3" xfId="5847"/>
    <cellStyle name="Note 2 7" xfId="5848"/>
    <cellStyle name="Note 2 7 2" xfId="5849"/>
    <cellStyle name="Note 2 7 2 2" xfId="5850"/>
    <cellStyle name="Note 2 7 3" xfId="5851"/>
    <cellStyle name="Note 2 8" xfId="5852"/>
    <cellStyle name="Note 2 8 2" xfId="5853"/>
    <cellStyle name="Note 2 8 2 2" xfId="5854"/>
    <cellStyle name="Note 2 8 3" xfId="5855"/>
    <cellStyle name="Note 2 9" xfId="5856"/>
    <cellStyle name="Note 2 9 2" xfId="5857"/>
    <cellStyle name="Note 2 9 2 2" xfId="5858"/>
    <cellStyle name="Note 2 9 3" xfId="5859"/>
    <cellStyle name="Note 20" xfId="5860"/>
    <cellStyle name="Note 20 2" xfId="5861"/>
    <cellStyle name="Note 20 2 2" xfId="5862"/>
    <cellStyle name="Note 20 3" xfId="5863"/>
    <cellStyle name="Note 21" xfId="5864"/>
    <cellStyle name="Note 21 2" xfId="5865"/>
    <cellStyle name="Note 22" xfId="5866"/>
    <cellStyle name="Note 22 2" xfId="5867"/>
    <cellStyle name="Note 23" xfId="5868"/>
    <cellStyle name="Note 24" xfId="5869"/>
    <cellStyle name="Note 25" xfId="5870"/>
    <cellStyle name="Note 26" xfId="5871"/>
    <cellStyle name="Note 3" xfId="5872"/>
    <cellStyle name="Note 3 10" xfId="5873"/>
    <cellStyle name="Note 3 10 2" xfId="5874"/>
    <cellStyle name="Note 3 10 2 2" xfId="5875"/>
    <cellStyle name="Note 3 10 3" xfId="5876"/>
    <cellStyle name="Note 3 11" xfId="5877"/>
    <cellStyle name="Note 3 11 2" xfId="5878"/>
    <cellStyle name="Note 3 12" xfId="5879"/>
    <cellStyle name="Note 3 2" xfId="5880"/>
    <cellStyle name="Note 3 2 10" xfId="5881"/>
    <cellStyle name="Note 3 2 10 2" xfId="5882"/>
    <cellStyle name="Note 3 2 11" xfId="5883"/>
    <cellStyle name="Note 3 2 2" xfId="5884"/>
    <cellStyle name="Note 3 2 2 10" xfId="5885"/>
    <cellStyle name="Note 3 2 2 2" xfId="5886"/>
    <cellStyle name="Note 3 2 2 2 2" xfId="5887"/>
    <cellStyle name="Note 3 2 2 2 2 2" xfId="5888"/>
    <cellStyle name="Note 3 2 2 2 3" xfId="5889"/>
    <cellStyle name="Note 3 2 2 3" xfId="5890"/>
    <cellStyle name="Note 3 2 2 3 2" xfId="5891"/>
    <cellStyle name="Note 3 2 2 3 2 2" xfId="5892"/>
    <cellStyle name="Note 3 2 2 3 3" xfId="5893"/>
    <cellStyle name="Note 3 2 2 4" xfId="5894"/>
    <cellStyle name="Note 3 2 2 4 2" xfId="5895"/>
    <cellStyle name="Note 3 2 2 4 2 2" xfId="5896"/>
    <cellStyle name="Note 3 2 2 4 3" xfId="5897"/>
    <cellStyle name="Note 3 2 2 5" xfId="5898"/>
    <cellStyle name="Note 3 2 2 5 2" xfId="5899"/>
    <cellStyle name="Note 3 2 2 5 2 2" xfId="5900"/>
    <cellStyle name="Note 3 2 2 5 3" xfId="5901"/>
    <cellStyle name="Note 3 2 2 6" xfId="5902"/>
    <cellStyle name="Note 3 2 2 6 2" xfId="5903"/>
    <cellStyle name="Note 3 2 2 6 2 2" xfId="5904"/>
    <cellStyle name="Note 3 2 2 6 3" xfId="5905"/>
    <cellStyle name="Note 3 2 2 7" xfId="5906"/>
    <cellStyle name="Note 3 2 2 7 2" xfId="5907"/>
    <cellStyle name="Note 3 2 2 7 2 2" xfId="5908"/>
    <cellStyle name="Note 3 2 2 7 3" xfId="5909"/>
    <cellStyle name="Note 3 2 2 8" xfId="5910"/>
    <cellStyle name="Note 3 2 2 8 2" xfId="5911"/>
    <cellStyle name="Note 3 2 2 8 2 2" xfId="5912"/>
    <cellStyle name="Note 3 2 2 8 3" xfId="5913"/>
    <cellStyle name="Note 3 2 2 9" xfId="5914"/>
    <cellStyle name="Note 3 2 2 9 2" xfId="5915"/>
    <cellStyle name="Note 3 2 3" xfId="5916"/>
    <cellStyle name="Note 3 2 3 2" xfId="5917"/>
    <cellStyle name="Note 3 2 3 2 2" xfId="5918"/>
    <cellStyle name="Note 3 2 3 3" xfId="5919"/>
    <cellStyle name="Note 3 2 4" xfId="5920"/>
    <cellStyle name="Note 3 2 4 2" xfId="5921"/>
    <cellStyle name="Note 3 2 4 2 2" xfId="5922"/>
    <cellStyle name="Note 3 2 4 3" xfId="5923"/>
    <cellStyle name="Note 3 2 5" xfId="5924"/>
    <cellStyle name="Note 3 2 5 2" xfId="5925"/>
    <cellStyle name="Note 3 2 5 2 2" xfId="5926"/>
    <cellStyle name="Note 3 2 5 3" xfId="5927"/>
    <cellStyle name="Note 3 2 6" xfId="5928"/>
    <cellStyle name="Note 3 2 6 2" xfId="5929"/>
    <cellStyle name="Note 3 2 6 2 2" xfId="5930"/>
    <cellStyle name="Note 3 2 6 3" xfId="5931"/>
    <cellStyle name="Note 3 2 7" xfId="5932"/>
    <cellStyle name="Note 3 2 7 2" xfId="5933"/>
    <cellStyle name="Note 3 2 7 2 2" xfId="5934"/>
    <cellStyle name="Note 3 2 7 3" xfId="5935"/>
    <cellStyle name="Note 3 2 8" xfId="5936"/>
    <cellStyle name="Note 3 2 8 2" xfId="5937"/>
    <cellStyle name="Note 3 2 8 2 2" xfId="5938"/>
    <cellStyle name="Note 3 2 8 3" xfId="5939"/>
    <cellStyle name="Note 3 2 9" xfId="5940"/>
    <cellStyle name="Note 3 2 9 2" xfId="5941"/>
    <cellStyle name="Note 3 2 9 2 2" xfId="5942"/>
    <cellStyle name="Note 3 2 9 3" xfId="5943"/>
    <cellStyle name="Note 3 3" xfId="5944"/>
    <cellStyle name="Note 3 3 10" xfId="5945"/>
    <cellStyle name="Note 3 3 2" xfId="5946"/>
    <cellStyle name="Note 3 3 2 2" xfId="5947"/>
    <cellStyle name="Note 3 3 2 2 2" xfId="5948"/>
    <cellStyle name="Note 3 3 2 3" xfId="5949"/>
    <cellStyle name="Note 3 3 3" xfId="5950"/>
    <cellStyle name="Note 3 3 3 2" xfId="5951"/>
    <cellStyle name="Note 3 3 3 2 2" xfId="5952"/>
    <cellStyle name="Note 3 3 3 3" xfId="5953"/>
    <cellStyle name="Note 3 3 4" xfId="5954"/>
    <cellStyle name="Note 3 3 4 2" xfId="5955"/>
    <cellStyle name="Note 3 3 4 2 2" xfId="5956"/>
    <cellStyle name="Note 3 3 4 3" xfId="5957"/>
    <cellStyle name="Note 3 3 5" xfId="5958"/>
    <cellStyle name="Note 3 3 5 2" xfId="5959"/>
    <cellStyle name="Note 3 3 5 2 2" xfId="5960"/>
    <cellStyle name="Note 3 3 5 3" xfId="5961"/>
    <cellStyle name="Note 3 3 6" xfId="5962"/>
    <cellStyle name="Note 3 3 6 2" xfId="5963"/>
    <cellStyle name="Note 3 3 6 2 2" xfId="5964"/>
    <cellStyle name="Note 3 3 6 3" xfId="5965"/>
    <cellStyle name="Note 3 3 7" xfId="5966"/>
    <cellStyle name="Note 3 3 7 2" xfId="5967"/>
    <cellStyle name="Note 3 3 7 2 2" xfId="5968"/>
    <cellStyle name="Note 3 3 7 3" xfId="5969"/>
    <cellStyle name="Note 3 3 8" xfId="5970"/>
    <cellStyle name="Note 3 3 8 2" xfId="5971"/>
    <cellStyle name="Note 3 3 8 2 2" xfId="5972"/>
    <cellStyle name="Note 3 3 8 3" xfId="5973"/>
    <cellStyle name="Note 3 3 9" xfId="5974"/>
    <cellStyle name="Note 3 3 9 2" xfId="5975"/>
    <cellStyle name="Note 3 4" xfId="5976"/>
    <cellStyle name="Note 3 4 2" xfId="5977"/>
    <cellStyle name="Note 3 4 2 2" xfId="5978"/>
    <cellStyle name="Note 3 4 3" xfId="5979"/>
    <cellStyle name="Note 3 5" xfId="5980"/>
    <cellStyle name="Note 3 5 2" xfId="5981"/>
    <cellStyle name="Note 3 5 2 2" xfId="5982"/>
    <cellStyle name="Note 3 5 3" xfId="5983"/>
    <cellStyle name="Note 3 6" xfId="5984"/>
    <cellStyle name="Note 3 6 2" xfId="5985"/>
    <cellStyle name="Note 3 6 2 2" xfId="5986"/>
    <cellStyle name="Note 3 6 3" xfId="5987"/>
    <cellStyle name="Note 3 7" xfId="5988"/>
    <cellStyle name="Note 3 7 2" xfId="5989"/>
    <cellStyle name="Note 3 7 2 2" xfId="5990"/>
    <cellStyle name="Note 3 7 3" xfId="5991"/>
    <cellStyle name="Note 3 8" xfId="5992"/>
    <cellStyle name="Note 3 8 2" xfId="5993"/>
    <cellStyle name="Note 3 8 2 2" xfId="5994"/>
    <cellStyle name="Note 3 8 3" xfId="5995"/>
    <cellStyle name="Note 3 9" xfId="5996"/>
    <cellStyle name="Note 3 9 2" xfId="5997"/>
    <cellStyle name="Note 3 9 2 2" xfId="5998"/>
    <cellStyle name="Note 3 9 3" xfId="5999"/>
    <cellStyle name="Note 4" xfId="6000"/>
    <cellStyle name="Note 4 10" xfId="6001"/>
    <cellStyle name="Note 4 10 2" xfId="6002"/>
    <cellStyle name="Note 4 10 2 2" xfId="6003"/>
    <cellStyle name="Note 4 10 3" xfId="6004"/>
    <cellStyle name="Note 4 11" xfId="6005"/>
    <cellStyle name="Note 4 11 2" xfId="6006"/>
    <cellStyle name="Note 4 12" xfId="6007"/>
    <cellStyle name="Note 4 2" xfId="6008"/>
    <cellStyle name="Note 4 2 10" xfId="6009"/>
    <cellStyle name="Note 4 2 10 2" xfId="6010"/>
    <cellStyle name="Note 4 2 11" xfId="6011"/>
    <cellStyle name="Note 4 2 2" xfId="6012"/>
    <cellStyle name="Note 4 2 2 10" xfId="6013"/>
    <cellStyle name="Note 4 2 2 2" xfId="6014"/>
    <cellStyle name="Note 4 2 2 2 2" xfId="6015"/>
    <cellStyle name="Note 4 2 2 2 2 2" xfId="6016"/>
    <cellStyle name="Note 4 2 2 2 3" xfId="6017"/>
    <cellStyle name="Note 4 2 2 3" xfId="6018"/>
    <cellStyle name="Note 4 2 2 3 2" xfId="6019"/>
    <cellStyle name="Note 4 2 2 3 2 2" xfId="6020"/>
    <cellStyle name="Note 4 2 2 3 3" xfId="6021"/>
    <cellStyle name="Note 4 2 2 4" xfId="6022"/>
    <cellStyle name="Note 4 2 2 4 2" xfId="6023"/>
    <cellStyle name="Note 4 2 2 4 2 2" xfId="6024"/>
    <cellStyle name="Note 4 2 2 4 3" xfId="6025"/>
    <cellStyle name="Note 4 2 2 5" xfId="6026"/>
    <cellStyle name="Note 4 2 2 5 2" xfId="6027"/>
    <cellStyle name="Note 4 2 2 5 2 2" xfId="6028"/>
    <cellStyle name="Note 4 2 2 5 3" xfId="6029"/>
    <cellStyle name="Note 4 2 2 6" xfId="6030"/>
    <cellStyle name="Note 4 2 2 6 2" xfId="6031"/>
    <cellStyle name="Note 4 2 2 6 2 2" xfId="6032"/>
    <cellStyle name="Note 4 2 2 6 3" xfId="6033"/>
    <cellStyle name="Note 4 2 2 7" xfId="6034"/>
    <cellStyle name="Note 4 2 2 7 2" xfId="6035"/>
    <cellStyle name="Note 4 2 2 7 2 2" xfId="6036"/>
    <cellStyle name="Note 4 2 2 7 3" xfId="6037"/>
    <cellStyle name="Note 4 2 2 8" xfId="6038"/>
    <cellStyle name="Note 4 2 2 8 2" xfId="6039"/>
    <cellStyle name="Note 4 2 2 8 2 2" xfId="6040"/>
    <cellStyle name="Note 4 2 2 8 3" xfId="6041"/>
    <cellStyle name="Note 4 2 2 9" xfId="6042"/>
    <cellStyle name="Note 4 2 2 9 2" xfId="6043"/>
    <cellStyle name="Note 4 2 3" xfId="6044"/>
    <cellStyle name="Note 4 2 3 2" xfId="6045"/>
    <cellStyle name="Note 4 2 3 2 2" xfId="6046"/>
    <cellStyle name="Note 4 2 3 3" xfId="6047"/>
    <cellStyle name="Note 4 2 4" xfId="6048"/>
    <cellStyle name="Note 4 2 4 2" xfId="6049"/>
    <cellStyle name="Note 4 2 4 2 2" xfId="6050"/>
    <cellStyle name="Note 4 2 4 3" xfId="6051"/>
    <cellStyle name="Note 4 2 5" xfId="6052"/>
    <cellStyle name="Note 4 2 5 2" xfId="6053"/>
    <cellStyle name="Note 4 2 5 2 2" xfId="6054"/>
    <cellStyle name="Note 4 2 5 3" xfId="6055"/>
    <cellStyle name="Note 4 2 6" xfId="6056"/>
    <cellStyle name="Note 4 2 6 2" xfId="6057"/>
    <cellStyle name="Note 4 2 6 2 2" xfId="6058"/>
    <cellStyle name="Note 4 2 6 3" xfId="6059"/>
    <cellStyle name="Note 4 2 7" xfId="6060"/>
    <cellStyle name="Note 4 2 7 2" xfId="6061"/>
    <cellStyle name="Note 4 2 7 2 2" xfId="6062"/>
    <cellStyle name="Note 4 2 7 3" xfId="6063"/>
    <cellStyle name="Note 4 2 8" xfId="6064"/>
    <cellStyle name="Note 4 2 8 2" xfId="6065"/>
    <cellStyle name="Note 4 2 8 2 2" xfId="6066"/>
    <cellStyle name="Note 4 2 8 3" xfId="6067"/>
    <cellStyle name="Note 4 2 9" xfId="6068"/>
    <cellStyle name="Note 4 2 9 2" xfId="6069"/>
    <cellStyle name="Note 4 2 9 2 2" xfId="6070"/>
    <cellStyle name="Note 4 2 9 3" xfId="6071"/>
    <cellStyle name="Note 4 3" xfId="6072"/>
    <cellStyle name="Note 4 3 10" xfId="6073"/>
    <cellStyle name="Note 4 3 2" xfId="6074"/>
    <cellStyle name="Note 4 3 2 2" xfId="6075"/>
    <cellStyle name="Note 4 3 2 2 2" xfId="6076"/>
    <cellStyle name="Note 4 3 2 3" xfId="6077"/>
    <cellStyle name="Note 4 3 3" xfId="6078"/>
    <cellStyle name="Note 4 3 3 2" xfId="6079"/>
    <cellStyle name="Note 4 3 3 2 2" xfId="6080"/>
    <cellStyle name="Note 4 3 3 3" xfId="6081"/>
    <cellStyle name="Note 4 3 4" xfId="6082"/>
    <cellStyle name="Note 4 3 4 2" xfId="6083"/>
    <cellStyle name="Note 4 3 4 2 2" xfId="6084"/>
    <cellStyle name="Note 4 3 4 3" xfId="6085"/>
    <cellStyle name="Note 4 3 5" xfId="6086"/>
    <cellStyle name="Note 4 3 5 2" xfId="6087"/>
    <cellStyle name="Note 4 3 5 2 2" xfId="6088"/>
    <cellStyle name="Note 4 3 5 3" xfId="6089"/>
    <cellStyle name="Note 4 3 6" xfId="6090"/>
    <cellStyle name="Note 4 3 6 2" xfId="6091"/>
    <cellStyle name="Note 4 3 6 2 2" xfId="6092"/>
    <cellStyle name="Note 4 3 6 3" xfId="6093"/>
    <cellStyle name="Note 4 3 7" xfId="6094"/>
    <cellStyle name="Note 4 3 7 2" xfId="6095"/>
    <cellStyle name="Note 4 3 7 2 2" xfId="6096"/>
    <cellStyle name="Note 4 3 7 3" xfId="6097"/>
    <cellStyle name="Note 4 3 8" xfId="6098"/>
    <cellStyle name="Note 4 3 8 2" xfId="6099"/>
    <cellStyle name="Note 4 3 8 2 2" xfId="6100"/>
    <cellStyle name="Note 4 3 8 3" xfId="6101"/>
    <cellStyle name="Note 4 3 9" xfId="6102"/>
    <cellStyle name="Note 4 3 9 2" xfId="6103"/>
    <cellStyle name="Note 4 4" xfId="6104"/>
    <cellStyle name="Note 4 4 2" xfId="6105"/>
    <cellStyle name="Note 4 4 2 2" xfId="6106"/>
    <cellStyle name="Note 4 4 3" xfId="6107"/>
    <cellStyle name="Note 4 5" xfId="6108"/>
    <cellStyle name="Note 4 5 2" xfId="6109"/>
    <cellStyle name="Note 4 5 2 2" xfId="6110"/>
    <cellStyle name="Note 4 5 3" xfId="6111"/>
    <cellStyle name="Note 4 6" xfId="6112"/>
    <cellStyle name="Note 4 6 2" xfId="6113"/>
    <cellStyle name="Note 4 6 2 2" xfId="6114"/>
    <cellStyle name="Note 4 6 3" xfId="6115"/>
    <cellStyle name="Note 4 7" xfId="6116"/>
    <cellStyle name="Note 4 7 2" xfId="6117"/>
    <cellStyle name="Note 4 7 2 2" xfId="6118"/>
    <cellStyle name="Note 4 7 3" xfId="6119"/>
    <cellStyle name="Note 4 8" xfId="6120"/>
    <cellStyle name="Note 4 8 2" xfId="6121"/>
    <cellStyle name="Note 4 8 2 2" xfId="6122"/>
    <cellStyle name="Note 4 8 3" xfId="6123"/>
    <cellStyle name="Note 4 9" xfId="6124"/>
    <cellStyle name="Note 4 9 2" xfId="6125"/>
    <cellStyle name="Note 4 9 2 2" xfId="6126"/>
    <cellStyle name="Note 4 9 3" xfId="6127"/>
    <cellStyle name="Note 5" xfId="6128"/>
    <cellStyle name="Note 5 10" xfId="6129"/>
    <cellStyle name="Note 5 10 2" xfId="6130"/>
    <cellStyle name="Note 5 10 2 2" xfId="6131"/>
    <cellStyle name="Note 5 10 3" xfId="6132"/>
    <cellStyle name="Note 5 11" xfId="6133"/>
    <cellStyle name="Note 5 11 2" xfId="6134"/>
    <cellStyle name="Note 5 12" xfId="6135"/>
    <cellStyle name="Note 5 2" xfId="6136"/>
    <cellStyle name="Note 5 2 10" xfId="6137"/>
    <cellStyle name="Note 5 2 10 2" xfId="6138"/>
    <cellStyle name="Note 5 2 11" xfId="6139"/>
    <cellStyle name="Note 5 2 2" xfId="6140"/>
    <cellStyle name="Note 5 2 2 10" xfId="6141"/>
    <cellStyle name="Note 5 2 2 2" xfId="6142"/>
    <cellStyle name="Note 5 2 2 2 2" xfId="6143"/>
    <cellStyle name="Note 5 2 2 2 2 2" xfId="6144"/>
    <cellStyle name="Note 5 2 2 2 3" xfId="6145"/>
    <cellStyle name="Note 5 2 2 3" xfId="6146"/>
    <cellStyle name="Note 5 2 2 3 2" xfId="6147"/>
    <cellStyle name="Note 5 2 2 3 2 2" xfId="6148"/>
    <cellStyle name="Note 5 2 2 3 3" xfId="6149"/>
    <cellStyle name="Note 5 2 2 4" xfId="6150"/>
    <cellStyle name="Note 5 2 2 4 2" xfId="6151"/>
    <cellStyle name="Note 5 2 2 4 2 2" xfId="6152"/>
    <cellStyle name="Note 5 2 2 4 3" xfId="6153"/>
    <cellStyle name="Note 5 2 2 5" xfId="6154"/>
    <cellStyle name="Note 5 2 2 5 2" xfId="6155"/>
    <cellStyle name="Note 5 2 2 5 2 2" xfId="6156"/>
    <cellStyle name="Note 5 2 2 5 3" xfId="6157"/>
    <cellStyle name="Note 5 2 2 6" xfId="6158"/>
    <cellStyle name="Note 5 2 2 6 2" xfId="6159"/>
    <cellStyle name="Note 5 2 2 6 2 2" xfId="6160"/>
    <cellStyle name="Note 5 2 2 6 3" xfId="6161"/>
    <cellStyle name="Note 5 2 2 7" xfId="6162"/>
    <cellStyle name="Note 5 2 2 7 2" xfId="6163"/>
    <cellStyle name="Note 5 2 2 7 2 2" xfId="6164"/>
    <cellStyle name="Note 5 2 2 7 3" xfId="6165"/>
    <cellStyle name="Note 5 2 2 8" xfId="6166"/>
    <cellStyle name="Note 5 2 2 8 2" xfId="6167"/>
    <cellStyle name="Note 5 2 2 8 2 2" xfId="6168"/>
    <cellStyle name="Note 5 2 2 8 3" xfId="6169"/>
    <cellStyle name="Note 5 2 2 9" xfId="6170"/>
    <cellStyle name="Note 5 2 2 9 2" xfId="6171"/>
    <cellStyle name="Note 5 2 3" xfId="6172"/>
    <cellStyle name="Note 5 2 3 2" xfId="6173"/>
    <cellStyle name="Note 5 2 3 2 2" xfId="6174"/>
    <cellStyle name="Note 5 2 3 3" xfId="6175"/>
    <cellStyle name="Note 5 2 4" xfId="6176"/>
    <cellStyle name="Note 5 2 4 2" xfId="6177"/>
    <cellStyle name="Note 5 2 4 2 2" xfId="6178"/>
    <cellStyle name="Note 5 2 4 3" xfId="6179"/>
    <cellStyle name="Note 5 2 5" xfId="6180"/>
    <cellStyle name="Note 5 2 5 2" xfId="6181"/>
    <cellStyle name="Note 5 2 5 2 2" xfId="6182"/>
    <cellStyle name="Note 5 2 5 3" xfId="6183"/>
    <cellStyle name="Note 5 2 6" xfId="6184"/>
    <cellStyle name="Note 5 2 6 2" xfId="6185"/>
    <cellStyle name="Note 5 2 6 2 2" xfId="6186"/>
    <cellStyle name="Note 5 2 6 3" xfId="6187"/>
    <cellStyle name="Note 5 2 7" xfId="6188"/>
    <cellStyle name="Note 5 2 7 2" xfId="6189"/>
    <cellStyle name="Note 5 2 7 2 2" xfId="6190"/>
    <cellStyle name="Note 5 2 7 3" xfId="6191"/>
    <cellStyle name="Note 5 2 8" xfId="6192"/>
    <cellStyle name="Note 5 2 8 2" xfId="6193"/>
    <cellStyle name="Note 5 2 8 2 2" xfId="6194"/>
    <cellStyle name="Note 5 2 8 3" xfId="6195"/>
    <cellStyle name="Note 5 2 9" xfId="6196"/>
    <cellStyle name="Note 5 2 9 2" xfId="6197"/>
    <cellStyle name="Note 5 2 9 2 2" xfId="6198"/>
    <cellStyle name="Note 5 2 9 3" xfId="6199"/>
    <cellStyle name="Note 5 3" xfId="6200"/>
    <cellStyle name="Note 5 3 10" xfId="6201"/>
    <cellStyle name="Note 5 3 2" xfId="6202"/>
    <cellStyle name="Note 5 3 2 2" xfId="6203"/>
    <cellStyle name="Note 5 3 2 2 2" xfId="6204"/>
    <cellStyle name="Note 5 3 2 3" xfId="6205"/>
    <cellStyle name="Note 5 3 3" xfId="6206"/>
    <cellStyle name="Note 5 3 3 2" xfId="6207"/>
    <cellStyle name="Note 5 3 3 2 2" xfId="6208"/>
    <cellStyle name="Note 5 3 3 3" xfId="6209"/>
    <cellStyle name="Note 5 3 4" xfId="6210"/>
    <cellStyle name="Note 5 3 4 2" xfId="6211"/>
    <cellStyle name="Note 5 3 4 2 2" xfId="6212"/>
    <cellStyle name="Note 5 3 4 3" xfId="6213"/>
    <cellStyle name="Note 5 3 5" xfId="6214"/>
    <cellStyle name="Note 5 3 5 2" xfId="6215"/>
    <cellStyle name="Note 5 3 5 2 2" xfId="6216"/>
    <cellStyle name="Note 5 3 5 3" xfId="6217"/>
    <cellStyle name="Note 5 3 6" xfId="6218"/>
    <cellStyle name="Note 5 3 6 2" xfId="6219"/>
    <cellStyle name="Note 5 3 6 2 2" xfId="6220"/>
    <cellStyle name="Note 5 3 6 3" xfId="6221"/>
    <cellStyle name="Note 5 3 7" xfId="6222"/>
    <cellStyle name="Note 5 3 7 2" xfId="6223"/>
    <cellStyle name="Note 5 3 7 2 2" xfId="6224"/>
    <cellStyle name="Note 5 3 7 3" xfId="6225"/>
    <cellStyle name="Note 5 3 8" xfId="6226"/>
    <cellStyle name="Note 5 3 8 2" xfId="6227"/>
    <cellStyle name="Note 5 3 8 2 2" xfId="6228"/>
    <cellStyle name="Note 5 3 8 3" xfId="6229"/>
    <cellStyle name="Note 5 3 9" xfId="6230"/>
    <cellStyle name="Note 5 3 9 2" xfId="6231"/>
    <cellStyle name="Note 5 4" xfId="6232"/>
    <cellStyle name="Note 5 4 2" xfId="6233"/>
    <cellStyle name="Note 5 4 2 2" xfId="6234"/>
    <cellStyle name="Note 5 4 3" xfId="6235"/>
    <cellStyle name="Note 5 5" xfId="6236"/>
    <cellStyle name="Note 5 5 2" xfId="6237"/>
    <cellStyle name="Note 5 5 2 2" xfId="6238"/>
    <cellStyle name="Note 5 5 3" xfId="6239"/>
    <cellStyle name="Note 5 6" xfId="6240"/>
    <cellStyle name="Note 5 6 2" xfId="6241"/>
    <cellStyle name="Note 5 6 2 2" xfId="6242"/>
    <cellStyle name="Note 5 6 3" xfId="6243"/>
    <cellStyle name="Note 5 7" xfId="6244"/>
    <cellStyle name="Note 5 7 2" xfId="6245"/>
    <cellStyle name="Note 5 7 2 2" xfId="6246"/>
    <cellStyle name="Note 5 7 3" xfId="6247"/>
    <cellStyle name="Note 5 8" xfId="6248"/>
    <cellStyle name="Note 5 8 2" xfId="6249"/>
    <cellStyle name="Note 5 8 2 2" xfId="6250"/>
    <cellStyle name="Note 5 8 3" xfId="6251"/>
    <cellStyle name="Note 5 9" xfId="6252"/>
    <cellStyle name="Note 5 9 2" xfId="6253"/>
    <cellStyle name="Note 5 9 2 2" xfId="6254"/>
    <cellStyle name="Note 5 9 3" xfId="6255"/>
    <cellStyle name="Note 6" xfId="6256"/>
    <cellStyle name="Note 6 10" xfId="6257"/>
    <cellStyle name="Note 6 10 2" xfId="6258"/>
    <cellStyle name="Note 6 10 2 2" xfId="6259"/>
    <cellStyle name="Note 6 10 3" xfId="6260"/>
    <cellStyle name="Note 6 11" xfId="6261"/>
    <cellStyle name="Note 6 11 2" xfId="6262"/>
    <cellStyle name="Note 6 12" xfId="6263"/>
    <cellStyle name="Note 6 2" xfId="6264"/>
    <cellStyle name="Note 6 2 10" xfId="6265"/>
    <cellStyle name="Note 6 2 10 2" xfId="6266"/>
    <cellStyle name="Note 6 2 11" xfId="6267"/>
    <cellStyle name="Note 6 2 2" xfId="6268"/>
    <cellStyle name="Note 6 2 2 10" xfId="6269"/>
    <cellStyle name="Note 6 2 2 2" xfId="6270"/>
    <cellStyle name="Note 6 2 2 2 2" xfId="6271"/>
    <cellStyle name="Note 6 2 2 2 2 2" xfId="6272"/>
    <cellStyle name="Note 6 2 2 2 3" xfId="6273"/>
    <cellStyle name="Note 6 2 2 3" xfId="6274"/>
    <cellStyle name="Note 6 2 2 3 2" xfId="6275"/>
    <cellStyle name="Note 6 2 2 3 2 2" xfId="6276"/>
    <cellStyle name="Note 6 2 2 3 3" xfId="6277"/>
    <cellStyle name="Note 6 2 2 4" xfId="6278"/>
    <cellStyle name="Note 6 2 2 4 2" xfId="6279"/>
    <cellStyle name="Note 6 2 2 4 2 2" xfId="6280"/>
    <cellStyle name="Note 6 2 2 4 3" xfId="6281"/>
    <cellStyle name="Note 6 2 2 5" xfId="6282"/>
    <cellStyle name="Note 6 2 2 5 2" xfId="6283"/>
    <cellStyle name="Note 6 2 2 5 2 2" xfId="6284"/>
    <cellStyle name="Note 6 2 2 5 3" xfId="6285"/>
    <cellStyle name="Note 6 2 2 6" xfId="6286"/>
    <cellStyle name="Note 6 2 2 6 2" xfId="6287"/>
    <cellStyle name="Note 6 2 2 6 2 2" xfId="6288"/>
    <cellStyle name="Note 6 2 2 6 3" xfId="6289"/>
    <cellStyle name="Note 6 2 2 7" xfId="6290"/>
    <cellStyle name="Note 6 2 2 7 2" xfId="6291"/>
    <cellStyle name="Note 6 2 2 7 2 2" xfId="6292"/>
    <cellStyle name="Note 6 2 2 7 3" xfId="6293"/>
    <cellStyle name="Note 6 2 2 8" xfId="6294"/>
    <cellStyle name="Note 6 2 2 8 2" xfId="6295"/>
    <cellStyle name="Note 6 2 2 8 2 2" xfId="6296"/>
    <cellStyle name="Note 6 2 2 8 3" xfId="6297"/>
    <cellStyle name="Note 6 2 2 9" xfId="6298"/>
    <cellStyle name="Note 6 2 2 9 2" xfId="6299"/>
    <cellStyle name="Note 6 2 3" xfId="6300"/>
    <cellStyle name="Note 6 2 3 2" xfId="6301"/>
    <cellStyle name="Note 6 2 3 2 2" xfId="6302"/>
    <cellStyle name="Note 6 2 3 3" xfId="6303"/>
    <cellStyle name="Note 6 2 4" xfId="6304"/>
    <cellStyle name="Note 6 2 4 2" xfId="6305"/>
    <cellStyle name="Note 6 2 4 2 2" xfId="6306"/>
    <cellStyle name="Note 6 2 4 3" xfId="6307"/>
    <cellStyle name="Note 6 2 5" xfId="6308"/>
    <cellStyle name="Note 6 2 5 2" xfId="6309"/>
    <cellStyle name="Note 6 2 5 2 2" xfId="6310"/>
    <cellStyle name="Note 6 2 5 3" xfId="6311"/>
    <cellStyle name="Note 6 2 6" xfId="6312"/>
    <cellStyle name="Note 6 2 6 2" xfId="6313"/>
    <cellStyle name="Note 6 2 6 2 2" xfId="6314"/>
    <cellStyle name="Note 6 2 6 3" xfId="6315"/>
    <cellStyle name="Note 6 2 7" xfId="6316"/>
    <cellStyle name="Note 6 2 7 2" xfId="6317"/>
    <cellStyle name="Note 6 2 7 2 2" xfId="6318"/>
    <cellStyle name="Note 6 2 7 3" xfId="6319"/>
    <cellStyle name="Note 6 2 8" xfId="6320"/>
    <cellStyle name="Note 6 2 8 2" xfId="6321"/>
    <cellStyle name="Note 6 2 8 2 2" xfId="6322"/>
    <cellStyle name="Note 6 2 8 3" xfId="6323"/>
    <cellStyle name="Note 6 2 9" xfId="6324"/>
    <cellStyle name="Note 6 2 9 2" xfId="6325"/>
    <cellStyle name="Note 6 2 9 2 2" xfId="6326"/>
    <cellStyle name="Note 6 2 9 3" xfId="6327"/>
    <cellStyle name="Note 6 3" xfId="6328"/>
    <cellStyle name="Note 6 3 10" xfId="6329"/>
    <cellStyle name="Note 6 3 2" xfId="6330"/>
    <cellStyle name="Note 6 3 2 2" xfId="6331"/>
    <cellStyle name="Note 6 3 2 2 2" xfId="6332"/>
    <cellStyle name="Note 6 3 2 3" xfId="6333"/>
    <cellStyle name="Note 6 3 3" xfId="6334"/>
    <cellStyle name="Note 6 3 3 2" xfId="6335"/>
    <cellStyle name="Note 6 3 3 2 2" xfId="6336"/>
    <cellStyle name="Note 6 3 3 3" xfId="6337"/>
    <cellStyle name="Note 6 3 4" xfId="6338"/>
    <cellStyle name="Note 6 3 4 2" xfId="6339"/>
    <cellStyle name="Note 6 3 4 2 2" xfId="6340"/>
    <cellStyle name="Note 6 3 4 3" xfId="6341"/>
    <cellStyle name="Note 6 3 5" xfId="6342"/>
    <cellStyle name="Note 6 3 5 2" xfId="6343"/>
    <cellStyle name="Note 6 3 5 2 2" xfId="6344"/>
    <cellStyle name="Note 6 3 5 3" xfId="6345"/>
    <cellStyle name="Note 6 3 6" xfId="6346"/>
    <cellStyle name="Note 6 3 6 2" xfId="6347"/>
    <cellStyle name="Note 6 3 6 2 2" xfId="6348"/>
    <cellStyle name="Note 6 3 6 3" xfId="6349"/>
    <cellStyle name="Note 6 3 7" xfId="6350"/>
    <cellStyle name="Note 6 3 7 2" xfId="6351"/>
    <cellStyle name="Note 6 3 7 2 2" xfId="6352"/>
    <cellStyle name="Note 6 3 7 3" xfId="6353"/>
    <cellStyle name="Note 6 3 8" xfId="6354"/>
    <cellStyle name="Note 6 3 8 2" xfId="6355"/>
    <cellStyle name="Note 6 3 8 2 2" xfId="6356"/>
    <cellStyle name="Note 6 3 8 3" xfId="6357"/>
    <cellStyle name="Note 6 3 9" xfId="6358"/>
    <cellStyle name="Note 6 3 9 2" xfId="6359"/>
    <cellStyle name="Note 6 4" xfId="6360"/>
    <cellStyle name="Note 6 4 2" xfId="6361"/>
    <cellStyle name="Note 6 4 2 2" xfId="6362"/>
    <cellStyle name="Note 6 4 3" xfId="6363"/>
    <cellStyle name="Note 6 5" xfId="6364"/>
    <cellStyle name="Note 6 5 2" xfId="6365"/>
    <cellStyle name="Note 6 5 2 2" xfId="6366"/>
    <cellStyle name="Note 6 5 3" xfId="6367"/>
    <cellStyle name="Note 6 6" xfId="6368"/>
    <cellStyle name="Note 6 6 2" xfId="6369"/>
    <cellStyle name="Note 6 6 2 2" xfId="6370"/>
    <cellStyle name="Note 6 6 3" xfId="6371"/>
    <cellStyle name="Note 6 7" xfId="6372"/>
    <cellStyle name="Note 6 7 2" xfId="6373"/>
    <cellStyle name="Note 6 7 2 2" xfId="6374"/>
    <cellStyle name="Note 6 7 3" xfId="6375"/>
    <cellStyle name="Note 6 8" xfId="6376"/>
    <cellStyle name="Note 6 8 2" xfId="6377"/>
    <cellStyle name="Note 6 8 2 2" xfId="6378"/>
    <cellStyle name="Note 6 8 3" xfId="6379"/>
    <cellStyle name="Note 6 9" xfId="6380"/>
    <cellStyle name="Note 6 9 2" xfId="6381"/>
    <cellStyle name="Note 6 9 2 2" xfId="6382"/>
    <cellStyle name="Note 6 9 3" xfId="6383"/>
    <cellStyle name="Note 7" xfId="6384"/>
    <cellStyle name="Note 7 10" xfId="6385"/>
    <cellStyle name="Note 7 10 2" xfId="6386"/>
    <cellStyle name="Note 7 10 2 2" xfId="6387"/>
    <cellStyle name="Note 7 10 3" xfId="6388"/>
    <cellStyle name="Note 7 11" xfId="6389"/>
    <cellStyle name="Note 7 11 2" xfId="6390"/>
    <cellStyle name="Note 7 12" xfId="6391"/>
    <cellStyle name="Note 7 2" xfId="6392"/>
    <cellStyle name="Note 7 2 10" xfId="6393"/>
    <cellStyle name="Note 7 2 10 2" xfId="6394"/>
    <cellStyle name="Note 7 2 11" xfId="6395"/>
    <cellStyle name="Note 7 2 2" xfId="6396"/>
    <cellStyle name="Note 7 2 2 10" xfId="6397"/>
    <cellStyle name="Note 7 2 2 2" xfId="6398"/>
    <cellStyle name="Note 7 2 2 2 2" xfId="6399"/>
    <cellStyle name="Note 7 2 2 2 2 2" xfId="6400"/>
    <cellStyle name="Note 7 2 2 2 3" xfId="6401"/>
    <cellStyle name="Note 7 2 2 3" xfId="6402"/>
    <cellStyle name="Note 7 2 2 3 2" xfId="6403"/>
    <cellStyle name="Note 7 2 2 3 2 2" xfId="6404"/>
    <cellStyle name="Note 7 2 2 3 3" xfId="6405"/>
    <cellStyle name="Note 7 2 2 4" xfId="6406"/>
    <cellStyle name="Note 7 2 2 4 2" xfId="6407"/>
    <cellStyle name="Note 7 2 2 4 2 2" xfId="6408"/>
    <cellStyle name="Note 7 2 2 4 3" xfId="6409"/>
    <cellStyle name="Note 7 2 2 5" xfId="6410"/>
    <cellStyle name="Note 7 2 2 5 2" xfId="6411"/>
    <cellStyle name="Note 7 2 2 5 2 2" xfId="6412"/>
    <cellStyle name="Note 7 2 2 5 3" xfId="6413"/>
    <cellStyle name="Note 7 2 2 6" xfId="6414"/>
    <cellStyle name="Note 7 2 2 6 2" xfId="6415"/>
    <cellStyle name="Note 7 2 2 6 2 2" xfId="6416"/>
    <cellStyle name="Note 7 2 2 6 3" xfId="6417"/>
    <cellStyle name="Note 7 2 2 7" xfId="6418"/>
    <cellStyle name="Note 7 2 2 7 2" xfId="6419"/>
    <cellStyle name="Note 7 2 2 7 2 2" xfId="6420"/>
    <cellStyle name="Note 7 2 2 7 3" xfId="6421"/>
    <cellStyle name="Note 7 2 2 8" xfId="6422"/>
    <cellStyle name="Note 7 2 2 8 2" xfId="6423"/>
    <cellStyle name="Note 7 2 2 8 2 2" xfId="6424"/>
    <cellStyle name="Note 7 2 2 8 3" xfId="6425"/>
    <cellStyle name="Note 7 2 2 9" xfId="6426"/>
    <cellStyle name="Note 7 2 2 9 2" xfId="6427"/>
    <cellStyle name="Note 7 2 3" xfId="6428"/>
    <cellStyle name="Note 7 2 3 2" xfId="6429"/>
    <cellStyle name="Note 7 2 3 2 2" xfId="6430"/>
    <cellStyle name="Note 7 2 3 3" xfId="6431"/>
    <cellStyle name="Note 7 2 4" xfId="6432"/>
    <cellStyle name="Note 7 2 4 2" xfId="6433"/>
    <cellStyle name="Note 7 2 4 2 2" xfId="6434"/>
    <cellStyle name="Note 7 2 4 3" xfId="6435"/>
    <cellStyle name="Note 7 2 5" xfId="6436"/>
    <cellStyle name="Note 7 2 5 2" xfId="6437"/>
    <cellStyle name="Note 7 2 5 2 2" xfId="6438"/>
    <cellStyle name="Note 7 2 5 3" xfId="6439"/>
    <cellStyle name="Note 7 2 6" xfId="6440"/>
    <cellStyle name="Note 7 2 6 2" xfId="6441"/>
    <cellStyle name="Note 7 2 6 2 2" xfId="6442"/>
    <cellStyle name="Note 7 2 6 3" xfId="6443"/>
    <cellStyle name="Note 7 2 7" xfId="6444"/>
    <cellStyle name="Note 7 2 7 2" xfId="6445"/>
    <cellStyle name="Note 7 2 7 2 2" xfId="6446"/>
    <cellStyle name="Note 7 2 7 3" xfId="6447"/>
    <cellStyle name="Note 7 2 8" xfId="6448"/>
    <cellStyle name="Note 7 2 8 2" xfId="6449"/>
    <cellStyle name="Note 7 2 8 2 2" xfId="6450"/>
    <cellStyle name="Note 7 2 8 3" xfId="6451"/>
    <cellStyle name="Note 7 2 9" xfId="6452"/>
    <cellStyle name="Note 7 2 9 2" xfId="6453"/>
    <cellStyle name="Note 7 2 9 2 2" xfId="6454"/>
    <cellStyle name="Note 7 2 9 3" xfId="6455"/>
    <cellStyle name="Note 7 3" xfId="6456"/>
    <cellStyle name="Note 7 3 10" xfId="6457"/>
    <cellStyle name="Note 7 3 2" xfId="6458"/>
    <cellStyle name="Note 7 3 2 2" xfId="6459"/>
    <cellStyle name="Note 7 3 2 2 2" xfId="6460"/>
    <cellStyle name="Note 7 3 2 3" xfId="6461"/>
    <cellStyle name="Note 7 3 3" xfId="6462"/>
    <cellStyle name="Note 7 3 3 2" xfId="6463"/>
    <cellStyle name="Note 7 3 3 2 2" xfId="6464"/>
    <cellStyle name="Note 7 3 3 3" xfId="6465"/>
    <cellStyle name="Note 7 3 4" xfId="6466"/>
    <cellStyle name="Note 7 3 4 2" xfId="6467"/>
    <cellStyle name="Note 7 3 4 2 2" xfId="6468"/>
    <cellStyle name="Note 7 3 4 3" xfId="6469"/>
    <cellStyle name="Note 7 3 5" xfId="6470"/>
    <cellStyle name="Note 7 3 5 2" xfId="6471"/>
    <cellStyle name="Note 7 3 5 2 2" xfId="6472"/>
    <cellStyle name="Note 7 3 5 3" xfId="6473"/>
    <cellStyle name="Note 7 3 6" xfId="6474"/>
    <cellStyle name="Note 7 3 6 2" xfId="6475"/>
    <cellStyle name="Note 7 3 6 2 2" xfId="6476"/>
    <cellStyle name="Note 7 3 6 3" xfId="6477"/>
    <cellStyle name="Note 7 3 7" xfId="6478"/>
    <cellStyle name="Note 7 3 7 2" xfId="6479"/>
    <cellStyle name="Note 7 3 7 2 2" xfId="6480"/>
    <cellStyle name="Note 7 3 7 3" xfId="6481"/>
    <cellStyle name="Note 7 3 8" xfId="6482"/>
    <cellStyle name="Note 7 3 8 2" xfId="6483"/>
    <cellStyle name="Note 7 3 8 2 2" xfId="6484"/>
    <cellStyle name="Note 7 3 8 3" xfId="6485"/>
    <cellStyle name="Note 7 3 9" xfId="6486"/>
    <cellStyle name="Note 7 3 9 2" xfId="6487"/>
    <cellStyle name="Note 7 4" xfId="6488"/>
    <cellStyle name="Note 7 4 2" xfId="6489"/>
    <cellStyle name="Note 7 4 2 2" xfId="6490"/>
    <cellStyle name="Note 7 4 3" xfId="6491"/>
    <cellStyle name="Note 7 5" xfId="6492"/>
    <cellStyle name="Note 7 5 2" xfId="6493"/>
    <cellStyle name="Note 7 5 2 2" xfId="6494"/>
    <cellStyle name="Note 7 5 3" xfId="6495"/>
    <cellStyle name="Note 7 6" xfId="6496"/>
    <cellStyle name="Note 7 6 2" xfId="6497"/>
    <cellStyle name="Note 7 6 2 2" xfId="6498"/>
    <cellStyle name="Note 7 6 3" xfId="6499"/>
    <cellStyle name="Note 7 7" xfId="6500"/>
    <cellStyle name="Note 7 7 2" xfId="6501"/>
    <cellStyle name="Note 7 7 2 2" xfId="6502"/>
    <cellStyle name="Note 7 7 3" xfId="6503"/>
    <cellStyle name="Note 7 8" xfId="6504"/>
    <cellStyle name="Note 7 8 2" xfId="6505"/>
    <cellStyle name="Note 7 8 2 2" xfId="6506"/>
    <cellStyle name="Note 7 8 3" xfId="6507"/>
    <cellStyle name="Note 7 9" xfId="6508"/>
    <cellStyle name="Note 7 9 2" xfId="6509"/>
    <cellStyle name="Note 7 9 2 2" xfId="6510"/>
    <cellStyle name="Note 7 9 3" xfId="6511"/>
    <cellStyle name="Note 8" xfId="6512"/>
    <cellStyle name="Note 8 10" xfId="6513"/>
    <cellStyle name="Note 8 10 2" xfId="6514"/>
    <cellStyle name="Note 8 10 2 2" xfId="6515"/>
    <cellStyle name="Note 8 10 3" xfId="6516"/>
    <cellStyle name="Note 8 11" xfId="6517"/>
    <cellStyle name="Note 8 11 2" xfId="6518"/>
    <cellStyle name="Note 8 12" xfId="6519"/>
    <cellStyle name="Note 8 2" xfId="6520"/>
    <cellStyle name="Note 8 2 10" xfId="6521"/>
    <cellStyle name="Note 8 2 10 2" xfId="6522"/>
    <cellStyle name="Note 8 2 11" xfId="6523"/>
    <cellStyle name="Note 8 2 2" xfId="6524"/>
    <cellStyle name="Note 8 2 2 10" xfId="6525"/>
    <cellStyle name="Note 8 2 2 2" xfId="6526"/>
    <cellStyle name="Note 8 2 2 2 2" xfId="6527"/>
    <cellStyle name="Note 8 2 2 2 2 2" xfId="6528"/>
    <cellStyle name="Note 8 2 2 2 3" xfId="6529"/>
    <cellStyle name="Note 8 2 2 3" xfId="6530"/>
    <cellStyle name="Note 8 2 2 3 2" xfId="6531"/>
    <cellStyle name="Note 8 2 2 3 2 2" xfId="6532"/>
    <cellStyle name="Note 8 2 2 3 3" xfId="6533"/>
    <cellStyle name="Note 8 2 2 4" xfId="6534"/>
    <cellStyle name="Note 8 2 2 4 2" xfId="6535"/>
    <cellStyle name="Note 8 2 2 4 2 2" xfId="6536"/>
    <cellStyle name="Note 8 2 2 4 3" xfId="6537"/>
    <cellStyle name="Note 8 2 2 5" xfId="6538"/>
    <cellStyle name="Note 8 2 2 5 2" xfId="6539"/>
    <cellStyle name="Note 8 2 2 5 2 2" xfId="6540"/>
    <cellStyle name="Note 8 2 2 5 3" xfId="6541"/>
    <cellStyle name="Note 8 2 2 6" xfId="6542"/>
    <cellStyle name="Note 8 2 2 6 2" xfId="6543"/>
    <cellStyle name="Note 8 2 2 6 2 2" xfId="6544"/>
    <cellStyle name="Note 8 2 2 6 3" xfId="6545"/>
    <cellStyle name="Note 8 2 2 7" xfId="6546"/>
    <cellStyle name="Note 8 2 2 7 2" xfId="6547"/>
    <cellStyle name="Note 8 2 2 7 2 2" xfId="6548"/>
    <cellStyle name="Note 8 2 2 7 3" xfId="6549"/>
    <cellStyle name="Note 8 2 2 8" xfId="6550"/>
    <cellStyle name="Note 8 2 2 8 2" xfId="6551"/>
    <cellStyle name="Note 8 2 2 8 2 2" xfId="6552"/>
    <cellStyle name="Note 8 2 2 8 3" xfId="6553"/>
    <cellStyle name="Note 8 2 2 9" xfId="6554"/>
    <cellStyle name="Note 8 2 2 9 2" xfId="6555"/>
    <cellStyle name="Note 8 2 3" xfId="6556"/>
    <cellStyle name="Note 8 2 3 2" xfId="6557"/>
    <cellStyle name="Note 8 2 3 2 2" xfId="6558"/>
    <cellStyle name="Note 8 2 3 3" xfId="6559"/>
    <cellStyle name="Note 8 2 4" xfId="6560"/>
    <cellStyle name="Note 8 2 4 2" xfId="6561"/>
    <cellStyle name="Note 8 2 4 2 2" xfId="6562"/>
    <cellStyle name="Note 8 2 4 3" xfId="6563"/>
    <cellStyle name="Note 8 2 5" xfId="6564"/>
    <cellStyle name="Note 8 2 5 2" xfId="6565"/>
    <cellStyle name="Note 8 2 5 2 2" xfId="6566"/>
    <cellStyle name="Note 8 2 5 3" xfId="6567"/>
    <cellStyle name="Note 8 2 6" xfId="6568"/>
    <cellStyle name="Note 8 2 6 2" xfId="6569"/>
    <cellStyle name="Note 8 2 6 2 2" xfId="6570"/>
    <cellStyle name="Note 8 2 6 3" xfId="6571"/>
    <cellStyle name="Note 8 2 7" xfId="6572"/>
    <cellStyle name="Note 8 2 7 2" xfId="6573"/>
    <cellStyle name="Note 8 2 7 2 2" xfId="6574"/>
    <cellStyle name="Note 8 2 7 3" xfId="6575"/>
    <cellStyle name="Note 8 2 8" xfId="6576"/>
    <cellStyle name="Note 8 2 8 2" xfId="6577"/>
    <cellStyle name="Note 8 2 8 2 2" xfId="6578"/>
    <cellStyle name="Note 8 2 8 3" xfId="6579"/>
    <cellStyle name="Note 8 2 9" xfId="6580"/>
    <cellStyle name="Note 8 2 9 2" xfId="6581"/>
    <cellStyle name="Note 8 2 9 2 2" xfId="6582"/>
    <cellStyle name="Note 8 2 9 3" xfId="6583"/>
    <cellStyle name="Note 8 3" xfId="6584"/>
    <cellStyle name="Note 8 3 10" xfId="6585"/>
    <cellStyle name="Note 8 3 2" xfId="6586"/>
    <cellStyle name="Note 8 3 2 2" xfId="6587"/>
    <cellStyle name="Note 8 3 2 2 2" xfId="6588"/>
    <cellStyle name="Note 8 3 2 3" xfId="6589"/>
    <cellStyle name="Note 8 3 3" xfId="6590"/>
    <cellStyle name="Note 8 3 3 2" xfId="6591"/>
    <cellStyle name="Note 8 3 3 2 2" xfId="6592"/>
    <cellStyle name="Note 8 3 3 3" xfId="6593"/>
    <cellStyle name="Note 8 3 4" xfId="6594"/>
    <cellStyle name="Note 8 3 4 2" xfId="6595"/>
    <cellStyle name="Note 8 3 4 2 2" xfId="6596"/>
    <cellStyle name="Note 8 3 4 3" xfId="6597"/>
    <cellStyle name="Note 8 3 5" xfId="6598"/>
    <cellStyle name="Note 8 3 5 2" xfId="6599"/>
    <cellStyle name="Note 8 3 5 2 2" xfId="6600"/>
    <cellStyle name="Note 8 3 5 3" xfId="6601"/>
    <cellStyle name="Note 8 3 6" xfId="6602"/>
    <cellStyle name="Note 8 3 6 2" xfId="6603"/>
    <cellStyle name="Note 8 3 6 2 2" xfId="6604"/>
    <cellStyle name="Note 8 3 6 3" xfId="6605"/>
    <cellStyle name="Note 8 3 7" xfId="6606"/>
    <cellStyle name="Note 8 3 7 2" xfId="6607"/>
    <cellStyle name="Note 8 3 7 2 2" xfId="6608"/>
    <cellStyle name="Note 8 3 7 3" xfId="6609"/>
    <cellStyle name="Note 8 3 8" xfId="6610"/>
    <cellStyle name="Note 8 3 8 2" xfId="6611"/>
    <cellStyle name="Note 8 3 8 2 2" xfId="6612"/>
    <cellStyle name="Note 8 3 8 3" xfId="6613"/>
    <cellStyle name="Note 8 3 9" xfId="6614"/>
    <cellStyle name="Note 8 3 9 2" xfId="6615"/>
    <cellStyle name="Note 8 4" xfId="6616"/>
    <cellStyle name="Note 8 4 2" xfId="6617"/>
    <cellStyle name="Note 8 4 2 2" xfId="6618"/>
    <cellStyle name="Note 8 4 3" xfId="6619"/>
    <cellStyle name="Note 8 5" xfId="6620"/>
    <cellStyle name="Note 8 5 2" xfId="6621"/>
    <cellStyle name="Note 8 5 2 2" xfId="6622"/>
    <cellStyle name="Note 8 5 3" xfId="6623"/>
    <cellStyle name="Note 8 6" xfId="6624"/>
    <cellStyle name="Note 8 6 2" xfId="6625"/>
    <cellStyle name="Note 8 6 2 2" xfId="6626"/>
    <cellStyle name="Note 8 6 3" xfId="6627"/>
    <cellStyle name="Note 8 7" xfId="6628"/>
    <cellStyle name="Note 8 7 2" xfId="6629"/>
    <cellStyle name="Note 8 7 2 2" xfId="6630"/>
    <cellStyle name="Note 8 7 3" xfId="6631"/>
    <cellStyle name="Note 8 8" xfId="6632"/>
    <cellStyle name="Note 8 8 2" xfId="6633"/>
    <cellStyle name="Note 8 8 2 2" xfId="6634"/>
    <cellStyle name="Note 8 8 3" xfId="6635"/>
    <cellStyle name="Note 8 9" xfId="6636"/>
    <cellStyle name="Note 8 9 2" xfId="6637"/>
    <cellStyle name="Note 8 9 2 2" xfId="6638"/>
    <cellStyle name="Note 8 9 3" xfId="6639"/>
    <cellStyle name="Note 9" xfId="6640"/>
    <cellStyle name="Note 9 10" xfId="6641"/>
    <cellStyle name="Note 9 10 2" xfId="6642"/>
    <cellStyle name="Note 9 10 2 2" xfId="6643"/>
    <cellStyle name="Note 9 10 3" xfId="6644"/>
    <cellStyle name="Note 9 11" xfId="6645"/>
    <cellStyle name="Note 9 11 2" xfId="6646"/>
    <cellStyle name="Note 9 12" xfId="6647"/>
    <cellStyle name="Note 9 2" xfId="6648"/>
    <cellStyle name="Note 9 2 10" xfId="6649"/>
    <cellStyle name="Note 9 2 10 2" xfId="6650"/>
    <cellStyle name="Note 9 2 11" xfId="6651"/>
    <cellStyle name="Note 9 2 2" xfId="6652"/>
    <cellStyle name="Note 9 2 2 10" xfId="6653"/>
    <cellStyle name="Note 9 2 2 2" xfId="6654"/>
    <cellStyle name="Note 9 2 2 2 2" xfId="6655"/>
    <cellStyle name="Note 9 2 2 2 2 2" xfId="6656"/>
    <cellStyle name="Note 9 2 2 2 3" xfId="6657"/>
    <cellStyle name="Note 9 2 2 3" xfId="6658"/>
    <cellStyle name="Note 9 2 2 3 2" xfId="6659"/>
    <cellStyle name="Note 9 2 2 3 2 2" xfId="6660"/>
    <cellStyle name="Note 9 2 2 3 3" xfId="6661"/>
    <cellStyle name="Note 9 2 2 4" xfId="6662"/>
    <cellStyle name="Note 9 2 2 4 2" xfId="6663"/>
    <cellStyle name="Note 9 2 2 4 2 2" xfId="6664"/>
    <cellStyle name="Note 9 2 2 4 3" xfId="6665"/>
    <cellStyle name="Note 9 2 2 5" xfId="6666"/>
    <cellStyle name="Note 9 2 2 5 2" xfId="6667"/>
    <cellStyle name="Note 9 2 2 5 2 2" xfId="6668"/>
    <cellStyle name="Note 9 2 2 5 3" xfId="6669"/>
    <cellStyle name="Note 9 2 2 6" xfId="6670"/>
    <cellStyle name="Note 9 2 2 6 2" xfId="6671"/>
    <cellStyle name="Note 9 2 2 6 2 2" xfId="6672"/>
    <cellStyle name="Note 9 2 2 6 3" xfId="6673"/>
    <cellStyle name="Note 9 2 2 7" xfId="6674"/>
    <cellStyle name="Note 9 2 2 7 2" xfId="6675"/>
    <cellStyle name="Note 9 2 2 7 2 2" xfId="6676"/>
    <cellStyle name="Note 9 2 2 7 3" xfId="6677"/>
    <cellStyle name="Note 9 2 2 8" xfId="6678"/>
    <cellStyle name="Note 9 2 2 8 2" xfId="6679"/>
    <cellStyle name="Note 9 2 2 8 2 2" xfId="6680"/>
    <cellStyle name="Note 9 2 2 8 3" xfId="6681"/>
    <cellStyle name="Note 9 2 2 9" xfId="6682"/>
    <cellStyle name="Note 9 2 2 9 2" xfId="6683"/>
    <cellStyle name="Note 9 2 3" xfId="6684"/>
    <cellStyle name="Note 9 2 3 2" xfId="6685"/>
    <cellStyle name="Note 9 2 3 2 2" xfId="6686"/>
    <cellStyle name="Note 9 2 3 3" xfId="6687"/>
    <cellStyle name="Note 9 2 4" xfId="6688"/>
    <cellStyle name="Note 9 2 4 2" xfId="6689"/>
    <cellStyle name="Note 9 2 4 2 2" xfId="6690"/>
    <cellStyle name="Note 9 2 4 3" xfId="6691"/>
    <cellStyle name="Note 9 2 5" xfId="6692"/>
    <cellStyle name="Note 9 2 5 2" xfId="6693"/>
    <cellStyle name="Note 9 2 5 2 2" xfId="6694"/>
    <cellStyle name="Note 9 2 5 3" xfId="6695"/>
    <cellStyle name="Note 9 2 6" xfId="6696"/>
    <cellStyle name="Note 9 2 6 2" xfId="6697"/>
    <cellStyle name="Note 9 2 6 2 2" xfId="6698"/>
    <cellStyle name="Note 9 2 6 3" xfId="6699"/>
    <cellStyle name="Note 9 2 7" xfId="6700"/>
    <cellStyle name="Note 9 2 7 2" xfId="6701"/>
    <cellStyle name="Note 9 2 7 2 2" xfId="6702"/>
    <cellStyle name="Note 9 2 7 3" xfId="6703"/>
    <cellStyle name="Note 9 2 8" xfId="6704"/>
    <cellStyle name="Note 9 2 8 2" xfId="6705"/>
    <cellStyle name="Note 9 2 8 2 2" xfId="6706"/>
    <cellStyle name="Note 9 2 8 3" xfId="6707"/>
    <cellStyle name="Note 9 2 9" xfId="6708"/>
    <cellStyle name="Note 9 2 9 2" xfId="6709"/>
    <cellStyle name="Note 9 2 9 2 2" xfId="6710"/>
    <cellStyle name="Note 9 2 9 3" xfId="6711"/>
    <cellStyle name="Note 9 3" xfId="6712"/>
    <cellStyle name="Note 9 3 10" xfId="6713"/>
    <cellStyle name="Note 9 3 2" xfId="6714"/>
    <cellStyle name="Note 9 3 2 2" xfId="6715"/>
    <cellStyle name="Note 9 3 2 2 2" xfId="6716"/>
    <cellStyle name="Note 9 3 2 3" xfId="6717"/>
    <cellStyle name="Note 9 3 3" xfId="6718"/>
    <cellStyle name="Note 9 3 3 2" xfId="6719"/>
    <cellStyle name="Note 9 3 3 2 2" xfId="6720"/>
    <cellStyle name="Note 9 3 3 3" xfId="6721"/>
    <cellStyle name="Note 9 3 4" xfId="6722"/>
    <cellStyle name="Note 9 3 4 2" xfId="6723"/>
    <cellStyle name="Note 9 3 4 2 2" xfId="6724"/>
    <cellStyle name="Note 9 3 4 3" xfId="6725"/>
    <cellStyle name="Note 9 3 5" xfId="6726"/>
    <cellStyle name="Note 9 3 5 2" xfId="6727"/>
    <cellStyle name="Note 9 3 5 2 2" xfId="6728"/>
    <cellStyle name="Note 9 3 5 3" xfId="6729"/>
    <cellStyle name="Note 9 3 6" xfId="6730"/>
    <cellStyle name="Note 9 3 6 2" xfId="6731"/>
    <cellStyle name="Note 9 3 6 2 2" xfId="6732"/>
    <cellStyle name="Note 9 3 6 3" xfId="6733"/>
    <cellStyle name="Note 9 3 7" xfId="6734"/>
    <cellStyle name="Note 9 3 7 2" xfId="6735"/>
    <cellStyle name="Note 9 3 7 2 2" xfId="6736"/>
    <cellStyle name="Note 9 3 7 3" xfId="6737"/>
    <cellStyle name="Note 9 3 8" xfId="6738"/>
    <cellStyle name="Note 9 3 8 2" xfId="6739"/>
    <cellStyle name="Note 9 3 8 2 2" xfId="6740"/>
    <cellStyle name="Note 9 3 8 3" xfId="6741"/>
    <cellStyle name="Note 9 3 9" xfId="6742"/>
    <cellStyle name="Note 9 3 9 2" xfId="6743"/>
    <cellStyle name="Note 9 4" xfId="6744"/>
    <cellStyle name="Note 9 4 2" xfId="6745"/>
    <cellStyle name="Note 9 4 2 2" xfId="6746"/>
    <cellStyle name="Note 9 4 3" xfId="6747"/>
    <cellStyle name="Note 9 5" xfId="6748"/>
    <cellStyle name="Note 9 5 2" xfId="6749"/>
    <cellStyle name="Note 9 5 2 2" xfId="6750"/>
    <cellStyle name="Note 9 5 3" xfId="6751"/>
    <cellStyle name="Note 9 6" xfId="6752"/>
    <cellStyle name="Note 9 6 2" xfId="6753"/>
    <cellStyle name="Note 9 6 2 2" xfId="6754"/>
    <cellStyle name="Note 9 6 3" xfId="6755"/>
    <cellStyle name="Note 9 7" xfId="6756"/>
    <cellStyle name="Note 9 7 2" xfId="6757"/>
    <cellStyle name="Note 9 7 2 2" xfId="6758"/>
    <cellStyle name="Note 9 7 3" xfId="6759"/>
    <cellStyle name="Note 9 8" xfId="6760"/>
    <cellStyle name="Note 9 8 2" xfId="6761"/>
    <cellStyle name="Note 9 8 2 2" xfId="6762"/>
    <cellStyle name="Note 9 8 3" xfId="6763"/>
    <cellStyle name="Note 9 9" xfId="6764"/>
    <cellStyle name="Note 9 9 2" xfId="6765"/>
    <cellStyle name="Note 9 9 2 2" xfId="6766"/>
    <cellStyle name="Note 9 9 3" xfId="6767"/>
    <cellStyle name="Note_%" xfId="6768"/>
    <cellStyle name="Output" xfId="6769"/>
    <cellStyle name="Output 10" xfId="6770"/>
    <cellStyle name="Output 10 10" xfId="6771"/>
    <cellStyle name="Output 10 10 2" xfId="6772"/>
    <cellStyle name="Output 10 11" xfId="6773"/>
    <cellStyle name="Output 10 2" xfId="6774"/>
    <cellStyle name="Output 10 2 10" xfId="6775"/>
    <cellStyle name="Output 10 2 2" xfId="6776"/>
    <cellStyle name="Output 10 2 2 2" xfId="6777"/>
    <cellStyle name="Output 10 2 2 2 2" xfId="6778"/>
    <cellStyle name="Output 10 2 2 3" xfId="6779"/>
    <cellStyle name="Output 10 2 3" xfId="6780"/>
    <cellStyle name="Output 10 2 3 2" xfId="6781"/>
    <cellStyle name="Output 10 2 3 2 2" xfId="6782"/>
    <cellStyle name="Output 10 2 3 3" xfId="6783"/>
    <cellStyle name="Output 10 2 4" xfId="6784"/>
    <cellStyle name="Output 10 2 4 2" xfId="6785"/>
    <cellStyle name="Output 10 2 4 2 2" xfId="6786"/>
    <cellStyle name="Output 10 2 4 3" xfId="6787"/>
    <cellStyle name="Output 10 2 5" xfId="6788"/>
    <cellStyle name="Output 10 2 5 2" xfId="6789"/>
    <cellStyle name="Output 10 2 5 2 2" xfId="6790"/>
    <cellStyle name="Output 10 2 5 3" xfId="6791"/>
    <cellStyle name="Output 10 2 6" xfId="6792"/>
    <cellStyle name="Output 10 2 6 2" xfId="6793"/>
    <cellStyle name="Output 10 2 6 2 2" xfId="6794"/>
    <cellStyle name="Output 10 2 6 3" xfId="6795"/>
    <cellStyle name="Output 10 2 7" xfId="6796"/>
    <cellStyle name="Output 10 2 7 2" xfId="6797"/>
    <cellStyle name="Output 10 2 7 2 2" xfId="6798"/>
    <cellStyle name="Output 10 2 7 3" xfId="6799"/>
    <cellStyle name="Output 10 2 8" xfId="6800"/>
    <cellStyle name="Output 10 2 8 2" xfId="6801"/>
    <cellStyle name="Output 10 2 8 2 2" xfId="6802"/>
    <cellStyle name="Output 10 2 8 3" xfId="6803"/>
    <cellStyle name="Output 10 2 9" xfId="6804"/>
    <cellStyle name="Output 10 2 9 2" xfId="6805"/>
    <cellStyle name="Output 10 3" xfId="6806"/>
    <cellStyle name="Output 10 3 2" xfId="6807"/>
    <cellStyle name="Output 10 3 2 2" xfId="6808"/>
    <cellStyle name="Output 10 3 3" xfId="6809"/>
    <cellStyle name="Output 10 4" xfId="6810"/>
    <cellStyle name="Output 10 4 2" xfId="6811"/>
    <cellStyle name="Output 10 4 2 2" xfId="6812"/>
    <cellStyle name="Output 10 4 3" xfId="6813"/>
    <cellStyle name="Output 10 5" xfId="6814"/>
    <cellStyle name="Output 10 5 2" xfId="6815"/>
    <cellStyle name="Output 10 5 2 2" xfId="6816"/>
    <cellStyle name="Output 10 5 3" xfId="6817"/>
    <cellStyle name="Output 10 6" xfId="6818"/>
    <cellStyle name="Output 10 6 2" xfId="6819"/>
    <cellStyle name="Output 10 6 2 2" xfId="6820"/>
    <cellStyle name="Output 10 6 3" xfId="6821"/>
    <cellStyle name="Output 10 7" xfId="6822"/>
    <cellStyle name="Output 10 7 2" xfId="6823"/>
    <cellStyle name="Output 10 7 2 2" xfId="6824"/>
    <cellStyle name="Output 10 7 3" xfId="6825"/>
    <cellStyle name="Output 10 8" xfId="6826"/>
    <cellStyle name="Output 10 8 2" xfId="6827"/>
    <cellStyle name="Output 10 8 2 2" xfId="6828"/>
    <cellStyle name="Output 10 8 3" xfId="6829"/>
    <cellStyle name="Output 10 9" xfId="6830"/>
    <cellStyle name="Output 10 9 2" xfId="6831"/>
    <cellStyle name="Output 10 9 2 2" xfId="6832"/>
    <cellStyle name="Output 10 9 3" xfId="6833"/>
    <cellStyle name="Output 11" xfId="6834"/>
    <cellStyle name="Output 11 10" xfId="6835"/>
    <cellStyle name="Output 11 10 2" xfId="6836"/>
    <cellStyle name="Output 11 11" xfId="6837"/>
    <cellStyle name="Output 11 2" xfId="6838"/>
    <cellStyle name="Output 11 2 10" xfId="6839"/>
    <cellStyle name="Output 11 2 2" xfId="6840"/>
    <cellStyle name="Output 11 2 2 2" xfId="6841"/>
    <cellStyle name="Output 11 2 2 2 2" xfId="6842"/>
    <cellStyle name="Output 11 2 2 3" xfId="6843"/>
    <cellStyle name="Output 11 2 3" xfId="6844"/>
    <cellStyle name="Output 11 2 3 2" xfId="6845"/>
    <cellStyle name="Output 11 2 3 2 2" xfId="6846"/>
    <cellStyle name="Output 11 2 3 3" xfId="6847"/>
    <cellStyle name="Output 11 2 4" xfId="6848"/>
    <cellStyle name="Output 11 2 4 2" xfId="6849"/>
    <cellStyle name="Output 11 2 4 2 2" xfId="6850"/>
    <cellStyle name="Output 11 2 4 3" xfId="6851"/>
    <cellStyle name="Output 11 2 5" xfId="6852"/>
    <cellStyle name="Output 11 2 5 2" xfId="6853"/>
    <cellStyle name="Output 11 2 5 2 2" xfId="6854"/>
    <cellStyle name="Output 11 2 5 3" xfId="6855"/>
    <cellStyle name="Output 11 2 6" xfId="6856"/>
    <cellStyle name="Output 11 2 6 2" xfId="6857"/>
    <cellStyle name="Output 11 2 6 2 2" xfId="6858"/>
    <cellStyle name="Output 11 2 6 3" xfId="6859"/>
    <cellStyle name="Output 11 2 7" xfId="6860"/>
    <cellStyle name="Output 11 2 7 2" xfId="6861"/>
    <cellStyle name="Output 11 2 7 2 2" xfId="6862"/>
    <cellStyle name="Output 11 2 7 3" xfId="6863"/>
    <cellStyle name="Output 11 2 8" xfId="6864"/>
    <cellStyle name="Output 11 2 8 2" xfId="6865"/>
    <cellStyle name="Output 11 2 8 2 2" xfId="6866"/>
    <cellStyle name="Output 11 2 8 3" xfId="6867"/>
    <cellStyle name="Output 11 2 9" xfId="6868"/>
    <cellStyle name="Output 11 2 9 2" xfId="6869"/>
    <cellStyle name="Output 11 3" xfId="6870"/>
    <cellStyle name="Output 11 3 2" xfId="6871"/>
    <cellStyle name="Output 11 3 2 2" xfId="6872"/>
    <cellStyle name="Output 11 3 3" xfId="6873"/>
    <cellStyle name="Output 11 4" xfId="6874"/>
    <cellStyle name="Output 11 4 2" xfId="6875"/>
    <cellStyle name="Output 11 4 2 2" xfId="6876"/>
    <cellStyle name="Output 11 4 3" xfId="6877"/>
    <cellStyle name="Output 11 5" xfId="6878"/>
    <cellStyle name="Output 11 5 2" xfId="6879"/>
    <cellStyle name="Output 11 5 2 2" xfId="6880"/>
    <cellStyle name="Output 11 5 3" xfId="6881"/>
    <cellStyle name="Output 11 6" xfId="6882"/>
    <cellStyle name="Output 11 6 2" xfId="6883"/>
    <cellStyle name="Output 11 6 2 2" xfId="6884"/>
    <cellStyle name="Output 11 6 3" xfId="6885"/>
    <cellStyle name="Output 11 7" xfId="6886"/>
    <cellStyle name="Output 11 7 2" xfId="6887"/>
    <cellStyle name="Output 11 7 2 2" xfId="6888"/>
    <cellStyle name="Output 11 7 3" xfId="6889"/>
    <cellStyle name="Output 11 8" xfId="6890"/>
    <cellStyle name="Output 11 8 2" xfId="6891"/>
    <cellStyle name="Output 11 8 2 2" xfId="6892"/>
    <cellStyle name="Output 11 8 3" xfId="6893"/>
    <cellStyle name="Output 11 9" xfId="6894"/>
    <cellStyle name="Output 11 9 2" xfId="6895"/>
    <cellStyle name="Output 11 9 2 2" xfId="6896"/>
    <cellStyle name="Output 11 9 3" xfId="6897"/>
    <cellStyle name="Output 12" xfId="6898"/>
    <cellStyle name="Output 12 10" xfId="6899"/>
    <cellStyle name="Output 12 10 2" xfId="6900"/>
    <cellStyle name="Output 12 11" xfId="6901"/>
    <cellStyle name="Output 12 2" xfId="6902"/>
    <cellStyle name="Output 12 2 10" xfId="6903"/>
    <cellStyle name="Output 12 2 2" xfId="6904"/>
    <cellStyle name="Output 12 2 2 2" xfId="6905"/>
    <cellStyle name="Output 12 2 2 2 2" xfId="6906"/>
    <cellStyle name="Output 12 2 2 3" xfId="6907"/>
    <cellStyle name="Output 12 2 3" xfId="6908"/>
    <cellStyle name="Output 12 2 3 2" xfId="6909"/>
    <cellStyle name="Output 12 2 3 2 2" xfId="6910"/>
    <cellStyle name="Output 12 2 3 3" xfId="6911"/>
    <cellStyle name="Output 12 2 4" xfId="6912"/>
    <cellStyle name="Output 12 2 4 2" xfId="6913"/>
    <cellStyle name="Output 12 2 4 2 2" xfId="6914"/>
    <cellStyle name="Output 12 2 4 3" xfId="6915"/>
    <cellStyle name="Output 12 2 5" xfId="6916"/>
    <cellStyle name="Output 12 2 5 2" xfId="6917"/>
    <cellStyle name="Output 12 2 5 2 2" xfId="6918"/>
    <cellStyle name="Output 12 2 5 3" xfId="6919"/>
    <cellStyle name="Output 12 2 6" xfId="6920"/>
    <cellStyle name="Output 12 2 6 2" xfId="6921"/>
    <cellStyle name="Output 12 2 6 2 2" xfId="6922"/>
    <cellStyle name="Output 12 2 6 3" xfId="6923"/>
    <cellStyle name="Output 12 2 7" xfId="6924"/>
    <cellStyle name="Output 12 2 7 2" xfId="6925"/>
    <cellStyle name="Output 12 2 7 2 2" xfId="6926"/>
    <cellStyle name="Output 12 2 7 3" xfId="6927"/>
    <cellStyle name="Output 12 2 8" xfId="6928"/>
    <cellStyle name="Output 12 2 8 2" xfId="6929"/>
    <cellStyle name="Output 12 2 8 2 2" xfId="6930"/>
    <cellStyle name="Output 12 2 8 3" xfId="6931"/>
    <cellStyle name="Output 12 2 9" xfId="6932"/>
    <cellStyle name="Output 12 2 9 2" xfId="6933"/>
    <cellStyle name="Output 12 3" xfId="6934"/>
    <cellStyle name="Output 12 3 2" xfId="6935"/>
    <cellStyle name="Output 12 3 2 2" xfId="6936"/>
    <cellStyle name="Output 12 3 3" xfId="6937"/>
    <cellStyle name="Output 12 4" xfId="6938"/>
    <cellStyle name="Output 12 4 2" xfId="6939"/>
    <cellStyle name="Output 12 4 2 2" xfId="6940"/>
    <cellStyle name="Output 12 4 3" xfId="6941"/>
    <cellStyle name="Output 12 5" xfId="6942"/>
    <cellStyle name="Output 12 5 2" xfId="6943"/>
    <cellStyle name="Output 12 5 2 2" xfId="6944"/>
    <cellStyle name="Output 12 5 3" xfId="6945"/>
    <cellStyle name="Output 12 6" xfId="6946"/>
    <cellStyle name="Output 12 6 2" xfId="6947"/>
    <cellStyle name="Output 12 6 2 2" xfId="6948"/>
    <cellStyle name="Output 12 6 3" xfId="6949"/>
    <cellStyle name="Output 12 7" xfId="6950"/>
    <cellStyle name="Output 12 7 2" xfId="6951"/>
    <cellStyle name="Output 12 7 2 2" xfId="6952"/>
    <cellStyle name="Output 12 7 3" xfId="6953"/>
    <cellStyle name="Output 12 8" xfId="6954"/>
    <cellStyle name="Output 12 8 2" xfId="6955"/>
    <cellStyle name="Output 12 8 2 2" xfId="6956"/>
    <cellStyle name="Output 12 8 3" xfId="6957"/>
    <cellStyle name="Output 12 9" xfId="6958"/>
    <cellStyle name="Output 12 9 2" xfId="6959"/>
    <cellStyle name="Output 12 9 2 2" xfId="6960"/>
    <cellStyle name="Output 12 9 3" xfId="6961"/>
    <cellStyle name="Output 13" xfId="6962"/>
    <cellStyle name="Output 13 10" xfId="6963"/>
    <cellStyle name="Output 13 2" xfId="6964"/>
    <cellStyle name="Output 13 2 2" xfId="6965"/>
    <cellStyle name="Output 13 2 2 2" xfId="6966"/>
    <cellStyle name="Output 13 2 3" xfId="6967"/>
    <cellStyle name="Output 13 3" xfId="6968"/>
    <cellStyle name="Output 13 3 2" xfId="6969"/>
    <cellStyle name="Output 13 3 2 2" xfId="6970"/>
    <cellStyle name="Output 13 3 3" xfId="6971"/>
    <cellStyle name="Output 13 4" xfId="6972"/>
    <cellStyle name="Output 13 4 2" xfId="6973"/>
    <cellStyle name="Output 13 4 2 2" xfId="6974"/>
    <cellStyle name="Output 13 4 3" xfId="6975"/>
    <cellStyle name="Output 13 5" xfId="6976"/>
    <cellStyle name="Output 13 5 2" xfId="6977"/>
    <cellStyle name="Output 13 5 2 2" xfId="6978"/>
    <cellStyle name="Output 13 5 3" xfId="6979"/>
    <cellStyle name="Output 13 6" xfId="6980"/>
    <cellStyle name="Output 13 6 2" xfId="6981"/>
    <cellStyle name="Output 13 6 2 2" xfId="6982"/>
    <cellStyle name="Output 13 6 3" xfId="6983"/>
    <cellStyle name="Output 13 7" xfId="6984"/>
    <cellStyle name="Output 13 7 2" xfId="6985"/>
    <cellStyle name="Output 13 7 2 2" xfId="6986"/>
    <cellStyle name="Output 13 7 3" xfId="6987"/>
    <cellStyle name="Output 13 8" xfId="6988"/>
    <cellStyle name="Output 13 8 2" xfId="6989"/>
    <cellStyle name="Output 13 8 2 2" xfId="6990"/>
    <cellStyle name="Output 13 8 3" xfId="6991"/>
    <cellStyle name="Output 13 9" xfId="6992"/>
    <cellStyle name="Output 13 9 2" xfId="6993"/>
    <cellStyle name="Output 14" xfId="6994"/>
    <cellStyle name="Output 14 2" xfId="6995"/>
    <cellStyle name="Output 14 2 2" xfId="6996"/>
    <cellStyle name="Output 14 3" xfId="6997"/>
    <cellStyle name="Output 15" xfId="6998"/>
    <cellStyle name="Output 15 2" xfId="6999"/>
    <cellStyle name="Output 15 2 2" xfId="7000"/>
    <cellStyle name="Output 15 3" xfId="7001"/>
    <cellStyle name="Output 16" xfId="7002"/>
    <cellStyle name="Output 16 2" xfId="7003"/>
    <cellStyle name="Output 16 2 2" xfId="7004"/>
    <cellStyle name="Output 16 3" xfId="7005"/>
    <cellStyle name="Output 17" xfId="7006"/>
    <cellStyle name="Output 17 2" xfId="7007"/>
    <cellStyle name="Output 17 2 2" xfId="7008"/>
    <cellStyle name="Output 17 3" xfId="7009"/>
    <cellStyle name="Output 18" xfId="7010"/>
    <cellStyle name="Output 18 2" xfId="7011"/>
    <cellStyle name="Output 18 2 2" xfId="7012"/>
    <cellStyle name="Output 18 3" xfId="7013"/>
    <cellStyle name="Output 19" xfId="7014"/>
    <cellStyle name="Output 19 2" xfId="7015"/>
    <cellStyle name="Output 19 2 2" xfId="7016"/>
    <cellStyle name="Output 19 3" xfId="7017"/>
    <cellStyle name="Output 2" xfId="7018"/>
    <cellStyle name="Output 2 10" xfId="7019"/>
    <cellStyle name="Output 2 10 2" xfId="7020"/>
    <cellStyle name="Output 2 10 2 2" xfId="7021"/>
    <cellStyle name="Output 2 10 3" xfId="7022"/>
    <cellStyle name="Output 2 11" xfId="7023"/>
    <cellStyle name="Output 2 11 2" xfId="7024"/>
    <cellStyle name="Output 2 12" xfId="7025"/>
    <cellStyle name="Output 2 2" xfId="7026"/>
    <cellStyle name="Output 2 2 10" xfId="7027"/>
    <cellStyle name="Output 2 2 10 2" xfId="7028"/>
    <cellStyle name="Output 2 2 11" xfId="7029"/>
    <cellStyle name="Output 2 2 2" xfId="7030"/>
    <cellStyle name="Output 2 2 2 10" xfId="7031"/>
    <cellStyle name="Output 2 2 2 2" xfId="7032"/>
    <cellStyle name="Output 2 2 2 2 2" xfId="7033"/>
    <cellStyle name="Output 2 2 2 2 2 2" xfId="7034"/>
    <cellStyle name="Output 2 2 2 2 3" xfId="7035"/>
    <cellStyle name="Output 2 2 2 3" xfId="7036"/>
    <cellStyle name="Output 2 2 2 3 2" xfId="7037"/>
    <cellStyle name="Output 2 2 2 3 2 2" xfId="7038"/>
    <cellStyle name="Output 2 2 2 3 3" xfId="7039"/>
    <cellStyle name="Output 2 2 2 4" xfId="7040"/>
    <cellStyle name="Output 2 2 2 4 2" xfId="7041"/>
    <cellStyle name="Output 2 2 2 4 2 2" xfId="7042"/>
    <cellStyle name="Output 2 2 2 4 3" xfId="7043"/>
    <cellStyle name="Output 2 2 2 5" xfId="7044"/>
    <cellStyle name="Output 2 2 2 5 2" xfId="7045"/>
    <cellStyle name="Output 2 2 2 5 2 2" xfId="7046"/>
    <cellStyle name="Output 2 2 2 5 3" xfId="7047"/>
    <cellStyle name="Output 2 2 2 6" xfId="7048"/>
    <cellStyle name="Output 2 2 2 6 2" xfId="7049"/>
    <cellStyle name="Output 2 2 2 6 2 2" xfId="7050"/>
    <cellStyle name="Output 2 2 2 6 3" xfId="7051"/>
    <cellStyle name="Output 2 2 2 7" xfId="7052"/>
    <cellStyle name="Output 2 2 2 7 2" xfId="7053"/>
    <cellStyle name="Output 2 2 2 7 2 2" xfId="7054"/>
    <cellStyle name="Output 2 2 2 7 3" xfId="7055"/>
    <cellStyle name="Output 2 2 2 8" xfId="7056"/>
    <cellStyle name="Output 2 2 2 8 2" xfId="7057"/>
    <cellStyle name="Output 2 2 2 8 2 2" xfId="7058"/>
    <cellStyle name="Output 2 2 2 8 3" xfId="7059"/>
    <cellStyle name="Output 2 2 2 9" xfId="7060"/>
    <cellStyle name="Output 2 2 2 9 2" xfId="7061"/>
    <cellStyle name="Output 2 2 3" xfId="7062"/>
    <cellStyle name="Output 2 2 3 2" xfId="7063"/>
    <cellStyle name="Output 2 2 3 2 2" xfId="7064"/>
    <cellStyle name="Output 2 2 3 3" xfId="7065"/>
    <cellStyle name="Output 2 2 4" xfId="7066"/>
    <cellStyle name="Output 2 2 4 2" xfId="7067"/>
    <cellStyle name="Output 2 2 4 2 2" xfId="7068"/>
    <cellStyle name="Output 2 2 4 3" xfId="7069"/>
    <cellStyle name="Output 2 2 5" xfId="7070"/>
    <cellStyle name="Output 2 2 5 2" xfId="7071"/>
    <cellStyle name="Output 2 2 5 2 2" xfId="7072"/>
    <cellStyle name="Output 2 2 5 3" xfId="7073"/>
    <cellStyle name="Output 2 2 6" xfId="7074"/>
    <cellStyle name="Output 2 2 6 2" xfId="7075"/>
    <cellStyle name="Output 2 2 6 2 2" xfId="7076"/>
    <cellStyle name="Output 2 2 6 3" xfId="7077"/>
    <cellStyle name="Output 2 2 7" xfId="7078"/>
    <cellStyle name="Output 2 2 7 2" xfId="7079"/>
    <cellStyle name="Output 2 2 7 2 2" xfId="7080"/>
    <cellStyle name="Output 2 2 7 3" xfId="7081"/>
    <cellStyle name="Output 2 2 8" xfId="7082"/>
    <cellStyle name="Output 2 2 8 2" xfId="7083"/>
    <cellStyle name="Output 2 2 8 2 2" xfId="7084"/>
    <cellStyle name="Output 2 2 8 3" xfId="7085"/>
    <cellStyle name="Output 2 2 9" xfId="7086"/>
    <cellStyle name="Output 2 2 9 2" xfId="7087"/>
    <cellStyle name="Output 2 2 9 2 2" xfId="7088"/>
    <cellStyle name="Output 2 2 9 3" xfId="7089"/>
    <cellStyle name="Output 2 3" xfId="7090"/>
    <cellStyle name="Output 2 3 10" xfId="7091"/>
    <cellStyle name="Output 2 3 2" xfId="7092"/>
    <cellStyle name="Output 2 3 2 2" xfId="7093"/>
    <cellStyle name="Output 2 3 2 2 2" xfId="7094"/>
    <cellStyle name="Output 2 3 2 3" xfId="7095"/>
    <cellStyle name="Output 2 3 3" xfId="7096"/>
    <cellStyle name="Output 2 3 3 2" xfId="7097"/>
    <cellStyle name="Output 2 3 3 2 2" xfId="7098"/>
    <cellStyle name="Output 2 3 3 3" xfId="7099"/>
    <cellStyle name="Output 2 3 4" xfId="7100"/>
    <cellStyle name="Output 2 3 4 2" xfId="7101"/>
    <cellStyle name="Output 2 3 4 2 2" xfId="7102"/>
    <cellStyle name="Output 2 3 4 3" xfId="7103"/>
    <cellStyle name="Output 2 3 5" xfId="7104"/>
    <cellStyle name="Output 2 3 5 2" xfId="7105"/>
    <cellStyle name="Output 2 3 5 2 2" xfId="7106"/>
    <cellStyle name="Output 2 3 5 3" xfId="7107"/>
    <cellStyle name="Output 2 3 6" xfId="7108"/>
    <cellStyle name="Output 2 3 6 2" xfId="7109"/>
    <cellStyle name="Output 2 3 6 2 2" xfId="7110"/>
    <cellStyle name="Output 2 3 6 3" xfId="7111"/>
    <cellStyle name="Output 2 3 7" xfId="7112"/>
    <cellStyle name="Output 2 3 7 2" xfId="7113"/>
    <cellStyle name="Output 2 3 7 2 2" xfId="7114"/>
    <cellStyle name="Output 2 3 7 3" xfId="7115"/>
    <cellStyle name="Output 2 3 8" xfId="7116"/>
    <cellStyle name="Output 2 3 8 2" xfId="7117"/>
    <cellStyle name="Output 2 3 8 2 2" xfId="7118"/>
    <cellStyle name="Output 2 3 8 3" xfId="7119"/>
    <cellStyle name="Output 2 3 9" xfId="7120"/>
    <cellStyle name="Output 2 3 9 2" xfId="7121"/>
    <cellStyle name="Output 2 4" xfId="7122"/>
    <cellStyle name="Output 2 4 2" xfId="7123"/>
    <cellStyle name="Output 2 4 2 2" xfId="7124"/>
    <cellStyle name="Output 2 4 3" xfId="7125"/>
    <cellStyle name="Output 2 5" xfId="7126"/>
    <cellStyle name="Output 2 5 2" xfId="7127"/>
    <cellStyle name="Output 2 5 2 2" xfId="7128"/>
    <cellStyle name="Output 2 5 3" xfId="7129"/>
    <cellStyle name="Output 2 6" xfId="7130"/>
    <cellStyle name="Output 2 6 2" xfId="7131"/>
    <cellStyle name="Output 2 6 2 2" xfId="7132"/>
    <cellStyle name="Output 2 6 3" xfId="7133"/>
    <cellStyle name="Output 2 7" xfId="7134"/>
    <cellStyle name="Output 2 7 2" xfId="7135"/>
    <cellStyle name="Output 2 7 2 2" xfId="7136"/>
    <cellStyle name="Output 2 7 3" xfId="7137"/>
    <cellStyle name="Output 2 8" xfId="7138"/>
    <cellStyle name="Output 2 8 2" xfId="7139"/>
    <cellStyle name="Output 2 8 2 2" xfId="7140"/>
    <cellStyle name="Output 2 8 3" xfId="7141"/>
    <cellStyle name="Output 2 9" xfId="7142"/>
    <cellStyle name="Output 2 9 2" xfId="7143"/>
    <cellStyle name="Output 2 9 2 2" xfId="7144"/>
    <cellStyle name="Output 2 9 3" xfId="7145"/>
    <cellStyle name="Output 20" xfId="7146"/>
    <cellStyle name="Output 20 2" xfId="7147"/>
    <cellStyle name="Output 20 2 2" xfId="7148"/>
    <cellStyle name="Output 20 3" xfId="7149"/>
    <cellStyle name="Output 21" xfId="7150"/>
    <cellStyle name="Output 21 2" xfId="7151"/>
    <cellStyle name="Output 22" xfId="7152"/>
    <cellStyle name="Output 23" xfId="7153"/>
    <cellStyle name="Output 3" xfId="7154"/>
    <cellStyle name="Output 3 10" xfId="7155"/>
    <cellStyle name="Output 3 10 2" xfId="7156"/>
    <cellStyle name="Output 3 10 2 2" xfId="7157"/>
    <cellStyle name="Output 3 10 3" xfId="7158"/>
    <cellStyle name="Output 3 11" xfId="7159"/>
    <cellStyle name="Output 3 11 2" xfId="7160"/>
    <cellStyle name="Output 3 12" xfId="7161"/>
    <cellStyle name="Output 3 2" xfId="7162"/>
    <cellStyle name="Output 3 2 10" xfId="7163"/>
    <cellStyle name="Output 3 2 10 2" xfId="7164"/>
    <cellStyle name="Output 3 2 11" xfId="7165"/>
    <cellStyle name="Output 3 2 2" xfId="7166"/>
    <cellStyle name="Output 3 2 2 10" xfId="7167"/>
    <cellStyle name="Output 3 2 2 2" xfId="7168"/>
    <cellStyle name="Output 3 2 2 2 2" xfId="7169"/>
    <cellStyle name="Output 3 2 2 2 2 2" xfId="7170"/>
    <cellStyle name="Output 3 2 2 2 3" xfId="7171"/>
    <cellStyle name="Output 3 2 2 3" xfId="7172"/>
    <cellStyle name="Output 3 2 2 3 2" xfId="7173"/>
    <cellStyle name="Output 3 2 2 3 2 2" xfId="7174"/>
    <cellStyle name="Output 3 2 2 3 3" xfId="7175"/>
    <cellStyle name="Output 3 2 2 4" xfId="7176"/>
    <cellStyle name="Output 3 2 2 4 2" xfId="7177"/>
    <cellStyle name="Output 3 2 2 4 2 2" xfId="7178"/>
    <cellStyle name="Output 3 2 2 4 3" xfId="7179"/>
    <cellStyle name="Output 3 2 2 5" xfId="7180"/>
    <cellStyle name="Output 3 2 2 5 2" xfId="7181"/>
    <cellStyle name="Output 3 2 2 5 2 2" xfId="7182"/>
    <cellStyle name="Output 3 2 2 5 3" xfId="7183"/>
    <cellStyle name="Output 3 2 2 6" xfId="7184"/>
    <cellStyle name="Output 3 2 2 6 2" xfId="7185"/>
    <cellStyle name="Output 3 2 2 6 2 2" xfId="7186"/>
    <cellStyle name="Output 3 2 2 6 3" xfId="7187"/>
    <cellStyle name="Output 3 2 2 7" xfId="7188"/>
    <cellStyle name="Output 3 2 2 7 2" xfId="7189"/>
    <cellStyle name="Output 3 2 2 7 2 2" xfId="7190"/>
    <cellStyle name="Output 3 2 2 7 3" xfId="7191"/>
    <cellStyle name="Output 3 2 2 8" xfId="7192"/>
    <cellStyle name="Output 3 2 2 8 2" xfId="7193"/>
    <cellStyle name="Output 3 2 2 8 2 2" xfId="7194"/>
    <cellStyle name="Output 3 2 2 8 3" xfId="7195"/>
    <cellStyle name="Output 3 2 2 9" xfId="7196"/>
    <cellStyle name="Output 3 2 2 9 2" xfId="7197"/>
    <cellStyle name="Output 3 2 3" xfId="7198"/>
    <cellStyle name="Output 3 2 3 2" xfId="7199"/>
    <cellStyle name="Output 3 2 3 2 2" xfId="7200"/>
    <cellStyle name="Output 3 2 3 3" xfId="7201"/>
    <cellStyle name="Output 3 2 4" xfId="7202"/>
    <cellStyle name="Output 3 2 4 2" xfId="7203"/>
    <cellStyle name="Output 3 2 4 2 2" xfId="7204"/>
    <cellStyle name="Output 3 2 4 3" xfId="7205"/>
    <cellStyle name="Output 3 2 5" xfId="7206"/>
    <cellStyle name="Output 3 2 5 2" xfId="7207"/>
    <cellStyle name="Output 3 2 5 2 2" xfId="7208"/>
    <cellStyle name="Output 3 2 5 3" xfId="7209"/>
    <cellStyle name="Output 3 2 6" xfId="7210"/>
    <cellStyle name="Output 3 2 6 2" xfId="7211"/>
    <cellStyle name="Output 3 2 6 2 2" xfId="7212"/>
    <cellStyle name="Output 3 2 6 3" xfId="7213"/>
    <cellStyle name="Output 3 2 7" xfId="7214"/>
    <cellStyle name="Output 3 2 7 2" xfId="7215"/>
    <cellStyle name="Output 3 2 7 2 2" xfId="7216"/>
    <cellStyle name="Output 3 2 7 3" xfId="7217"/>
    <cellStyle name="Output 3 2 8" xfId="7218"/>
    <cellStyle name="Output 3 2 8 2" xfId="7219"/>
    <cellStyle name="Output 3 2 8 2 2" xfId="7220"/>
    <cellStyle name="Output 3 2 8 3" xfId="7221"/>
    <cellStyle name="Output 3 2 9" xfId="7222"/>
    <cellStyle name="Output 3 2 9 2" xfId="7223"/>
    <cellStyle name="Output 3 2 9 2 2" xfId="7224"/>
    <cellStyle name="Output 3 2 9 3" xfId="7225"/>
    <cellStyle name="Output 3 3" xfId="7226"/>
    <cellStyle name="Output 3 3 10" xfId="7227"/>
    <cellStyle name="Output 3 3 2" xfId="7228"/>
    <cellStyle name="Output 3 3 2 2" xfId="7229"/>
    <cellStyle name="Output 3 3 2 2 2" xfId="7230"/>
    <cellStyle name="Output 3 3 2 3" xfId="7231"/>
    <cellStyle name="Output 3 3 3" xfId="7232"/>
    <cellStyle name="Output 3 3 3 2" xfId="7233"/>
    <cellStyle name="Output 3 3 3 2 2" xfId="7234"/>
    <cellStyle name="Output 3 3 3 3" xfId="7235"/>
    <cellStyle name="Output 3 3 4" xfId="7236"/>
    <cellStyle name="Output 3 3 4 2" xfId="7237"/>
    <cellStyle name="Output 3 3 4 2 2" xfId="7238"/>
    <cellStyle name="Output 3 3 4 3" xfId="7239"/>
    <cellStyle name="Output 3 3 5" xfId="7240"/>
    <cellStyle name="Output 3 3 5 2" xfId="7241"/>
    <cellStyle name="Output 3 3 5 2 2" xfId="7242"/>
    <cellStyle name="Output 3 3 5 3" xfId="7243"/>
    <cellStyle name="Output 3 3 6" xfId="7244"/>
    <cellStyle name="Output 3 3 6 2" xfId="7245"/>
    <cellStyle name="Output 3 3 6 2 2" xfId="7246"/>
    <cellStyle name="Output 3 3 6 3" xfId="7247"/>
    <cellStyle name="Output 3 3 7" xfId="7248"/>
    <cellStyle name="Output 3 3 7 2" xfId="7249"/>
    <cellStyle name="Output 3 3 7 2 2" xfId="7250"/>
    <cellStyle name="Output 3 3 7 3" xfId="7251"/>
    <cellStyle name="Output 3 3 8" xfId="7252"/>
    <cellStyle name="Output 3 3 8 2" xfId="7253"/>
    <cellStyle name="Output 3 3 8 2 2" xfId="7254"/>
    <cellStyle name="Output 3 3 8 3" xfId="7255"/>
    <cellStyle name="Output 3 3 9" xfId="7256"/>
    <cellStyle name="Output 3 3 9 2" xfId="7257"/>
    <cellStyle name="Output 3 4" xfId="7258"/>
    <cellStyle name="Output 3 4 2" xfId="7259"/>
    <cellStyle name="Output 3 4 2 2" xfId="7260"/>
    <cellStyle name="Output 3 4 3" xfId="7261"/>
    <cellStyle name="Output 3 5" xfId="7262"/>
    <cellStyle name="Output 3 5 2" xfId="7263"/>
    <cellStyle name="Output 3 5 2 2" xfId="7264"/>
    <cellStyle name="Output 3 5 3" xfId="7265"/>
    <cellStyle name="Output 3 6" xfId="7266"/>
    <cellStyle name="Output 3 6 2" xfId="7267"/>
    <cellStyle name="Output 3 6 2 2" xfId="7268"/>
    <cellStyle name="Output 3 6 3" xfId="7269"/>
    <cellStyle name="Output 3 7" xfId="7270"/>
    <cellStyle name="Output 3 7 2" xfId="7271"/>
    <cellStyle name="Output 3 7 2 2" xfId="7272"/>
    <cellStyle name="Output 3 7 3" xfId="7273"/>
    <cellStyle name="Output 3 8" xfId="7274"/>
    <cellStyle name="Output 3 8 2" xfId="7275"/>
    <cellStyle name="Output 3 8 2 2" xfId="7276"/>
    <cellStyle name="Output 3 8 3" xfId="7277"/>
    <cellStyle name="Output 3 9" xfId="7278"/>
    <cellStyle name="Output 3 9 2" xfId="7279"/>
    <cellStyle name="Output 3 9 2 2" xfId="7280"/>
    <cellStyle name="Output 3 9 3" xfId="7281"/>
    <cellStyle name="Output 4" xfId="7282"/>
    <cellStyle name="Output 4 10" xfId="7283"/>
    <cellStyle name="Output 4 10 2" xfId="7284"/>
    <cellStyle name="Output 4 10 2 2" xfId="7285"/>
    <cellStyle name="Output 4 10 3" xfId="7286"/>
    <cellStyle name="Output 4 11" xfId="7287"/>
    <cellStyle name="Output 4 11 2" xfId="7288"/>
    <cellStyle name="Output 4 12" xfId="7289"/>
    <cellStyle name="Output 4 2" xfId="7290"/>
    <cellStyle name="Output 4 2 10" xfId="7291"/>
    <cellStyle name="Output 4 2 10 2" xfId="7292"/>
    <cellStyle name="Output 4 2 11" xfId="7293"/>
    <cellStyle name="Output 4 2 2" xfId="7294"/>
    <cellStyle name="Output 4 2 2 10" xfId="7295"/>
    <cellStyle name="Output 4 2 2 2" xfId="7296"/>
    <cellStyle name="Output 4 2 2 2 2" xfId="7297"/>
    <cellStyle name="Output 4 2 2 2 2 2" xfId="7298"/>
    <cellStyle name="Output 4 2 2 2 3" xfId="7299"/>
    <cellStyle name="Output 4 2 2 3" xfId="7300"/>
    <cellStyle name="Output 4 2 2 3 2" xfId="7301"/>
    <cellStyle name="Output 4 2 2 3 2 2" xfId="7302"/>
    <cellStyle name="Output 4 2 2 3 3" xfId="7303"/>
    <cellStyle name="Output 4 2 2 4" xfId="7304"/>
    <cellStyle name="Output 4 2 2 4 2" xfId="7305"/>
    <cellStyle name="Output 4 2 2 4 2 2" xfId="7306"/>
    <cellStyle name="Output 4 2 2 4 3" xfId="7307"/>
    <cellStyle name="Output 4 2 2 5" xfId="7308"/>
    <cellStyle name="Output 4 2 2 5 2" xfId="7309"/>
    <cellStyle name="Output 4 2 2 5 2 2" xfId="7310"/>
    <cellStyle name="Output 4 2 2 5 3" xfId="7311"/>
    <cellStyle name="Output 4 2 2 6" xfId="7312"/>
    <cellStyle name="Output 4 2 2 6 2" xfId="7313"/>
    <cellStyle name="Output 4 2 2 6 2 2" xfId="7314"/>
    <cellStyle name="Output 4 2 2 6 3" xfId="7315"/>
    <cellStyle name="Output 4 2 2 7" xfId="7316"/>
    <cellStyle name="Output 4 2 2 7 2" xfId="7317"/>
    <cellStyle name="Output 4 2 2 7 2 2" xfId="7318"/>
    <cellStyle name="Output 4 2 2 7 3" xfId="7319"/>
    <cellStyle name="Output 4 2 2 8" xfId="7320"/>
    <cellStyle name="Output 4 2 2 8 2" xfId="7321"/>
    <cellStyle name="Output 4 2 2 8 2 2" xfId="7322"/>
    <cellStyle name="Output 4 2 2 8 3" xfId="7323"/>
    <cellStyle name="Output 4 2 2 9" xfId="7324"/>
    <cellStyle name="Output 4 2 2 9 2" xfId="7325"/>
    <cellStyle name="Output 4 2 3" xfId="7326"/>
    <cellStyle name="Output 4 2 3 2" xfId="7327"/>
    <cellStyle name="Output 4 2 3 2 2" xfId="7328"/>
    <cellStyle name="Output 4 2 3 3" xfId="7329"/>
    <cellStyle name="Output 4 2 4" xfId="7330"/>
    <cellStyle name="Output 4 2 4 2" xfId="7331"/>
    <cellStyle name="Output 4 2 4 2 2" xfId="7332"/>
    <cellStyle name="Output 4 2 4 3" xfId="7333"/>
    <cellStyle name="Output 4 2 5" xfId="7334"/>
    <cellStyle name="Output 4 2 5 2" xfId="7335"/>
    <cellStyle name="Output 4 2 5 2 2" xfId="7336"/>
    <cellStyle name="Output 4 2 5 3" xfId="7337"/>
    <cellStyle name="Output 4 2 6" xfId="7338"/>
    <cellStyle name="Output 4 2 6 2" xfId="7339"/>
    <cellStyle name="Output 4 2 6 2 2" xfId="7340"/>
    <cellStyle name="Output 4 2 6 3" xfId="7341"/>
    <cellStyle name="Output 4 2 7" xfId="7342"/>
    <cellStyle name="Output 4 2 7 2" xfId="7343"/>
    <cellStyle name="Output 4 2 7 2 2" xfId="7344"/>
    <cellStyle name="Output 4 2 7 3" xfId="7345"/>
    <cellStyle name="Output 4 2 8" xfId="7346"/>
    <cellStyle name="Output 4 2 8 2" xfId="7347"/>
    <cellStyle name="Output 4 2 8 2 2" xfId="7348"/>
    <cellStyle name="Output 4 2 8 3" xfId="7349"/>
    <cellStyle name="Output 4 2 9" xfId="7350"/>
    <cellStyle name="Output 4 2 9 2" xfId="7351"/>
    <cellStyle name="Output 4 2 9 2 2" xfId="7352"/>
    <cellStyle name="Output 4 2 9 3" xfId="7353"/>
    <cellStyle name="Output 4 3" xfId="7354"/>
    <cellStyle name="Output 4 3 10" xfId="7355"/>
    <cellStyle name="Output 4 3 2" xfId="7356"/>
    <cellStyle name="Output 4 3 2 2" xfId="7357"/>
    <cellStyle name="Output 4 3 2 2 2" xfId="7358"/>
    <cellStyle name="Output 4 3 2 3" xfId="7359"/>
    <cellStyle name="Output 4 3 3" xfId="7360"/>
    <cellStyle name="Output 4 3 3 2" xfId="7361"/>
    <cellStyle name="Output 4 3 3 2 2" xfId="7362"/>
    <cellStyle name="Output 4 3 3 3" xfId="7363"/>
    <cellStyle name="Output 4 3 4" xfId="7364"/>
    <cellStyle name="Output 4 3 4 2" xfId="7365"/>
    <cellStyle name="Output 4 3 4 2 2" xfId="7366"/>
    <cellStyle name="Output 4 3 4 3" xfId="7367"/>
    <cellStyle name="Output 4 3 5" xfId="7368"/>
    <cellStyle name="Output 4 3 5 2" xfId="7369"/>
    <cellStyle name="Output 4 3 5 2 2" xfId="7370"/>
    <cellStyle name="Output 4 3 5 3" xfId="7371"/>
    <cellStyle name="Output 4 3 6" xfId="7372"/>
    <cellStyle name="Output 4 3 6 2" xfId="7373"/>
    <cellStyle name="Output 4 3 6 2 2" xfId="7374"/>
    <cellStyle name="Output 4 3 6 3" xfId="7375"/>
    <cellStyle name="Output 4 3 7" xfId="7376"/>
    <cellStyle name="Output 4 3 7 2" xfId="7377"/>
    <cellStyle name="Output 4 3 7 2 2" xfId="7378"/>
    <cellStyle name="Output 4 3 7 3" xfId="7379"/>
    <cellStyle name="Output 4 3 8" xfId="7380"/>
    <cellStyle name="Output 4 3 8 2" xfId="7381"/>
    <cellStyle name="Output 4 3 8 2 2" xfId="7382"/>
    <cellStyle name="Output 4 3 8 3" xfId="7383"/>
    <cellStyle name="Output 4 3 9" xfId="7384"/>
    <cellStyle name="Output 4 3 9 2" xfId="7385"/>
    <cellStyle name="Output 4 4" xfId="7386"/>
    <cellStyle name="Output 4 4 2" xfId="7387"/>
    <cellStyle name="Output 4 4 2 2" xfId="7388"/>
    <cellStyle name="Output 4 4 3" xfId="7389"/>
    <cellStyle name="Output 4 5" xfId="7390"/>
    <cellStyle name="Output 4 5 2" xfId="7391"/>
    <cellStyle name="Output 4 5 2 2" xfId="7392"/>
    <cellStyle name="Output 4 5 3" xfId="7393"/>
    <cellStyle name="Output 4 6" xfId="7394"/>
    <cellStyle name="Output 4 6 2" xfId="7395"/>
    <cellStyle name="Output 4 6 2 2" xfId="7396"/>
    <cellStyle name="Output 4 6 3" xfId="7397"/>
    <cellStyle name="Output 4 7" xfId="7398"/>
    <cellStyle name="Output 4 7 2" xfId="7399"/>
    <cellStyle name="Output 4 7 2 2" xfId="7400"/>
    <cellStyle name="Output 4 7 3" xfId="7401"/>
    <cellStyle name="Output 4 8" xfId="7402"/>
    <cellStyle name="Output 4 8 2" xfId="7403"/>
    <cellStyle name="Output 4 8 2 2" xfId="7404"/>
    <cellStyle name="Output 4 8 3" xfId="7405"/>
    <cellStyle name="Output 4 9" xfId="7406"/>
    <cellStyle name="Output 4 9 2" xfId="7407"/>
    <cellStyle name="Output 4 9 2 2" xfId="7408"/>
    <cellStyle name="Output 4 9 3" xfId="7409"/>
    <cellStyle name="Output 5" xfId="7410"/>
    <cellStyle name="Output 5 10" xfId="7411"/>
    <cellStyle name="Output 5 10 2" xfId="7412"/>
    <cellStyle name="Output 5 10 2 2" xfId="7413"/>
    <cellStyle name="Output 5 10 3" xfId="7414"/>
    <cellStyle name="Output 5 11" xfId="7415"/>
    <cellStyle name="Output 5 11 2" xfId="7416"/>
    <cellStyle name="Output 5 12" xfId="7417"/>
    <cellStyle name="Output 5 2" xfId="7418"/>
    <cellStyle name="Output 5 2 10" xfId="7419"/>
    <cellStyle name="Output 5 2 10 2" xfId="7420"/>
    <cellStyle name="Output 5 2 11" xfId="7421"/>
    <cellStyle name="Output 5 2 2" xfId="7422"/>
    <cellStyle name="Output 5 2 2 10" xfId="7423"/>
    <cellStyle name="Output 5 2 2 2" xfId="7424"/>
    <cellStyle name="Output 5 2 2 2 2" xfId="7425"/>
    <cellStyle name="Output 5 2 2 2 2 2" xfId="7426"/>
    <cellStyle name="Output 5 2 2 2 3" xfId="7427"/>
    <cellStyle name="Output 5 2 2 3" xfId="7428"/>
    <cellStyle name="Output 5 2 2 3 2" xfId="7429"/>
    <cellStyle name="Output 5 2 2 3 2 2" xfId="7430"/>
    <cellStyle name="Output 5 2 2 3 3" xfId="7431"/>
    <cellStyle name="Output 5 2 2 4" xfId="7432"/>
    <cellStyle name="Output 5 2 2 4 2" xfId="7433"/>
    <cellStyle name="Output 5 2 2 4 2 2" xfId="7434"/>
    <cellStyle name="Output 5 2 2 4 3" xfId="7435"/>
    <cellStyle name="Output 5 2 2 5" xfId="7436"/>
    <cellStyle name="Output 5 2 2 5 2" xfId="7437"/>
    <cellStyle name="Output 5 2 2 5 2 2" xfId="7438"/>
    <cellStyle name="Output 5 2 2 5 3" xfId="7439"/>
    <cellStyle name="Output 5 2 2 6" xfId="7440"/>
    <cellStyle name="Output 5 2 2 6 2" xfId="7441"/>
    <cellStyle name="Output 5 2 2 6 2 2" xfId="7442"/>
    <cellStyle name="Output 5 2 2 6 3" xfId="7443"/>
    <cellStyle name="Output 5 2 2 7" xfId="7444"/>
    <cellStyle name="Output 5 2 2 7 2" xfId="7445"/>
    <cellStyle name="Output 5 2 2 7 2 2" xfId="7446"/>
    <cellStyle name="Output 5 2 2 7 3" xfId="7447"/>
    <cellStyle name="Output 5 2 2 8" xfId="7448"/>
    <cellStyle name="Output 5 2 2 8 2" xfId="7449"/>
    <cellStyle name="Output 5 2 2 8 2 2" xfId="7450"/>
    <cellStyle name="Output 5 2 2 8 3" xfId="7451"/>
    <cellStyle name="Output 5 2 2 9" xfId="7452"/>
    <cellStyle name="Output 5 2 2 9 2" xfId="7453"/>
    <cellStyle name="Output 5 2 3" xfId="7454"/>
    <cellStyle name="Output 5 2 3 2" xfId="7455"/>
    <cellStyle name="Output 5 2 3 2 2" xfId="7456"/>
    <cellStyle name="Output 5 2 3 3" xfId="7457"/>
    <cellStyle name="Output 5 2 4" xfId="7458"/>
    <cellStyle name="Output 5 2 4 2" xfId="7459"/>
    <cellStyle name="Output 5 2 4 2 2" xfId="7460"/>
    <cellStyle name="Output 5 2 4 3" xfId="7461"/>
    <cellStyle name="Output 5 2 5" xfId="7462"/>
    <cellStyle name="Output 5 2 5 2" xfId="7463"/>
    <cellStyle name="Output 5 2 5 2 2" xfId="7464"/>
    <cellStyle name="Output 5 2 5 3" xfId="7465"/>
    <cellStyle name="Output 5 2 6" xfId="7466"/>
    <cellStyle name="Output 5 2 6 2" xfId="7467"/>
    <cellStyle name="Output 5 2 6 2 2" xfId="7468"/>
    <cellStyle name="Output 5 2 6 3" xfId="7469"/>
    <cellStyle name="Output 5 2 7" xfId="7470"/>
    <cellStyle name="Output 5 2 7 2" xfId="7471"/>
    <cellStyle name="Output 5 2 7 2 2" xfId="7472"/>
    <cellStyle name="Output 5 2 7 3" xfId="7473"/>
    <cellStyle name="Output 5 2 8" xfId="7474"/>
    <cellStyle name="Output 5 2 8 2" xfId="7475"/>
    <cellStyle name="Output 5 2 8 2 2" xfId="7476"/>
    <cellStyle name="Output 5 2 8 3" xfId="7477"/>
    <cellStyle name="Output 5 2 9" xfId="7478"/>
    <cellStyle name="Output 5 2 9 2" xfId="7479"/>
    <cellStyle name="Output 5 2 9 2 2" xfId="7480"/>
    <cellStyle name="Output 5 2 9 3" xfId="7481"/>
    <cellStyle name="Output 5 3" xfId="7482"/>
    <cellStyle name="Output 5 3 10" xfId="7483"/>
    <cellStyle name="Output 5 3 2" xfId="7484"/>
    <cellStyle name="Output 5 3 2 2" xfId="7485"/>
    <cellStyle name="Output 5 3 2 2 2" xfId="7486"/>
    <cellStyle name="Output 5 3 2 3" xfId="7487"/>
    <cellStyle name="Output 5 3 3" xfId="7488"/>
    <cellStyle name="Output 5 3 3 2" xfId="7489"/>
    <cellStyle name="Output 5 3 3 2 2" xfId="7490"/>
    <cellStyle name="Output 5 3 3 3" xfId="7491"/>
    <cellStyle name="Output 5 3 4" xfId="7492"/>
    <cellStyle name="Output 5 3 4 2" xfId="7493"/>
    <cellStyle name="Output 5 3 4 2 2" xfId="7494"/>
    <cellStyle name="Output 5 3 4 3" xfId="7495"/>
    <cellStyle name="Output 5 3 5" xfId="7496"/>
    <cellStyle name="Output 5 3 5 2" xfId="7497"/>
    <cellStyle name="Output 5 3 5 2 2" xfId="7498"/>
    <cellStyle name="Output 5 3 5 3" xfId="7499"/>
    <cellStyle name="Output 5 3 6" xfId="7500"/>
    <cellStyle name="Output 5 3 6 2" xfId="7501"/>
    <cellStyle name="Output 5 3 6 2 2" xfId="7502"/>
    <cellStyle name="Output 5 3 6 3" xfId="7503"/>
    <cellStyle name="Output 5 3 7" xfId="7504"/>
    <cellStyle name="Output 5 3 7 2" xfId="7505"/>
    <cellStyle name="Output 5 3 7 2 2" xfId="7506"/>
    <cellStyle name="Output 5 3 7 3" xfId="7507"/>
    <cellStyle name="Output 5 3 8" xfId="7508"/>
    <cellStyle name="Output 5 3 8 2" xfId="7509"/>
    <cellStyle name="Output 5 3 8 2 2" xfId="7510"/>
    <cellStyle name="Output 5 3 8 3" xfId="7511"/>
    <cellStyle name="Output 5 3 9" xfId="7512"/>
    <cellStyle name="Output 5 3 9 2" xfId="7513"/>
    <cellStyle name="Output 5 4" xfId="7514"/>
    <cellStyle name="Output 5 4 2" xfId="7515"/>
    <cellStyle name="Output 5 4 2 2" xfId="7516"/>
    <cellStyle name="Output 5 4 3" xfId="7517"/>
    <cellStyle name="Output 5 5" xfId="7518"/>
    <cellStyle name="Output 5 5 2" xfId="7519"/>
    <cellStyle name="Output 5 5 2 2" xfId="7520"/>
    <cellStyle name="Output 5 5 3" xfId="7521"/>
    <cellStyle name="Output 5 6" xfId="7522"/>
    <cellStyle name="Output 5 6 2" xfId="7523"/>
    <cellStyle name="Output 5 6 2 2" xfId="7524"/>
    <cellStyle name="Output 5 6 3" xfId="7525"/>
    <cellStyle name="Output 5 7" xfId="7526"/>
    <cellStyle name="Output 5 7 2" xfId="7527"/>
    <cellStyle name="Output 5 7 2 2" xfId="7528"/>
    <cellStyle name="Output 5 7 3" xfId="7529"/>
    <cellStyle name="Output 5 8" xfId="7530"/>
    <cellStyle name="Output 5 8 2" xfId="7531"/>
    <cellStyle name="Output 5 8 2 2" xfId="7532"/>
    <cellStyle name="Output 5 8 3" xfId="7533"/>
    <cellStyle name="Output 5 9" xfId="7534"/>
    <cellStyle name="Output 5 9 2" xfId="7535"/>
    <cellStyle name="Output 5 9 2 2" xfId="7536"/>
    <cellStyle name="Output 5 9 3" xfId="7537"/>
    <cellStyle name="Output 6" xfId="7538"/>
    <cellStyle name="Output 6 10" xfId="7539"/>
    <cellStyle name="Output 6 10 2" xfId="7540"/>
    <cellStyle name="Output 6 10 2 2" xfId="7541"/>
    <cellStyle name="Output 6 10 3" xfId="7542"/>
    <cellStyle name="Output 6 11" xfId="7543"/>
    <cellStyle name="Output 6 11 2" xfId="7544"/>
    <cellStyle name="Output 6 12" xfId="7545"/>
    <cellStyle name="Output 6 2" xfId="7546"/>
    <cellStyle name="Output 6 2 10" xfId="7547"/>
    <cellStyle name="Output 6 2 10 2" xfId="7548"/>
    <cellStyle name="Output 6 2 11" xfId="7549"/>
    <cellStyle name="Output 6 2 2" xfId="7550"/>
    <cellStyle name="Output 6 2 2 10" xfId="7551"/>
    <cellStyle name="Output 6 2 2 2" xfId="7552"/>
    <cellStyle name="Output 6 2 2 2 2" xfId="7553"/>
    <cellStyle name="Output 6 2 2 2 2 2" xfId="7554"/>
    <cellStyle name="Output 6 2 2 2 3" xfId="7555"/>
    <cellStyle name="Output 6 2 2 3" xfId="7556"/>
    <cellStyle name="Output 6 2 2 3 2" xfId="7557"/>
    <cellStyle name="Output 6 2 2 3 2 2" xfId="7558"/>
    <cellStyle name="Output 6 2 2 3 3" xfId="7559"/>
    <cellStyle name="Output 6 2 2 4" xfId="7560"/>
    <cellStyle name="Output 6 2 2 4 2" xfId="7561"/>
    <cellStyle name="Output 6 2 2 4 2 2" xfId="7562"/>
    <cellStyle name="Output 6 2 2 4 3" xfId="7563"/>
    <cellStyle name="Output 6 2 2 5" xfId="7564"/>
    <cellStyle name="Output 6 2 2 5 2" xfId="7565"/>
    <cellStyle name="Output 6 2 2 5 2 2" xfId="7566"/>
    <cellStyle name="Output 6 2 2 5 3" xfId="7567"/>
    <cellStyle name="Output 6 2 2 6" xfId="7568"/>
    <cellStyle name="Output 6 2 2 6 2" xfId="7569"/>
    <cellStyle name="Output 6 2 2 6 2 2" xfId="7570"/>
    <cellStyle name="Output 6 2 2 6 3" xfId="7571"/>
    <cellStyle name="Output 6 2 2 7" xfId="7572"/>
    <cellStyle name="Output 6 2 2 7 2" xfId="7573"/>
    <cellStyle name="Output 6 2 2 7 2 2" xfId="7574"/>
    <cellStyle name="Output 6 2 2 7 3" xfId="7575"/>
    <cellStyle name="Output 6 2 2 8" xfId="7576"/>
    <cellStyle name="Output 6 2 2 8 2" xfId="7577"/>
    <cellStyle name="Output 6 2 2 8 2 2" xfId="7578"/>
    <cellStyle name="Output 6 2 2 8 3" xfId="7579"/>
    <cellStyle name="Output 6 2 2 9" xfId="7580"/>
    <cellStyle name="Output 6 2 2 9 2" xfId="7581"/>
    <cellStyle name="Output 6 2 3" xfId="7582"/>
    <cellStyle name="Output 6 2 3 2" xfId="7583"/>
    <cellStyle name="Output 6 2 3 2 2" xfId="7584"/>
    <cellStyle name="Output 6 2 3 3" xfId="7585"/>
    <cellStyle name="Output 6 2 4" xfId="7586"/>
    <cellStyle name="Output 6 2 4 2" xfId="7587"/>
    <cellStyle name="Output 6 2 4 2 2" xfId="7588"/>
    <cellStyle name="Output 6 2 4 3" xfId="7589"/>
    <cellStyle name="Output 6 2 5" xfId="7590"/>
    <cellStyle name="Output 6 2 5 2" xfId="7591"/>
    <cellStyle name="Output 6 2 5 2 2" xfId="7592"/>
    <cellStyle name="Output 6 2 5 3" xfId="7593"/>
    <cellStyle name="Output 6 2 6" xfId="7594"/>
    <cellStyle name="Output 6 2 6 2" xfId="7595"/>
    <cellStyle name="Output 6 2 6 2 2" xfId="7596"/>
    <cellStyle name="Output 6 2 6 3" xfId="7597"/>
    <cellStyle name="Output 6 2 7" xfId="7598"/>
    <cellStyle name="Output 6 2 7 2" xfId="7599"/>
    <cellStyle name="Output 6 2 7 2 2" xfId="7600"/>
    <cellStyle name="Output 6 2 7 3" xfId="7601"/>
    <cellStyle name="Output 6 2 8" xfId="7602"/>
    <cellStyle name="Output 6 2 8 2" xfId="7603"/>
    <cellStyle name="Output 6 2 8 2 2" xfId="7604"/>
    <cellStyle name="Output 6 2 8 3" xfId="7605"/>
    <cellStyle name="Output 6 2 9" xfId="7606"/>
    <cellStyle name="Output 6 2 9 2" xfId="7607"/>
    <cellStyle name="Output 6 2 9 2 2" xfId="7608"/>
    <cellStyle name="Output 6 2 9 3" xfId="7609"/>
    <cellStyle name="Output 6 3" xfId="7610"/>
    <cellStyle name="Output 6 3 10" xfId="7611"/>
    <cellStyle name="Output 6 3 2" xfId="7612"/>
    <cellStyle name="Output 6 3 2 2" xfId="7613"/>
    <cellStyle name="Output 6 3 2 2 2" xfId="7614"/>
    <cellStyle name="Output 6 3 2 3" xfId="7615"/>
    <cellStyle name="Output 6 3 3" xfId="7616"/>
    <cellStyle name="Output 6 3 3 2" xfId="7617"/>
    <cellStyle name="Output 6 3 3 2 2" xfId="7618"/>
    <cellStyle name="Output 6 3 3 3" xfId="7619"/>
    <cellStyle name="Output 6 3 4" xfId="7620"/>
    <cellStyle name="Output 6 3 4 2" xfId="7621"/>
    <cellStyle name="Output 6 3 4 2 2" xfId="7622"/>
    <cellStyle name="Output 6 3 4 3" xfId="7623"/>
    <cellStyle name="Output 6 3 5" xfId="7624"/>
    <cellStyle name="Output 6 3 5 2" xfId="7625"/>
    <cellStyle name="Output 6 3 5 2 2" xfId="7626"/>
    <cellStyle name="Output 6 3 5 3" xfId="7627"/>
    <cellStyle name="Output 6 3 6" xfId="7628"/>
    <cellStyle name="Output 6 3 6 2" xfId="7629"/>
    <cellStyle name="Output 6 3 6 2 2" xfId="7630"/>
    <cellStyle name="Output 6 3 6 3" xfId="7631"/>
    <cellStyle name="Output 6 3 7" xfId="7632"/>
    <cellStyle name="Output 6 3 7 2" xfId="7633"/>
    <cellStyle name="Output 6 3 7 2 2" xfId="7634"/>
    <cellStyle name="Output 6 3 7 3" xfId="7635"/>
    <cellStyle name="Output 6 3 8" xfId="7636"/>
    <cellStyle name="Output 6 3 8 2" xfId="7637"/>
    <cellStyle name="Output 6 3 8 2 2" xfId="7638"/>
    <cellStyle name="Output 6 3 8 3" xfId="7639"/>
    <cellStyle name="Output 6 3 9" xfId="7640"/>
    <cellStyle name="Output 6 3 9 2" xfId="7641"/>
    <cellStyle name="Output 6 4" xfId="7642"/>
    <cellStyle name="Output 6 4 2" xfId="7643"/>
    <cellStyle name="Output 6 4 2 2" xfId="7644"/>
    <cellStyle name="Output 6 4 3" xfId="7645"/>
    <cellStyle name="Output 6 5" xfId="7646"/>
    <cellStyle name="Output 6 5 2" xfId="7647"/>
    <cellStyle name="Output 6 5 2 2" xfId="7648"/>
    <cellStyle name="Output 6 5 3" xfId="7649"/>
    <cellStyle name="Output 6 6" xfId="7650"/>
    <cellStyle name="Output 6 6 2" xfId="7651"/>
    <cellStyle name="Output 6 6 2 2" xfId="7652"/>
    <cellStyle name="Output 6 6 3" xfId="7653"/>
    <cellStyle name="Output 6 7" xfId="7654"/>
    <cellStyle name="Output 6 7 2" xfId="7655"/>
    <cellStyle name="Output 6 7 2 2" xfId="7656"/>
    <cellStyle name="Output 6 7 3" xfId="7657"/>
    <cellStyle name="Output 6 8" xfId="7658"/>
    <cellStyle name="Output 6 8 2" xfId="7659"/>
    <cellStyle name="Output 6 8 2 2" xfId="7660"/>
    <cellStyle name="Output 6 8 3" xfId="7661"/>
    <cellStyle name="Output 6 9" xfId="7662"/>
    <cellStyle name="Output 6 9 2" xfId="7663"/>
    <cellStyle name="Output 6 9 2 2" xfId="7664"/>
    <cellStyle name="Output 6 9 3" xfId="7665"/>
    <cellStyle name="Output 7" xfId="7666"/>
    <cellStyle name="Output 7 10" xfId="7667"/>
    <cellStyle name="Output 7 10 2" xfId="7668"/>
    <cellStyle name="Output 7 10 2 2" xfId="7669"/>
    <cellStyle name="Output 7 10 3" xfId="7670"/>
    <cellStyle name="Output 7 11" xfId="7671"/>
    <cellStyle name="Output 7 11 2" xfId="7672"/>
    <cellStyle name="Output 7 12" xfId="7673"/>
    <cellStyle name="Output 7 2" xfId="7674"/>
    <cellStyle name="Output 7 2 10" xfId="7675"/>
    <cellStyle name="Output 7 2 10 2" xfId="7676"/>
    <cellStyle name="Output 7 2 11" xfId="7677"/>
    <cellStyle name="Output 7 2 2" xfId="7678"/>
    <cellStyle name="Output 7 2 2 10" xfId="7679"/>
    <cellStyle name="Output 7 2 2 2" xfId="7680"/>
    <cellStyle name="Output 7 2 2 2 2" xfId="7681"/>
    <cellStyle name="Output 7 2 2 2 2 2" xfId="7682"/>
    <cellStyle name="Output 7 2 2 2 3" xfId="7683"/>
    <cellStyle name="Output 7 2 2 3" xfId="7684"/>
    <cellStyle name="Output 7 2 2 3 2" xfId="7685"/>
    <cellStyle name="Output 7 2 2 3 2 2" xfId="7686"/>
    <cellStyle name="Output 7 2 2 3 3" xfId="7687"/>
    <cellStyle name="Output 7 2 2 4" xfId="7688"/>
    <cellStyle name="Output 7 2 2 4 2" xfId="7689"/>
    <cellStyle name="Output 7 2 2 4 2 2" xfId="7690"/>
    <cellStyle name="Output 7 2 2 4 3" xfId="7691"/>
    <cellStyle name="Output 7 2 2 5" xfId="7692"/>
    <cellStyle name="Output 7 2 2 5 2" xfId="7693"/>
    <cellStyle name="Output 7 2 2 5 2 2" xfId="7694"/>
    <cellStyle name="Output 7 2 2 5 3" xfId="7695"/>
    <cellStyle name="Output 7 2 2 6" xfId="7696"/>
    <cellStyle name="Output 7 2 2 6 2" xfId="7697"/>
    <cellStyle name="Output 7 2 2 6 2 2" xfId="7698"/>
    <cellStyle name="Output 7 2 2 6 3" xfId="7699"/>
    <cellStyle name="Output 7 2 2 7" xfId="7700"/>
    <cellStyle name="Output 7 2 2 7 2" xfId="7701"/>
    <cellStyle name="Output 7 2 2 7 2 2" xfId="7702"/>
    <cellStyle name="Output 7 2 2 7 3" xfId="7703"/>
    <cellStyle name="Output 7 2 2 8" xfId="7704"/>
    <cellStyle name="Output 7 2 2 8 2" xfId="7705"/>
    <cellStyle name="Output 7 2 2 8 2 2" xfId="7706"/>
    <cellStyle name="Output 7 2 2 8 3" xfId="7707"/>
    <cellStyle name="Output 7 2 2 9" xfId="7708"/>
    <cellStyle name="Output 7 2 2 9 2" xfId="7709"/>
    <cellStyle name="Output 7 2 3" xfId="7710"/>
    <cellStyle name="Output 7 2 3 2" xfId="7711"/>
    <cellStyle name="Output 7 2 3 2 2" xfId="7712"/>
    <cellStyle name="Output 7 2 3 3" xfId="7713"/>
    <cellStyle name="Output 7 2 4" xfId="7714"/>
    <cellStyle name="Output 7 2 4 2" xfId="7715"/>
    <cellStyle name="Output 7 2 4 2 2" xfId="7716"/>
    <cellStyle name="Output 7 2 4 3" xfId="7717"/>
    <cellStyle name="Output 7 2 5" xfId="7718"/>
    <cellStyle name="Output 7 2 5 2" xfId="7719"/>
    <cellStyle name="Output 7 2 5 2 2" xfId="7720"/>
    <cellStyle name="Output 7 2 5 3" xfId="7721"/>
    <cellStyle name="Output 7 2 6" xfId="7722"/>
    <cellStyle name="Output 7 2 6 2" xfId="7723"/>
    <cellStyle name="Output 7 2 6 2 2" xfId="7724"/>
    <cellStyle name="Output 7 2 6 3" xfId="7725"/>
    <cellStyle name="Output 7 2 7" xfId="7726"/>
    <cellStyle name="Output 7 2 7 2" xfId="7727"/>
    <cellStyle name="Output 7 2 7 2 2" xfId="7728"/>
    <cellStyle name="Output 7 2 7 3" xfId="7729"/>
    <cellStyle name="Output 7 2 8" xfId="7730"/>
    <cellStyle name="Output 7 2 8 2" xfId="7731"/>
    <cellStyle name="Output 7 2 8 2 2" xfId="7732"/>
    <cellStyle name="Output 7 2 8 3" xfId="7733"/>
    <cellStyle name="Output 7 2 9" xfId="7734"/>
    <cellStyle name="Output 7 2 9 2" xfId="7735"/>
    <cellStyle name="Output 7 2 9 2 2" xfId="7736"/>
    <cellStyle name="Output 7 2 9 3" xfId="7737"/>
    <cellStyle name="Output 7 3" xfId="7738"/>
    <cellStyle name="Output 7 3 10" xfId="7739"/>
    <cellStyle name="Output 7 3 2" xfId="7740"/>
    <cellStyle name="Output 7 3 2 2" xfId="7741"/>
    <cellStyle name="Output 7 3 2 2 2" xfId="7742"/>
    <cellStyle name="Output 7 3 2 3" xfId="7743"/>
    <cellStyle name="Output 7 3 3" xfId="7744"/>
    <cellStyle name="Output 7 3 3 2" xfId="7745"/>
    <cellStyle name="Output 7 3 3 2 2" xfId="7746"/>
    <cellStyle name="Output 7 3 3 3" xfId="7747"/>
    <cellStyle name="Output 7 3 4" xfId="7748"/>
    <cellStyle name="Output 7 3 4 2" xfId="7749"/>
    <cellStyle name="Output 7 3 4 2 2" xfId="7750"/>
    <cellStyle name="Output 7 3 4 3" xfId="7751"/>
    <cellStyle name="Output 7 3 5" xfId="7752"/>
    <cellStyle name="Output 7 3 5 2" xfId="7753"/>
    <cellStyle name="Output 7 3 5 2 2" xfId="7754"/>
    <cellStyle name="Output 7 3 5 3" xfId="7755"/>
    <cellStyle name="Output 7 3 6" xfId="7756"/>
    <cellStyle name="Output 7 3 6 2" xfId="7757"/>
    <cellStyle name="Output 7 3 6 2 2" xfId="7758"/>
    <cellStyle name="Output 7 3 6 3" xfId="7759"/>
    <cellStyle name="Output 7 3 7" xfId="7760"/>
    <cellStyle name="Output 7 3 7 2" xfId="7761"/>
    <cellStyle name="Output 7 3 7 2 2" xfId="7762"/>
    <cellStyle name="Output 7 3 7 3" xfId="7763"/>
    <cellStyle name="Output 7 3 8" xfId="7764"/>
    <cellStyle name="Output 7 3 8 2" xfId="7765"/>
    <cellStyle name="Output 7 3 8 2 2" xfId="7766"/>
    <cellStyle name="Output 7 3 8 3" xfId="7767"/>
    <cellStyle name="Output 7 3 9" xfId="7768"/>
    <cellStyle name="Output 7 3 9 2" xfId="7769"/>
    <cellStyle name="Output 7 4" xfId="7770"/>
    <cellStyle name="Output 7 4 2" xfId="7771"/>
    <cellStyle name="Output 7 4 2 2" xfId="7772"/>
    <cellStyle name="Output 7 4 3" xfId="7773"/>
    <cellStyle name="Output 7 5" xfId="7774"/>
    <cellStyle name="Output 7 5 2" xfId="7775"/>
    <cellStyle name="Output 7 5 2 2" xfId="7776"/>
    <cellStyle name="Output 7 5 3" xfId="7777"/>
    <cellStyle name="Output 7 6" xfId="7778"/>
    <cellStyle name="Output 7 6 2" xfId="7779"/>
    <cellStyle name="Output 7 6 2 2" xfId="7780"/>
    <cellStyle name="Output 7 6 3" xfId="7781"/>
    <cellStyle name="Output 7 7" xfId="7782"/>
    <cellStyle name="Output 7 7 2" xfId="7783"/>
    <cellStyle name="Output 7 7 2 2" xfId="7784"/>
    <cellStyle name="Output 7 7 3" xfId="7785"/>
    <cellStyle name="Output 7 8" xfId="7786"/>
    <cellStyle name="Output 7 8 2" xfId="7787"/>
    <cellStyle name="Output 7 8 2 2" xfId="7788"/>
    <cellStyle name="Output 7 8 3" xfId="7789"/>
    <cellStyle name="Output 7 9" xfId="7790"/>
    <cellStyle name="Output 7 9 2" xfId="7791"/>
    <cellStyle name="Output 7 9 2 2" xfId="7792"/>
    <cellStyle name="Output 7 9 3" xfId="7793"/>
    <cellStyle name="Output 8" xfId="7794"/>
    <cellStyle name="Output 8 10" xfId="7795"/>
    <cellStyle name="Output 8 10 2" xfId="7796"/>
    <cellStyle name="Output 8 10 2 2" xfId="7797"/>
    <cellStyle name="Output 8 10 3" xfId="7798"/>
    <cellStyle name="Output 8 11" xfId="7799"/>
    <cellStyle name="Output 8 11 2" xfId="7800"/>
    <cellStyle name="Output 8 12" xfId="7801"/>
    <cellStyle name="Output 8 2" xfId="7802"/>
    <cellStyle name="Output 8 2 10" xfId="7803"/>
    <cellStyle name="Output 8 2 10 2" xfId="7804"/>
    <cellStyle name="Output 8 2 11" xfId="7805"/>
    <cellStyle name="Output 8 2 2" xfId="7806"/>
    <cellStyle name="Output 8 2 2 10" xfId="7807"/>
    <cellStyle name="Output 8 2 2 2" xfId="7808"/>
    <cellStyle name="Output 8 2 2 2 2" xfId="7809"/>
    <cellStyle name="Output 8 2 2 2 2 2" xfId="7810"/>
    <cellStyle name="Output 8 2 2 2 3" xfId="7811"/>
    <cellStyle name="Output 8 2 2 3" xfId="7812"/>
    <cellStyle name="Output 8 2 2 3 2" xfId="7813"/>
    <cellStyle name="Output 8 2 2 3 2 2" xfId="7814"/>
    <cellStyle name="Output 8 2 2 3 3" xfId="7815"/>
    <cellStyle name="Output 8 2 2 4" xfId="7816"/>
    <cellStyle name="Output 8 2 2 4 2" xfId="7817"/>
    <cellStyle name="Output 8 2 2 4 2 2" xfId="7818"/>
    <cellStyle name="Output 8 2 2 4 3" xfId="7819"/>
    <cellStyle name="Output 8 2 2 5" xfId="7820"/>
    <cellStyle name="Output 8 2 2 5 2" xfId="7821"/>
    <cellStyle name="Output 8 2 2 5 2 2" xfId="7822"/>
    <cellStyle name="Output 8 2 2 5 3" xfId="7823"/>
    <cellStyle name="Output 8 2 2 6" xfId="7824"/>
    <cellStyle name="Output 8 2 2 6 2" xfId="7825"/>
    <cellStyle name="Output 8 2 2 6 2 2" xfId="7826"/>
    <cellStyle name="Output 8 2 2 6 3" xfId="7827"/>
    <cellStyle name="Output 8 2 2 7" xfId="7828"/>
    <cellStyle name="Output 8 2 2 7 2" xfId="7829"/>
    <cellStyle name="Output 8 2 2 7 2 2" xfId="7830"/>
    <cellStyle name="Output 8 2 2 7 3" xfId="7831"/>
    <cellStyle name="Output 8 2 2 8" xfId="7832"/>
    <cellStyle name="Output 8 2 2 8 2" xfId="7833"/>
    <cellStyle name="Output 8 2 2 8 2 2" xfId="7834"/>
    <cellStyle name="Output 8 2 2 8 3" xfId="7835"/>
    <cellStyle name="Output 8 2 2 9" xfId="7836"/>
    <cellStyle name="Output 8 2 2 9 2" xfId="7837"/>
    <cellStyle name="Output 8 2 3" xfId="7838"/>
    <cellStyle name="Output 8 2 3 2" xfId="7839"/>
    <cellStyle name="Output 8 2 3 2 2" xfId="7840"/>
    <cellStyle name="Output 8 2 3 3" xfId="7841"/>
    <cellStyle name="Output 8 2 4" xfId="7842"/>
    <cellStyle name="Output 8 2 4 2" xfId="7843"/>
    <cellStyle name="Output 8 2 4 2 2" xfId="7844"/>
    <cellStyle name="Output 8 2 4 3" xfId="7845"/>
    <cellStyle name="Output 8 2 5" xfId="7846"/>
    <cellStyle name="Output 8 2 5 2" xfId="7847"/>
    <cellStyle name="Output 8 2 5 2 2" xfId="7848"/>
    <cellStyle name="Output 8 2 5 3" xfId="7849"/>
    <cellStyle name="Output 8 2 6" xfId="7850"/>
    <cellStyle name="Output 8 2 6 2" xfId="7851"/>
    <cellStyle name="Output 8 2 6 2 2" xfId="7852"/>
    <cellStyle name="Output 8 2 6 3" xfId="7853"/>
    <cellStyle name="Output 8 2 7" xfId="7854"/>
    <cellStyle name="Output 8 2 7 2" xfId="7855"/>
    <cellStyle name="Output 8 2 7 2 2" xfId="7856"/>
    <cellStyle name="Output 8 2 7 3" xfId="7857"/>
    <cellStyle name="Output 8 2 8" xfId="7858"/>
    <cellStyle name="Output 8 2 8 2" xfId="7859"/>
    <cellStyle name="Output 8 2 8 2 2" xfId="7860"/>
    <cellStyle name="Output 8 2 8 3" xfId="7861"/>
    <cellStyle name="Output 8 2 9" xfId="7862"/>
    <cellStyle name="Output 8 2 9 2" xfId="7863"/>
    <cellStyle name="Output 8 2 9 2 2" xfId="7864"/>
    <cellStyle name="Output 8 2 9 3" xfId="7865"/>
    <cellStyle name="Output 8 3" xfId="7866"/>
    <cellStyle name="Output 8 3 10" xfId="7867"/>
    <cellStyle name="Output 8 3 2" xfId="7868"/>
    <cellStyle name="Output 8 3 2 2" xfId="7869"/>
    <cellStyle name="Output 8 3 2 2 2" xfId="7870"/>
    <cellStyle name="Output 8 3 2 3" xfId="7871"/>
    <cellStyle name="Output 8 3 3" xfId="7872"/>
    <cellStyle name="Output 8 3 3 2" xfId="7873"/>
    <cellStyle name="Output 8 3 3 2 2" xfId="7874"/>
    <cellStyle name="Output 8 3 3 3" xfId="7875"/>
    <cellStyle name="Output 8 3 4" xfId="7876"/>
    <cellStyle name="Output 8 3 4 2" xfId="7877"/>
    <cellStyle name="Output 8 3 4 2 2" xfId="7878"/>
    <cellStyle name="Output 8 3 4 3" xfId="7879"/>
    <cellStyle name="Output 8 3 5" xfId="7880"/>
    <cellStyle name="Output 8 3 5 2" xfId="7881"/>
    <cellStyle name="Output 8 3 5 2 2" xfId="7882"/>
    <cellStyle name="Output 8 3 5 3" xfId="7883"/>
    <cellStyle name="Output 8 3 6" xfId="7884"/>
    <cellStyle name="Output 8 3 6 2" xfId="7885"/>
    <cellStyle name="Output 8 3 6 2 2" xfId="7886"/>
    <cellStyle name="Output 8 3 6 3" xfId="7887"/>
    <cellStyle name="Output 8 3 7" xfId="7888"/>
    <cellStyle name="Output 8 3 7 2" xfId="7889"/>
    <cellStyle name="Output 8 3 7 2 2" xfId="7890"/>
    <cellStyle name="Output 8 3 7 3" xfId="7891"/>
    <cellStyle name="Output 8 3 8" xfId="7892"/>
    <cellStyle name="Output 8 3 8 2" xfId="7893"/>
    <cellStyle name="Output 8 3 8 2 2" xfId="7894"/>
    <cellStyle name="Output 8 3 8 3" xfId="7895"/>
    <cellStyle name="Output 8 3 9" xfId="7896"/>
    <cellStyle name="Output 8 3 9 2" xfId="7897"/>
    <cellStyle name="Output 8 4" xfId="7898"/>
    <cellStyle name="Output 8 4 2" xfId="7899"/>
    <cellStyle name="Output 8 4 2 2" xfId="7900"/>
    <cellStyle name="Output 8 4 3" xfId="7901"/>
    <cellStyle name="Output 8 5" xfId="7902"/>
    <cellStyle name="Output 8 5 2" xfId="7903"/>
    <cellStyle name="Output 8 5 2 2" xfId="7904"/>
    <cellStyle name="Output 8 5 3" xfId="7905"/>
    <cellStyle name="Output 8 6" xfId="7906"/>
    <cellStyle name="Output 8 6 2" xfId="7907"/>
    <cellStyle name="Output 8 6 2 2" xfId="7908"/>
    <cellStyle name="Output 8 6 3" xfId="7909"/>
    <cellStyle name="Output 8 7" xfId="7910"/>
    <cellStyle name="Output 8 7 2" xfId="7911"/>
    <cellStyle name="Output 8 7 2 2" xfId="7912"/>
    <cellStyle name="Output 8 7 3" xfId="7913"/>
    <cellStyle name="Output 8 8" xfId="7914"/>
    <cellStyle name="Output 8 8 2" xfId="7915"/>
    <cellStyle name="Output 8 8 2 2" xfId="7916"/>
    <cellStyle name="Output 8 8 3" xfId="7917"/>
    <cellStyle name="Output 8 9" xfId="7918"/>
    <cellStyle name="Output 8 9 2" xfId="7919"/>
    <cellStyle name="Output 8 9 2 2" xfId="7920"/>
    <cellStyle name="Output 8 9 3" xfId="7921"/>
    <cellStyle name="Output 9" xfId="7922"/>
    <cellStyle name="Output 9 10" xfId="7923"/>
    <cellStyle name="Output 9 10 2" xfId="7924"/>
    <cellStyle name="Output 9 10 2 2" xfId="7925"/>
    <cellStyle name="Output 9 10 3" xfId="7926"/>
    <cellStyle name="Output 9 11" xfId="7927"/>
    <cellStyle name="Output 9 11 2" xfId="7928"/>
    <cellStyle name="Output 9 12" xfId="7929"/>
    <cellStyle name="Output 9 2" xfId="7930"/>
    <cellStyle name="Output 9 2 10" xfId="7931"/>
    <cellStyle name="Output 9 2 10 2" xfId="7932"/>
    <cellStyle name="Output 9 2 11" xfId="7933"/>
    <cellStyle name="Output 9 2 2" xfId="7934"/>
    <cellStyle name="Output 9 2 2 10" xfId="7935"/>
    <cellStyle name="Output 9 2 2 2" xfId="7936"/>
    <cellStyle name="Output 9 2 2 2 2" xfId="7937"/>
    <cellStyle name="Output 9 2 2 2 2 2" xfId="7938"/>
    <cellStyle name="Output 9 2 2 2 3" xfId="7939"/>
    <cellStyle name="Output 9 2 2 3" xfId="7940"/>
    <cellStyle name="Output 9 2 2 3 2" xfId="7941"/>
    <cellStyle name="Output 9 2 2 3 2 2" xfId="7942"/>
    <cellStyle name="Output 9 2 2 3 3" xfId="7943"/>
    <cellStyle name="Output 9 2 2 4" xfId="7944"/>
    <cellStyle name="Output 9 2 2 4 2" xfId="7945"/>
    <cellStyle name="Output 9 2 2 4 2 2" xfId="7946"/>
    <cellStyle name="Output 9 2 2 4 3" xfId="7947"/>
    <cellStyle name="Output 9 2 2 5" xfId="7948"/>
    <cellStyle name="Output 9 2 2 5 2" xfId="7949"/>
    <cellStyle name="Output 9 2 2 5 2 2" xfId="7950"/>
    <cellStyle name="Output 9 2 2 5 3" xfId="7951"/>
    <cellStyle name="Output 9 2 2 6" xfId="7952"/>
    <cellStyle name="Output 9 2 2 6 2" xfId="7953"/>
    <cellStyle name="Output 9 2 2 6 2 2" xfId="7954"/>
    <cellStyle name="Output 9 2 2 6 3" xfId="7955"/>
    <cellStyle name="Output 9 2 2 7" xfId="7956"/>
    <cellStyle name="Output 9 2 2 7 2" xfId="7957"/>
    <cellStyle name="Output 9 2 2 7 2 2" xfId="7958"/>
    <cellStyle name="Output 9 2 2 7 3" xfId="7959"/>
    <cellStyle name="Output 9 2 2 8" xfId="7960"/>
    <cellStyle name="Output 9 2 2 8 2" xfId="7961"/>
    <cellStyle name="Output 9 2 2 8 2 2" xfId="7962"/>
    <cellStyle name="Output 9 2 2 8 3" xfId="7963"/>
    <cellStyle name="Output 9 2 2 9" xfId="7964"/>
    <cellStyle name="Output 9 2 2 9 2" xfId="7965"/>
    <cellStyle name="Output 9 2 3" xfId="7966"/>
    <cellStyle name="Output 9 2 3 2" xfId="7967"/>
    <cellStyle name="Output 9 2 3 2 2" xfId="7968"/>
    <cellStyle name="Output 9 2 3 3" xfId="7969"/>
    <cellStyle name="Output 9 2 4" xfId="7970"/>
    <cellStyle name="Output 9 2 4 2" xfId="7971"/>
    <cellStyle name="Output 9 2 4 2 2" xfId="7972"/>
    <cellStyle name="Output 9 2 4 3" xfId="7973"/>
    <cellStyle name="Output 9 2 5" xfId="7974"/>
    <cellStyle name="Output 9 2 5 2" xfId="7975"/>
    <cellStyle name="Output 9 2 5 2 2" xfId="7976"/>
    <cellStyle name="Output 9 2 5 3" xfId="7977"/>
    <cellStyle name="Output 9 2 6" xfId="7978"/>
    <cellStyle name="Output 9 2 6 2" xfId="7979"/>
    <cellStyle name="Output 9 2 6 2 2" xfId="7980"/>
    <cellStyle name="Output 9 2 6 3" xfId="7981"/>
    <cellStyle name="Output 9 2 7" xfId="7982"/>
    <cellStyle name="Output 9 2 7 2" xfId="7983"/>
    <cellStyle name="Output 9 2 7 2 2" xfId="7984"/>
    <cellStyle name="Output 9 2 7 3" xfId="7985"/>
    <cellStyle name="Output 9 2 8" xfId="7986"/>
    <cellStyle name="Output 9 2 8 2" xfId="7987"/>
    <cellStyle name="Output 9 2 8 2 2" xfId="7988"/>
    <cellStyle name="Output 9 2 8 3" xfId="7989"/>
    <cellStyle name="Output 9 2 9" xfId="7990"/>
    <cellStyle name="Output 9 2 9 2" xfId="7991"/>
    <cellStyle name="Output 9 2 9 2 2" xfId="7992"/>
    <cellStyle name="Output 9 2 9 3" xfId="7993"/>
    <cellStyle name="Output 9 3" xfId="7994"/>
    <cellStyle name="Output 9 3 10" xfId="7995"/>
    <cellStyle name="Output 9 3 2" xfId="7996"/>
    <cellStyle name="Output 9 3 2 2" xfId="7997"/>
    <cellStyle name="Output 9 3 2 2 2" xfId="7998"/>
    <cellStyle name="Output 9 3 2 3" xfId="7999"/>
    <cellStyle name="Output 9 3 3" xfId="8000"/>
    <cellStyle name="Output 9 3 3 2" xfId="8001"/>
    <cellStyle name="Output 9 3 3 2 2" xfId="8002"/>
    <cellStyle name="Output 9 3 3 3" xfId="8003"/>
    <cellStyle name="Output 9 3 4" xfId="8004"/>
    <cellStyle name="Output 9 3 4 2" xfId="8005"/>
    <cellStyle name="Output 9 3 4 2 2" xfId="8006"/>
    <cellStyle name="Output 9 3 4 3" xfId="8007"/>
    <cellStyle name="Output 9 3 5" xfId="8008"/>
    <cellStyle name="Output 9 3 5 2" xfId="8009"/>
    <cellStyle name="Output 9 3 5 2 2" xfId="8010"/>
    <cellStyle name="Output 9 3 5 3" xfId="8011"/>
    <cellStyle name="Output 9 3 6" xfId="8012"/>
    <cellStyle name="Output 9 3 6 2" xfId="8013"/>
    <cellStyle name="Output 9 3 6 2 2" xfId="8014"/>
    <cellStyle name="Output 9 3 6 3" xfId="8015"/>
    <cellStyle name="Output 9 3 7" xfId="8016"/>
    <cellStyle name="Output 9 3 7 2" xfId="8017"/>
    <cellStyle name="Output 9 3 7 2 2" xfId="8018"/>
    <cellStyle name="Output 9 3 7 3" xfId="8019"/>
    <cellStyle name="Output 9 3 8" xfId="8020"/>
    <cellStyle name="Output 9 3 8 2" xfId="8021"/>
    <cellStyle name="Output 9 3 8 2 2" xfId="8022"/>
    <cellStyle name="Output 9 3 8 3" xfId="8023"/>
    <cellStyle name="Output 9 3 9" xfId="8024"/>
    <cellStyle name="Output 9 3 9 2" xfId="8025"/>
    <cellStyle name="Output 9 4" xfId="8026"/>
    <cellStyle name="Output 9 4 2" xfId="8027"/>
    <cellStyle name="Output 9 4 2 2" xfId="8028"/>
    <cellStyle name="Output 9 4 3" xfId="8029"/>
    <cellStyle name="Output 9 5" xfId="8030"/>
    <cellStyle name="Output 9 5 2" xfId="8031"/>
    <cellStyle name="Output 9 5 2 2" xfId="8032"/>
    <cellStyle name="Output 9 5 3" xfId="8033"/>
    <cellStyle name="Output 9 6" xfId="8034"/>
    <cellStyle name="Output 9 6 2" xfId="8035"/>
    <cellStyle name="Output 9 6 2 2" xfId="8036"/>
    <cellStyle name="Output 9 6 3" xfId="8037"/>
    <cellStyle name="Output 9 7" xfId="8038"/>
    <cellStyle name="Output 9 7 2" xfId="8039"/>
    <cellStyle name="Output 9 7 2 2" xfId="8040"/>
    <cellStyle name="Output 9 7 3" xfId="8041"/>
    <cellStyle name="Output 9 8" xfId="8042"/>
    <cellStyle name="Output 9 8 2" xfId="8043"/>
    <cellStyle name="Output 9 8 2 2" xfId="8044"/>
    <cellStyle name="Output 9 8 3" xfId="8045"/>
    <cellStyle name="Output 9 9" xfId="8046"/>
    <cellStyle name="Output 9 9 2" xfId="8047"/>
    <cellStyle name="Output 9 9 2 2" xfId="8048"/>
    <cellStyle name="Output 9 9 3" xfId="8049"/>
    <cellStyle name="Output_апу 2022" xfId="8050"/>
    <cellStyle name="Result" xfId="8051"/>
    <cellStyle name="Result2" xfId="8052"/>
    <cellStyle name="S10" xfId="8053"/>
    <cellStyle name="S11" xfId="8054"/>
    <cellStyle name="S12" xfId="8055"/>
    <cellStyle name="S13" xfId="8056"/>
    <cellStyle name="S14" xfId="8057"/>
    <cellStyle name="S2" xfId="8058"/>
    <cellStyle name="S3" xfId="8059"/>
    <cellStyle name="S4" xfId="8060"/>
    <cellStyle name="S5" xfId="8061"/>
    <cellStyle name="S6" xfId="8062"/>
    <cellStyle name="S7" xfId="8063"/>
    <cellStyle name="S7 2" xfId="8064"/>
    <cellStyle name="S7_Лист1" xfId="8065"/>
    <cellStyle name="S8" xfId="8066"/>
    <cellStyle name="S9" xfId="8067"/>
    <cellStyle name="S9 2" xfId="8068"/>
    <cellStyle name="S9_расчет" xfId="8069"/>
    <cellStyle name="TableStyleLight1" xfId="8070"/>
    <cellStyle name="Title" xfId="8071"/>
    <cellStyle name="Total" xfId="8072"/>
    <cellStyle name="Total 10" xfId="8073"/>
    <cellStyle name="Total 10 10" xfId="8074"/>
    <cellStyle name="Total 10 10 2" xfId="8075"/>
    <cellStyle name="Total 10 11" xfId="8076"/>
    <cellStyle name="Total 10 2" xfId="8077"/>
    <cellStyle name="Total 10 2 10" xfId="8078"/>
    <cellStyle name="Total 10 2 2" xfId="8079"/>
    <cellStyle name="Total 10 2 2 2" xfId="8080"/>
    <cellStyle name="Total 10 2 2 2 2" xfId="8081"/>
    <cellStyle name="Total 10 2 2 3" xfId="8082"/>
    <cellStyle name="Total 10 2 3" xfId="8083"/>
    <cellStyle name="Total 10 2 3 2" xfId="8084"/>
    <cellStyle name="Total 10 2 3 2 2" xfId="8085"/>
    <cellStyle name="Total 10 2 3 3" xfId="8086"/>
    <cellStyle name="Total 10 2 4" xfId="8087"/>
    <cellStyle name="Total 10 2 4 2" xfId="8088"/>
    <cellStyle name="Total 10 2 4 2 2" xfId="8089"/>
    <cellStyle name="Total 10 2 4 3" xfId="8090"/>
    <cellStyle name="Total 10 2 5" xfId="8091"/>
    <cellStyle name="Total 10 2 5 2" xfId="8092"/>
    <cellStyle name="Total 10 2 5 2 2" xfId="8093"/>
    <cellStyle name="Total 10 2 5 3" xfId="8094"/>
    <cellStyle name="Total 10 2 6" xfId="8095"/>
    <cellStyle name="Total 10 2 6 2" xfId="8096"/>
    <cellStyle name="Total 10 2 6 2 2" xfId="8097"/>
    <cellStyle name="Total 10 2 6 3" xfId="8098"/>
    <cellStyle name="Total 10 2 7" xfId="8099"/>
    <cellStyle name="Total 10 2 7 2" xfId="8100"/>
    <cellStyle name="Total 10 2 7 2 2" xfId="8101"/>
    <cellStyle name="Total 10 2 7 3" xfId="8102"/>
    <cellStyle name="Total 10 2 8" xfId="8103"/>
    <cellStyle name="Total 10 2 8 2" xfId="8104"/>
    <cellStyle name="Total 10 2 8 2 2" xfId="8105"/>
    <cellStyle name="Total 10 2 8 3" xfId="8106"/>
    <cellStyle name="Total 10 2 9" xfId="8107"/>
    <cellStyle name="Total 10 2 9 2" xfId="8108"/>
    <cellStyle name="Total 10 3" xfId="8109"/>
    <cellStyle name="Total 10 3 2" xfId="8110"/>
    <cellStyle name="Total 10 3 2 2" xfId="8111"/>
    <cellStyle name="Total 10 3 3" xfId="8112"/>
    <cellStyle name="Total 10 4" xfId="8113"/>
    <cellStyle name="Total 10 4 2" xfId="8114"/>
    <cellStyle name="Total 10 4 2 2" xfId="8115"/>
    <cellStyle name="Total 10 4 3" xfId="8116"/>
    <cellStyle name="Total 10 5" xfId="8117"/>
    <cellStyle name="Total 10 5 2" xfId="8118"/>
    <cellStyle name="Total 10 5 2 2" xfId="8119"/>
    <cellStyle name="Total 10 5 3" xfId="8120"/>
    <cellStyle name="Total 10 6" xfId="8121"/>
    <cellStyle name="Total 10 6 2" xfId="8122"/>
    <cellStyle name="Total 10 6 2 2" xfId="8123"/>
    <cellStyle name="Total 10 6 3" xfId="8124"/>
    <cellStyle name="Total 10 7" xfId="8125"/>
    <cellStyle name="Total 10 7 2" xfId="8126"/>
    <cellStyle name="Total 10 7 2 2" xfId="8127"/>
    <cellStyle name="Total 10 7 3" xfId="8128"/>
    <cellStyle name="Total 10 8" xfId="8129"/>
    <cellStyle name="Total 10 8 2" xfId="8130"/>
    <cellStyle name="Total 10 8 2 2" xfId="8131"/>
    <cellStyle name="Total 10 8 3" xfId="8132"/>
    <cellStyle name="Total 10 9" xfId="8133"/>
    <cellStyle name="Total 10 9 2" xfId="8134"/>
    <cellStyle name="Total 10 9 2 2" xfId="8135"/>
    <cellStyle name="Total 10 9 3" xfId="8136"/>
    <cellStyle name="Total 11" xfId="8137"/>
    <cellStyle name="Total 11 10" xfId="8138"/>
    <cellStyle name="Total 11 10 2" xfId="8139"/>
    <cellStyle name="Total 11 11" xfId="8140"/>
    <cellStyle name="Total 11 2" xfId="8141"/>
    <cellStyle name="Total 11 2 10" xfId="8142"/>
    <cellStyle name="Total 11 2 2" xfId="8143"/>
    <cellStyle name="Total 11 2 2 2" xfId="8144"/>
    <cellStyle name="Total 11 2 2 2 2" xfId="8145"/>
    <cellStyle name="Total 11 2 2 3" xfId="8146"/>
    <cellStyle name="Total 11 2 3" xfId="8147"/>
    <cellStyle name="Total 11 2 3 2" xfId="8148"/>
    <cellStyle name="Total 11 2 3 2 2" xfId="8149"/>
    <cellStyle name="Total 11 2 3 3" xfId="8150"/>
    <cellStyle name="Total 11 2 4" xfId="8151"/>
    <cellStyle name="Total 11 2 4 2" xfId="8152"/>
    <cellStyle name="Total 11 2 4 2 2" xfId="8153"/>
    <cellStyle name="Total 11 2 4 3" xfId="8154"/>
    <cellStyle name="Total 11 2 5" xfId="8155"/>
    <cellStyle name="Total 11 2 5 2" xfId="8156"/>
    <cellStyle name="Total 11 2 5 2 2" xfId="8157"/>
    <cellStyle name="Total 11 2 5 3" xfId="8158"/>
    <cellStyle name="Total 11 2 6" xfId="8159"/>
    <cellStyle name="Total 11 2 6 2" xfId="8160"/>
    <cellStyle name="Total 11 2 6 2 2" xfId="8161"/>
    <cellStyle name="Total 11 2 6 3" xfId="8162"/>
    <cellStyle name="Total 11 2 7" xfId="8163"/>
    <cellStyle name="Total 11 2 7 2" xfId="8164"/>
    <cellStyle name="Total 11 2 7 2 2" xfId="8165"/>
    <cellStyle name="Total 11 2 7 3" xfId="8166"/>
    <cellStyle name="Total 11 2 8" xfId="8167"/>
    <cellStyle name="Total 11 2 8 2" xfId="8168"/>
    <cellStyle name="Total 11 2 8 2 2" xfId="8169"/>
    <cellStyle name="Total 11 2 8 3" xfId="8170"/>
    <cellStyle name="Total 11 2 9" xfId="8171"/>
    <cellStyle name="Total 11 2 9 2" xfId="8172"/>
    <cellStyle name="Total 11 3" xfId="8173"/>
    <cellStyle name="Total 11 3 2" xfId="8174"/>
    <cellStyle name="Total 11 3 2 2" xfId="8175"/>
    <cellStyle name="Total 11 3 3" xfId="8176"/>
    <cellStyle name="Total 11 4" xfId="8177"/>
    <cellStyle name="Total 11 4 2" xfId="8178"/>
    <cellStyle name="Total 11 4 2 2" xfId="8179"/>
    <cellStyle name="Total 11 4 3" xfId="8180"/>
    <cellStyle name="Total 11 5" xfId="8181"/>
    <cellStyle name="Total 11 5 2" xfId="8182"/>
    <cellStyle name="Total 11 5 2 2" xfId="8183"/>
    <cellStyle name="Total 11 5 3" xfId="8184"/>
    <cellStyle name="Total 11 6" xfId="8185"/>
    <cellStyle name="Total 11 6 2" xfId="8186"/>
    <cellStyle name="Total 11 6 2 2" xfId="8187"/>
    <cellStyle name="Total 11 6 3" xfId="8188"/>
    <cellStyle name="Total 11 7" xfId="8189"/>
    <cellStyle name="Total 11 7 2" xfId="8190"/>
    <cellStyle name="Total 11 7 2 2" xfId="8191"/>
    <cellStyle name="Total 11 7 3" xfId="8192"/>
    <cellStyle name="Total 11 8" xfId="8193"/>
    <cellStyle name="Total 11 8 2" xfId="8194"/>
    <cellStyle name="Total 11 8 2 2" xfId="8195"/>
    <cellStyle name="Total 11 8 3" xfId="8196"/>
    <cellStyle name="Total 11 9" xfId="8197"/>
    <cellStyle name="Total 11 9 2" xfId="8198"/>
    <cellStyle name="Total 11 9 2 2" xfId="8199"/>
    <cellStyle name="Total 11 9 3" xfId="8200"/>
    <cellStyle name="Total 12" xfId="8201"/>
    <cellStyle name="Total 12 10" xfId="8202"/>
    <cellStyle name="Total 12 10 2" xfId="8203"/>
    <cellStyle name="Total 12 11" xfId="8204"/>
    <cellStyle name="Total 12 2" xfId="8205"/>
    <cellStyle name="Total 12 2 10" xfId="8206"/>
    <cellStyle name="Total 12 2 2" xfId="8207"/>
    <cellStyle name="Total 12 2 2 2" xfId="8208"/>
    <cellStyle name="Total 12 2 2 2 2" xfId="8209"/>
    <cellStyle name="Total 12 2 2 3" xfId="8210"/>
    <cellStyle name="Total 12 2 3" xfId="8211"/>
    <cellStyle name="Total 12 2 3 2" xfId="8212"/>
    <cellStyle name="Total 12 2 3 2 2" xfId="8213"/>
    <cellStyle name="Total 12 2 3 3" xfId="8214"/>
    <cellStyle name="Total 12 2 4" xfId="8215"/>
    <cellStyle name="Total 12 2 4 2" xfId="8216"/>
    <cellStyle name="Total 12 2 4 2 2" xfId="8217"/>
    <cellStyle name="Total 12 2 4 3" xfId="8218"/>
    <cellStyle name="Total 12 2 5" xfId="8219"/>
    <cellStyle name="Total 12 2 5 2" xfId="8220"/>
    <cellStyle name="Total 12 2 5 2 2" xfId="8221"/>
    <cellStyle name="Total 12 2 5 3" xfId="8222"/>
    <cellStyle name="Total 12 2 6" xfId="8223"/>
    <cellStyle name="Total 12 2 6 2" xfId="8224"/>
    <cellStyle name="Total 12 2 6 2 2" xfId="8225"/>
    <cellStyle name="Total 12 2 6 3" xfId="8226"/>
    <cellStyle name="Total 12 2 7" xfId="8227"/>
    <cellStyle name="Total 12 2 7 2" xfId="8228"/>
    <cellStyle name="Total 12 2 7 2 2" xfId="8229"/>
    <cellStyle name="Total 12 2 7 3" xfId="8230"/>
    <cellStyle name="Total 12 2 8" xfId="8231"/>
    <cellStyle name="Total 12 2 8 2" xfId="8232"/>
    <cellStyle name="Total 12 2 8 2 2" xfId="8233"/>
    <cellStyle name="Total 12 2 8 3" xfId="8234"/>
    <cellStyle name="Total 12 2 9" xfId="8235"/>
    <cellStyle name="Total 12 2 9 2" xfId="8236"/>
    <cellStyle name="Total 12 3" xfId="8237"/>
    <cellStyle name="Total 12 3 2" xfId="8238"/>
    <cellStyle name="Total 12 3 2 2" xfId="8239"/>
    <cellStyle name="Total 12 3 3" xfId="8240"/>
    <cellStyle name="Total 12 4" xfId="8241"/>
    <cellStyle name="Total 12 4 2" xfId="8242"/>
    <cellStyle name="Total 12 4 2 2" xfId="8243"/>
    <cellStyle name="Total 12 4 3" xfId="8244"/>
    <cellStyle name="Total 12 5" xfId="8245"/>
    <cellStyle name="Total 12 5 2" xfId="8246"/>
    <cellStyle name="Total 12 5 2 2" xfId="8247"/>
    <cellStyle name="Total 12 5 3" xfId="8248"/>
    <cellStyle name="Total 12 6" xfId="8249"/>
    <cellStyle name="Total 12 6 2" xfId="8250"/>
    <cellStyle name="Total 12 6 2 2" xfId="8251"/>
    <cellStyle name="Total 12 6 3" xfId="8252"/>
    <cellStyle name="Total 12 7" xfId="8253"/>
    <cellStyle name="Total 12 7 2" xfId="8254"/>
    <cellStyle name="Total 12 7 2 2" xfId="8255"/>
    <cellStyle name="Total 12 7 3" xfId="8256"/>
    <cellStyle name="Total 12 8" xfId="8257"/>
    <cellStyle name="Total 12 8 2" xfId="8258"/>
    <cellStyle name="Total 12 8 2 2" xfId="8259"/>
    <cellStyle name="Total 12 8 3" xfId="8260"/>
    <cellStyle name="Total 12 9" xfId="8261"/>
    <cellStyle name="Total 12 9 2" xfId="8262"/>
    <cellStyle name="Total 12 9 2 2" xfId="8263"/>
    <cellStyle name="Total 12 9 3" xfId="8264"/>
    <cellStyle name="Total 13" xfId="8265"/>
    <cellStyle name="Total 13 10" xfId="8266"/>
    <cellStyle name="Total 13 2" xfId="8267"/>
    <cellStyle name="Total 13 2 2" xfId="8268"/>
    <cellStyle name="Total 13 2 2 2" xfId="8269"/>
    <cellStyle name="Total 13 2 3" xfId="8270"/>
    <cellStyle name="Total 13 3" xfId="8271"/>
    <cellStyle name="Total 13 3 2" xfId="8272"/>
    <cellStyle name="Total 13 3 2 2" xfId="8273"/>
    <cellStyle name="Total 13 3 3" xfId="8274"/>
    <cellStyle name="Total 13 4" xfId="8275"/>
    <cellStyle name="Total 13 4 2" xfId="8276"/>
    <cellStyle name="Total 13 4 2 2" xfId="8277"/>
    <cellStyle name="Total 13 4 3" xfId="8278"/>
    <cellStyle name="Total 13 5" xfId="8279"/>
    <cellStyle name="Total 13 5 2" xfId="8280"/>
    <cellStyle name="Total 13 5 2 2" xfId="8281"/>
    <cellStyle name="Total 13 5 3" xfId="8282"/>
    <cellStyle name="Total 13 6" xfId="8283"/>
    <cellStyle name="Total 13 6 2" xfId="8284"/>
    <cellStyle name="Total 13 6 2 2" xfId="8285"/>
    <cellStyle name="Total 13 6 3" xfId="8286"/>
    <cellStyle name="Total 13 7" xfId="8287"/>
    <cellStyle name="Total 13 7 2" xfId="8288"/>
    <cellStyle name="Total 13 7 2 2" xfId="8289"/>
    <cellStyle name="Total 13 7 3" xfId="8290"/>
    <cellStyle name="Total 13 8" xfId="8291"/>
    <cellStyle name="Total 13 8 2" xfId="8292"/>
    <cellStyle name="Total 13 8 2 2" xfId="8293"/>
    <cellStyle name="Total 13 8 3" xfId="8294"/>
    <cellStyle name="Total 13 9" xfId="8295"/>
    <cellStyle name="Total 13 9 2" xfId="8296"/>
    <cellStyle name="Total 14" xfId="8297"/>
    <cellStyle name="Total 14 2" xfId="8298"/>
    <cellStyle name="Total 14 2 2" xfId="8299"/>
    <cellStyle name="Total 14 3" xfId="8300"/>
    <cellStyle name="Total 15" xfId="8301"/>
    <cellStyle name="Total 15 2" xfId="8302"/>
    <cellStyle name="Total 15 2 2" xfId="8303"/>
    <cellStyle name="Total 15 3" xfId="8304"/>
    <cellStyle name="Total 16" xfId="8305"/>
    <cellStyle name="Total 16 2" xfId="8306"/>
    <cellStyle name="Total 16 2 2" xfId="8307"/>
    <cellStyle name="Total 16 3" xfId="8308"/>
    <cellStyle name="Total 17" xfId="8309"/>
    <cellStyle name="Total 17 2" xfId="8310"/>
    <cellStyle name="Total 17 2 2" xfId="8311"/>
    <cellStyle name="Total 17 3" xfId="8312"/>
    <cellStyle name="Total 18" xfId="8313"/>
    <cellStyle name="Total 18 2" xfId="8314"/>
    <cellStyle name="Total 18 2 2" xfId="8315"/>
    <cellStyle name="Total 18 3" xfId="8316"/>
    <cellStyle name="Total 19" xfId="8317"/>
    <cellStyle name="Total 19 2" xfId="8318"/>
    <cellStyle name="Total 19 2 2" xfId="8319"/>
    <cellStyle name="Total 19 3" xfId="8320"/>
    <cellStyle name="Total 2" xfId="8321"/>
    <cellStyle name="Total 2 10" xfId="8322"/>
    <cellStyle name="Total 2 10 2" xfId="8323"/>
    <cellStyle name="Total 2 10 2 2" xfId="8324"/>
    <cellStyle name="Total 2 10 3" xfId="8325"/>
    <cellStyle name="Total 2 11" xfId="8326"/>
    <cellStyle name="Total 2 11 2" xfId="8327"/>
    <cellStyle name="Total 2 12" xfId="8328"/>
    <cellStyle name="Total 2 2" xfId="8329"/>
    <cellStyle name="Total 2 2 10" xfId="8330"/>
    <cellStyle name="Total 2 2 10 2" xfId="8331"/>
    <cellStyle name="Total 2 2 11" xfId="8332"/>
    <cellStyle name="Total 2 2 2" xfId="8333"/>
    <cellStyle name="Total 2 2 2 10" xfId="8334"/>
    <cellStyle name="Total 2 2 2 2" xfId="8335"/>
    <cellStyle name="Total 2 2 2 2 2" xfId="8336"/>
    <cellStyle name="Total 2 2 2 2 2 2" xfId="8337"/>
    <cellStyle name="Total 2 2 2 2 3" xfId="8338"/>
    <cellStyle name="Total 2 2 2 3" xfId="8339"/>
    <cellStyle name="Total 2 2 2 3 2" xfId="8340"/>
    <cellStyle name="Total 2 2 2 3 2 2" xfId="8341"/>
    <cellStyle name="Total 2 2 2 3 3" xfId="8342"/>
    <cellStyle name="Total 2 2 2 4" xfId="8343"/>
    <cellStyle name="Total 2 2 2 4 2" xfId="8344"/>
    <cellStyle name="Total 2 2 2 4 2 2" xfId="8345"/>
    <cellStyle name="Total 2 2 2 4 3" xfId="8346"/>
    <cellStyle name="Total 2 2 2 5" xfId="8347"/>
    <cellStyle name="Total 2 2 2 5 2" xfId="8348"/>
    <cellStyle name="Total 2 2 2 5 2 2" xfId="8349"/>
    <cellStyle name="Total 2 2 2 5 3" xfId="8350"/>
    <cellStyle name="Total 2 2 2 6" xfId="8351"/>
    <cellStyle name="Total 2 2 2 6 2" xfId="8352"/>
    <cellStyle name="Total 2 2 2 6 2 2" xfId="8353"/>
    <cellStyle name="Total 2 2 2 6 3" xfId="8354"/>
    <cellStyle name="Total 2 2 2 7" xfId="8355"/>
    <cellStyle name="Total 2 2 2 7 2" xfId="8356"/>
    <cellStyle name="Total 2 2 2 7 2 2" xfId="8357"/>
    <cellStyle name="Total 2 2 2 7 3" xfId="8358"/>
    <cellStyle name="Total 2 2 2 8" xfId="8359"/>
    <cellStyle name="Total 2 2 2 8 2" xfId="8360"/>
    <cellStyle name="Total 2 2 2 8 2 2" xfId="8361"/>
    <cellStyle name="Total 2 2 2 8 3" xfId="8362"/>
    <cellStyle name="Total 2 2 2 9" xfId="8363"/>
    <cellStyle name="Total 2 2 2 9 2" xfId="8364"/>
    <cellStyle name="Total 2 2 3" xfId="8365"/>
    <cellStyle name="Total 2 2 3 2" xfId="8366"/>
    <cellStyle name="Total 2 2 3 2 2" xfId="8367"/>
    <cellStyle name="Total 2 2 3 3" xfId="8368"/>
    <cellStyle name="Total 2 2 4" xfId="8369"/>
    <cellStyle name="Total 2 2 4 2" xfId="8370"/>
    <cellStyle name="Total 2 2 4 2 2" xfId="8371"/>
    <cellStyle name="Total 2 2 4 3" xfId="8372"/>
    <cellStyle name="Total 2 2 5" xfId="8373"/>
    <cellStyle name="Total 2 2 5 2" xfId="8374"/>
    <cellStyle name="Total 2 2 5 2 2" xfId="8375"/>
    <cellStyle name="Total 2 2 5 3" xfId="8376"/>
    <cellStyle name="Total 2 2 6" xfId="8377"/>
    <cellStyle name="Total 2 2 6 2" xfId="8378"/>
    <cellStyle name="Total 2 2 6 2 2" xfId="8379"/>
    <cellStyle name="Total 2 2 6 3" xfId="8380"/>
    <cellStyle name="Total 2 2 7" xfId="8381"/>
    <cellStyle name="Total 2 2 7 2" xfId="8382"/>
    <cellStyle name="Total 2 2 7 2 2" xfId="8383"/>
    <cellStyle name="Total 2 2 7 3" xfId="8384"/>
    <cellStyle name="Total 2 2 8" xfId="8385"/>
    <cellStyle name="Total 2 2 8 2" xfId="8386"/>
    <cellStyle name="Total 2 2 8 2 2" xfId="8387"/>
    <cellStyle name="Total 2 2 8 3" xfId="8388"/>
    <cellStyle name="Total 2 2 9" xfId="8389"/>
    <cellStyle name="Total 2 2 9 2" xfId="8390"/>
    <cellStyle name="Total 2 2 9 2 2" xfId="8391"/>
    <cellStyle name="Total 2 2 9 3" xfId="8392"/>
    <cellStyle name="Total 2 3" xfId="8393"/>
    <cellStyle name="Total 2 3 10" xfId="8394"/>
    <cellStyle name="Total 2 3 2" xfId="8395"/>
    <cellStyle name="Total 2 3 2 2" xfId="8396"/>
    <cellStyle name="Total 2 3 2 2 2" xfId="8397"/>
    <cellStyle name="Total 2 3 2 3" xfId="8398"/>
    <cellStyle name="Total 2 3 3" xfId="8399"/>
    <cellStyle name="Total 2 3 3 2" xfId="8400"/>
    <cellStyle name="Total 2 3 3 2 2" xfId="8401"/>
    <cellStyle name="Total 2 3 3 3" xfId="8402"/>
    <cellStyle name="Total 2 3 4" xfId="8403"/>
    <cellStyle name="Total 2 3 4 2" xfId="8404"/>
    <cellStyle name="Total 2 3 4 2 2" xfId="8405"/>
    <cellStyle name="Total 2 3 4 3" xfId="8406"/>
    <cellStyle name="Total 2 3 5" xfId="8407"/>
    <cellStyle name="Total 2 3 5 2" xfId="8408"/>
    <cellStyle name="Total 2 3 5 2 2" xfId="8409"/>
    <cellStyle name="Total 2 3 5 3" xfId="8410"/>
    <cellStyle name="Total 2 3 6" xfId="8411"/>
    <cellStyle name="Total 2 3 6 2" xfId="8412"/>
    <cellStyle name="Total 2 3 6 2 2" xfId="8413"/>
    <cellStyle name="Total 2 3 6 3" xfId="8414"/>
    <cellStyle name="Total 2 3 7" xfId="8415"/>
    <cellStyle name="Total 2 3 7 2" xfId="8416"/>
    <cellStyle name="Total 2 3 7 2 2" xfId="8417"/>
    <cellStyle name="Total 2 3 7 3" xfId="8418"/>
    <cellStyle name="Total 2 3 8" xfId="8419"/>
    <cellStyle name="Total 2 3 8 2" xfId="8420"/>
    <cellStyle name="Total 2 3 8 2 2" xfId="8421"/>
    <cellStyle name="Total 2 3 8 3" xfId="8422"/>
    <cellStyle name="Total 2 3 9" xfId="8423"/>
    <cellStyle name="Total 2 3 9 2" xfId="8424"/>
    <cellStyle name="Total 2 4" xfId="8425"/>
    <cellStyle name="Total 2 4 2" xfId="8426"/>
    <cellStyle name="Total 2 4 2 2" xfId="8427"/>
    <cellStyle name="Total 2 4 3" xfId="8428"/>
    <cellStyle name="Total 2 5" xfId="8429"/>
    <cellStyle name="Total 2 5 2" xfId="8430"/>
    <cellStyle name="Total 2 5 2 2" xfId="8431"/>
    <cellStyle name="Total 2 5 3" xfId="8432"/>
    <cellStyle name="Total 2 6" xfId="8433"/>
    <cellStyle name="Total 2 6 2" xfId="8434"/>
    <cellStyle name="Total 2 6 2 2" xfId="8435"/>
    <cellStyle name="Total 2 6 3" xfId="8436"/>
    <cellStyle name="Total 2 7" xfId="8437"/>
    <cellStyle name="Total 2 7 2" xfId="8438"/>
    <cellStyle name="Total 2 7 2 2" xfId="8439"/>
    <cellStyle name="Total 2 7 3" xfId="8440"/>
    <cellStyle name="Total 2 8" xfId="8441"/>
    <cellStyle name="Total 2 8 2" xfId="8442"/>
    <cellStyle name="Total 2 8 2 2" xfId="8443"/>
    <cellStyle name="Total 2 8 3" xfId="8444"/>
    <cellStyle name="Total 2 9" xfId="8445"/>
    <cellStyle name="Total 2 9 2" xfId="8446"/>
    <cellStyle name="Total 2 9 2 2" xfId="8447"/>
    <cellStyle name="Total 2 9 3" xfId="8448"/>
    <cellStyle name="Total 20" xfId="8449"/>
    <cellStyle name="Total 20 2" xfId="8450"/>
    <cellStyle name="Total 20 2 2" xfId="8451"/>
    <cellStyle name="Total 20 3" xfId="8452"/>
    <cellStyle name="Total 21" xfId="8453"/>
    <cellStyle name="Total 21 2" xfId="8454"/>
    <cellStyle name="Total 22" xfId="8455"/>
    <cellStyle name="Total 23" xfId="8456"/>
    <cellStyle name="Total 3" xfId="8457"/>
    <cellStyle name="Total 3 10" xfId="8458"/>
    <cellStyle name="Total 3 10 2" xfId="8459"/>
    <cellStyle name="Total 3 10 2 2" xfId="8460"/>
    <cellStyle name="Total 3 10 3" xfId="8461"/>
    <cellStyle name="Total 3 11" xfId="8462"/>
    <cellStyle name="Total 3 11 2" xfId="8463"/>
    <cellStyle name="Total 3 12" xfId="8464"/>
    <cellStyle name="Total 3 2" xfId="8465"/>
    <cellStyle name="Total 3 2 10" xfId="8466"/>
    <cellStyle name="Total 3 2 10 2" xfId="8467"/>
    <cellStyle name="Total 3 2 11" xfId="8468"/>
    <cellStyle name="Total 3 2 2" xfId="8469"/>
    <cellStyle name="Total 3 2 2 10" xfId="8470"/>
    <cellStyle name="Total 3 2 2 2" xfId="8471"/>
    <cellStyle name="Total 3 2 2 2 2" xfId="8472"/>
    <cellStyle name="Total 3 2 2 2 2 2" xfId="8473"/>
    <cellStyle name="Total 3 2 2 2 3" xfId="8474"/>
    <cellStyle name="Total 3 2 2 3" xfId="8475"/>
    <cellStyle name="Total 3 2 2 3 2" xfId="8476"/>
    <cellStyle name="Total 3 2 2 3 2 2" xfId="8477"/>
    <cellStyle name="Total 3 2 2 3 3" xfId="8478"/>
    <cellStyle name="Total 3 2 2 4" xfId="8479"/>
    <cellStyle name="Total 3 2 2 4 2" xfId="8480"/>
    <cellStyle name="Total 3 2 2 4 2 2" xfId="8481"/>
    <cellStyle name="Total 3 2 2 4 3" xfId="8482"/>
    <cellStyle name="Total 3 2 2 5" xfId="8483"/>
    <cellStyle name="Total 3 2 2 5 2" xfId="8484"/>
    <cellStyle name="Total 3 2 2 5 2 2" xfId="8485"/>
    <cellStyle name="Total 3 2 2 5 3" xfId="8486"/>
    <cellStyle name="Total 3 2 2 6" xfId="8487"/>
    <cellStyle name="Total 3 2 2 6 2" xfId="8488"/>
    <cellStyle name="Total 3 2 2 6 2 2" xfId="8489"/>
    <cellStyle name="Total 3 2 2 6 3" xfId="8490"/>
    <cellStyle name="Total 3 2 2 7" xfId="8491"/>
    <cellStyle name="Total 3 2 2 7 2" xfId="8492"/>
    <cellStyle name="Total 3 2 2 7 2 2" xfId="8493"/>
    <cellStyle name="Total 3 2 2 7 3" xfId="8494"/>
    <cellStyle name="Total 3 2 2 8" xfId="8495"/>
    <cellStyle name="Total 3 2 2 8 2" xfId="8496"/>
    <cellStyle name="Total 3 2 2 8 2 2" xfId="8497"/>
    <cellStyle name="Total 3 2 2 8 3" xfId="8498"/>
    <cellStyle name="Total 3 2 2 9" xfId="8499"/>
    <cellStyle name="Total 3 2 2 9 2" xfId="8500"/>
    <cellStyle name="Total 3 2 3" xfId="8501"/>
    <cellStyle name="Total 3 2 3 2" xfId="8502"/>
    <cellStyle name="Total 3 2 3 2 2" xfId="8503"/>
    <cellStyle name="Total 3 2 3 3" xfId="8504"/>
    <cellStyle name="Total 3 2 4" xfId="8505"/>
    <cellStyle name="Total 3 2 4 2" xfId="8506"/>
    <cellStyle name="Total 3 2 4 2 2" xfId="8507"/>
    <cellStyle name="Total 3 2 4 3" xfId="8508"/>
    <cellStyle name="Total 3 2 5" xfId="8509"/>
    <cellStyle name="Total 3 2 5 2" xfId="8510"/>
    <cellStyle name="Total 3 2 5 2 2" xfId="8511"/>
    <cellStyle name="Total 3 2 5 3" xfId="8512"/>
    <cellStyle name="Total 3 2 6" xfId="8513"/>
    <cellStyle name="Total 3 2 6 2" xfId="8514"/>
    <cellStyle name="Total 3 2 6 2 2" xfId="8515"/>
    <cellStyle name="Total 3 2 6 3" xfId="8516"/>
    <cellStyle name="Total 3 2 7" xfId="8517"/>
    <cellStyle name="Total 3 2 7 2" xfId="8518"/>
    <cellStyle name="Total 3 2 7 2 2" xfId="8519"/>
    <cellStyle name="Total 3 2 7 3" xfId="8520"/>
    <cellStyle name="Total 3 2 8" xfId="8521"/>
    <cellStyle name="Total 3 2 8 2" xfId="8522"/>
    <cellStyle name="Total 3 2 8 2 2" xfId="8523"/>
    <cellStyle name="Total 3 2 8 3" xfId="8524"/>
    <cellStyle name="Total 3 2 9" xfId="8525"/>
    <cellStyle name="Total 3 2 9 2" xfId="8526"/>
    <cellStyle name="Total 3 2 9 2 2" xfId="8527"/>
    <cellStyle name="Total 3 2 9 3" xfId="8528"/>
    <cellStyle name="Total 3 3" xfId="8529"/>
    <cellStyle name="Total 3 3 10" xfId="8530"/>
    <cellStyle name="Total 3 3 2" xfId="8531"/>
    <cellStyle name="Total 3 3 2 2" xfId="8532"/>
    <cellStyle name="Total 3 3 2 2 2" xfId="8533"/>
    <cellStyle name="Total 3 3 2 3" xfId="8534"/>
    <cellStyle name="Total 3 3 3" xfId="8535"/>
    <cellStyle name="Total 3 3 3 2" xfId="8536"/>
    <cellStyle name="Total 3 3 3 2 2" xfId="8537"/>
    <cellStyle name="Total 3 3 3 3" xfId="8538"/>
    <cellStyle name="Total 3 3 4" xfId="8539"/>
    <cellStyle name="Total 3 3 4 2" xfId="8540"/>
    <cellStyle name="Total 3 3 4 2 2" xfId="8541"/>
    <cellStyle name="Total 3 3 4 3" xfId="8542"/>
    <cellStyle name="Total 3 3 5" xfId="8543"/>
    <cellStyle name="Total 3 3 5 2" xfId="8544"/>
    <cellStyle name="Total 3 3 5 2 2" xfId="8545"/>
    <cellStyle name="Total 3 3 5 3" xfId="8546"/>
    <cellStyle name="Total 3 3 6" xfId="8547"/>
    <cellStyle name="Total 3 3 6 2" xfId="8548"/>
    <cellStyle name="Total 3 3 6 2 2" xfId="8549"/>
    <cellStyle name="Total 3 3 6 3" xfId="8550"/>
    <cellStyle name="Total 3 3 7" xfId="8551"/>
    <cellStyle name="Total 3 3 7 2" xfId="8552"/>
    <cellStyle name="Total 3 3 7 2 2" xfId="8553"/>
    <cellStyle name="Total 3 3 7 3" xfId="8554"/>
    <cellStyle name="Total 3 3 8" xfId="8555"/>
    <cellStyle name="Total 3 3 8 2" xfId="8556"/>
    <cellStyle name="Total 3 3 8 2 2" xfId="8557"/>
    <cellStyle name="Total 3 3 8 3" xfId="8558"/>
    <cellStyle name="Total 3 3 9" xfId="8559"/>
    <cellStyle name="Total 3 3 9 2" xfId="8560"/>
    <cellStyle name="Total 3 4" xfId="8561"/>
    <cellStyle name="Total 3 4 2" xfId="8562"/>
    <cellStyle name="Total 3 4 2 2" xfId="8563"/>
    <cellStyle name="Total 3 4 3" xfId="8564"/>
    <cellStyle name="Total 3 5" xfId="8565"/>
    <cellStyle name="Total 3 5 2" xfId="8566"/>
    <cellStyle name="Total 3 5 2 2" xfId="8567"/>
    <cellStyle name="Total 3 5 3" xfId="8568"/>
    <cellStyle name="Total 3 6" xfId="8569"/>
    <cellStyle name="Total 3 6 2" xfId="8570"/>
    <cellStyle name="Total 3 6 2 2" xfId="8571"/>
    <cellStyle name="Total 3 6 3" xfId="8572"/>
    <cellStyle name="Total 3 7" xfId="8573"/>
    <cellStyle name="Total 3 7 2" xfId="8574"/>
    <cellStyle name="Total 3 7 2 2" xfId="8575"/>
    <cellStyle name="Total 3 7 3" xfId="8576"/>
    <cellStyle name="Total 3 8" xfId="8577"/>
    <cellStyle name="Total 3 8 2" xfId="8578"/>
    <cellStyle name="Total 3 8 2 2" xfId="8579"/>
    <cellStyle name="Total 3 8 3" xfId="8580"/>
    <cellStyle name="Total 3 9" xfId="8581"/>
    <cellStyle name="Total 3 9 2" xfId="8582"/>
    <cellStyle name="Total 3 9 2 2" xfId="8583"/>
    <cellStyle name="Total 3 9 3" xfId="8584"/>
    <cellStyle name="Total 4" xfId="8585"/>
    <cellStyle name="Total 4 10" xfId="8586"/>
    <cellStyle name="Total 4 10 2" xfId="8587"/>
    <cellStyle name="Total 4 10 2 2" xfId="8588"/>
    <cellStyle name="Total 4 10 3" xfId="8589"/>
    <cellStyle name="Total 4 11" xfId="8590"/>
    <cellStyle name="Total 4 11 2" xfId="8591"/>
    <cellStyle name="Total 4 12" xfId="8592"/>
    <cellStyle name="Total 4 2" xfId="8593"/>
    <cellStyle name="Total 4 2 10" xfId="8594"/>
    <cellStyle name="Total 4 2 10 2" xfId="8595"/>
    <cellStyle name="Total 4 2 11" xfId="8596"/>
    <cellStyle name="Total 4 2 2" xfId="8597"/>
    <cellStyle name="Total 4 2 2 10" xfId="8598"/>
    <cellStyle name="Total 4 2 2 2" xfId="8599"/>
    <cellStyle name="Total 4 2 2 2 2" xfId="8600"/>
    <cellStyle name="Total 4 2 2 2 2 2" xfId="8601"/>
    <cellStyle name="Total 4 2 2 2 3" xfId="8602"/>
    <cellStyle name="Total 4 2 2 3" xfId="8603"/>
    <cellStyle name="Total 4 2 2 3 2" xfId="8604"/>
    <cellStyle name="Total 4 2 2 3 2 2" xfId="8605"/>
    <cellStyle name="Total 4 2 2 3 3" xfId="8606"/>
    <cellStyle name="Total 4 2 2 4" xfId="8607"/>
    <cellStyle name="Total 4 2 2 4 2" xfId="8608"/>
    <cellStyle name="Total 4 2 2 4 2 2" xfId="8609"/>
    <cellStyle name="Total 4 2 2 4 3" xfId="8610"/>
    <cellStyle name="Total 4 2 2 5" xfId="8611"/>
    <cellStyle name="Total 4 2 2 5 2" xfId="8612"/>
    <cellStyle name="Total 4 2 2 5 2 2" xfId="8613"/>
    <cellStyle name="Total 4 2 2 5 3" xfId="8614"/>
    <cellStyle name="Total 4 2 2 6" xfId="8615"/>
    <cellStyle name="Total 4 2 2 6 2" xfId="8616"/>
    <cellStyle name="Total 4 2 2 6 2 2" xfId="8617"/>
    <cellStyle name="Total 4 2 2 6 3" xfId="8618"/>
    <cellStyle name="Total 4 2 2 7" xfId="8619"/>
    <cellStyle name="Total 4 2 2 7 2" xfId="8620"/>
    <cellStyle name="Total 4 2 2 7 2 2" xfId="8621"/>
    <cellStyle name="Total 4 2 2 7 3" xfId="8622"/>
    <cellStyle name="Total 4 2 2 8" xfId="8623"/>
    <cellStyle name="Total 4 2 2 8 2" xfId="8624"/>
    <cellStyle name="Total 4 2 2 8 2 2" xfId="8625"/>
    <cellStyle name="Total 4 2 2 8 3" xfId="8626"/>
    <cellStyle name="Total 4 2 2 9" xfId="8627"/>
    <cellStyle name="Total 4 2 2 9 2" xfId="8628"/>
    <cellStyle name="Total 4 2 3" xfId="8629"/>
    <cellStyle name="Total 4 2 3 2" xfId="8630"/>
    <cellStyle name="Total 4 2 3 2 2" xfId="8631"/>
    <cellStyle name="Total 4 2 3 3" xfId="8632"/>
    <cellStyle name="Total 4 2 4" xfId="8633"/>
    <cellStyle name="Total 4 2 4 2" xfId="8634"/>
    <cellStyle name="Total 4 2 4 2 2" xfId="8635"/>
    <cellStyle name="Total 4 2 4 3" xfId="8636"/>
    <cellStyle name="Total 4 2 5" xfId="8637"/>
    <cellStyle name="Total 4 2 5 2" xfId="8638"/>
    <cellStyle name="Total 4 2 5 2 2" xfId="8639"/>
    <cellStyle name="Total 4 2 5 3" xfId="8640"/>
    <cellStyle name="Total 4 2 6" xfId="8641"/>
    <cellStyle name="Total 4 2 6 2" xfId="8642"/>
    <cellStyle name="Total 4 2 6 2 2" xfId="8643"/>
    <cellStyle name="Total 4 2 6 3" xfId="8644"/>
    <cellStyle name="Total 4 2 7" xfId="8645"/>
    <cellStyle name="Total 4 2 7 2" xfId="8646"/>
    <cellStyle name="Total 4 2 7 2 2" xfId="8647"/>
    <cellStyle name="Total 4 2 7 3" xfId="8648"/>
    <cellStyle name="Total 4 2 8" xfId="8649"/>
    <cellStyle name="Total 4 2 8 2" xfId="8650"/>
    <cellStyle name="Total 4 2 8 2 2" xfId="8651"/>
    <cellStyle name="Total 4 2 8 3" xfId="8652"/>
    <cellStyle name="Total 4 2 9" xfId="8653"/>
    <cellStyle name="Total 4 2 9 2" xfId="8654"/>
    <cellStyle name="Total 4 2 9 2 2" xfId="8655"/>
    <cellStyle name="Total 4 2 9 3" xfId="8656"/>
    <cellStyle name="Total 4 3" xfId="8657"/>
    <cellStyle name="Total 4 3 10" xfId="8658"/>
    <cellStyle name="Total 4 3 2" xfId="8659"/>
    <cellStyle name="Total 4 3 2 2" xfId="8660"/>
    <cellStyle name="Total 4 3 2 2 2" xfId="8661"/>
    <cellStyle name="Total 4 3 2 3" xfId="8662"/>
    <cellStyle name="Total 4 3 3" xfId="8663"/>
    <cellStyle name="Total 4 3 3 2" xfId="8664"/>
    <cellStyle name="Total 4 3 3 2 2" xfId="8665"/>
    <cellStyle name="Total 4 3 3 3" xfId="8666"/>
    <cellStyle name="Total 4 3 4" xfId="8667"/>
    <cellStyle name="Total 4 3 4 2" xfId="8668"/>
    <cellStyle name="Total 4 3 4 2 2" xfId="8669"/>
    <cellStyle name="Total 4 3 4 3" xfId="8670"/>
    <cellStyle name="Total 4 3 5" xfId="8671"/>
    <cellStyle name="Total 4 3 5 2" xfId="8672"/>
    <cellStyle name="Total 4 3 5 2 2" xfId="8673"/>
    <cellStyle name="Total 4 3 5 3" xfId="8674"/>
    <cellStyle name="Total 4 3 6" xfId="8675"/>
    <cellStyle name="Total 4 3 6 2" xfId="8676"/>
    <cellStyle name="Total 4 3 6 2 2" xfId="8677"/>
    <cellStyle name="Total 4 3 6 3" xfId="8678"/>
    <cellStyle name="Total 4 3 7" xfId="8679"/>
    <cellStyle name="Total 4 3 7 2" xfId="8680"/>
    <cellStyle name="Total 4 3 7 2 2" xfId="8681"/>
    <cellStyle name="Total 4 3 7 3" xfId="8682"/>
    <cellStyle name="Total 4 3 8" xfId="8683"/>
    <cellStyle name="Total 4 3 8 2" xfId="8684"/>
    <cellStyle name="Total 4 3 8 2 2" xfId="8685"/>
    <cellStyle name="Total 4 3 8 3" xfId="8686"/>
    <cellStyle name="Total 4 3 9" xfId="8687"/>
    <cellStyle name="Total 4 3 9 2" xfId="8688"/>
    <cellStyle name="Total 4 4" xfId="8689"/>
    <cellStyle name="Total 4 4 2" xfId="8690"/>
    <cellStyle name="Total 4 4 2 2" xfId="8691"/>
    <cellStyle name="Total 4 4 3" xfId="8692"/>
    <cellStyle name="Total 4 5" xfId="8693"/>
    <cellStyle name="Total 4 5 2" xfId="8694"/>
    <cellStyle name="Total 4 5 2 2" xfId="8695"/>
    <cellStyle name="Total 4 5 3" xfId="8696"/>
    <cellStyle name="Total 4 6" xfId="8697"/>
    <cellStyle name="Total 4 6 2" xfId="8698"/>
    <cellStyle name="Total 4 6 2 2" xfId="8699"/>
    <cellStyle name="Total 4 6 3" xfId="8700"/>
    <cellStyle name="Total 4 7" xfId="8701"/>
    <cellStyle name="Total 4 7 2" xfId="8702"/>
    <cellStyle name="Total 4 7 2 2" xfId="8703"/>
    <cellStyle name="Total 4 7 3" xfId="8704"/>
    <cellStyle name="Total 4 8" xfId="8705"/>
    <cellStyle name="Total 4 8 2" xfId="8706"/>
    <cellStyle name="Total 4 8 2 2" xfId="8707"/>
    <cellStyle name="Total 4 8 3" xfId="8708"/>
    <cellStyle name="Total 4 9" xfId="8709"/>
    <cellStyle name="Total 4 9 2" xfId="8710"/>
    <cellStyle name="Total 4 9 2 2" xfId="8711"/>
    <cellStyle name="Total 4 9 3" xfId="8712"/>
    <cellStyle name="Total 5" xfId="8713"/>
    <cellStyle name="Total 5 10" xfId="8714"/>
    <cellStyle name="Total 5 10 2" xfId="8715"/>
    <cellStyle name="Total 5 10 2 2" xfId="8716"/>
    <cellStyle name="Total 5 10 3" xfId="8717"/>
    <cellStyle name="Total 5 11" xfId="8718"/>
    <cellStyle name="Total 5 11 2" xfId="8719"/>
    <cellStyle name="Total 5 12" xfId="8720"/>
    <cellStyle name="Total 5 2" xfId="8721"/>
    <cellStyle name="Total 5 2 10" xfId="8722"/>
    <cellStyle name="Total 5 2 10 2" xfId="8723"/>
    <cellStyle name="Total 5 2 11" xfId="8724"/>
    <cellStyle name="Total 5 2 2" xfId="8725"/>
    <cellStyle name="Total 5 2 2 10" xfId="8726"/>
    <cellStyle name="Total 5 2 2 2" xfId="8727"/>
    <cellStyle name="Total 5 2 2 2 2" xfId="8728"/>
    <cellStyle name="Total 5 2 2 2 2 2" xfId="8729"/>
    <cellStyle name="Total 5 2 2 2 3" xfId="8730"/>
    <cellStyle name="Total 5 2 2 3" xfId="8731"/>
    <cellStyle name="Total 5 2 2 3 2" xfId="8732"/>
    <cellStyle name="Total 5 2 2 3 2 2" xfId="8733"/>
    <cellStyle name="Total 5 2 2 3 3" xfId="8734"/>
    <cellStyle name="Total 5 2 2 4" xfId="8735"/>
    <cellStyle name="Total 5 2 2 4 2" xfId="8736"/>
    <cellStyle name="Total 5 2 2 4 2 2" xfId="8737"/>
    <cellStyle name="Total 5 2 2 4 3" xfId="8738"/>
    <cellStyle name="Total 5 2 2 5" xfId="8739"/>
    <cellStyle name="Total 5 2 2 5 2" xfId="8740"/>
    <cellStyle name="Total 5 2 2 5 2 2" xfId="8741"/>
    <cellStyle name="Total 5 2 2 5 3" xfId="8742"/>
    <cellStyle name="Total 5 2 2 6" xfId="8743"/>
    <cellStyle name="Total 5 2 2 6 2" xfId="8744"/>
    <cellStyle name="Total 5 2 2 6 2 2" xfId="8745"/>
    <cellStyle name="Total 5 2 2 6 3" xfId="8746"/>
    <cellStyle name="Total 5 2 2 7" xfId="8747"/>
    <cellStyle name="Total 5 2 2 7 2" xfId="8748"/>
    <cellStyle name="Total 5 2 2 7 2 2" xfId="8749"/>
    <cellStyle name="Total 5 2 2 7 3" xfId="8750"/>
    <cellStyle name="Total 5 2 2 8" xfId="8751"/>
    <cellStyle name="Total 5 2 2 8 2" xfId="8752"/>
    <cellStyle name="Total 5 2 2 8 2 2" xfId="8753"/>
    <cellStyle name="Total 5 2 2 8 3" xfId="8754"/>
    <cellStyle name="Total 5 2 2 9" xfId="8755"/>
    <cellStyle name="Total 5 2 2 9 2" xfId="8756"/>
    <cellStyle name="Total 5 2 3" xfId="8757"/>
    <cellStyle name="Total 5 2 3 2" xfId="8758"/>
    <cellStyle name="Total 5 2 3 2 2" xfId="8759"/>
    <cellStyle name="Total 5 2 3 3" xfId="8760"/>
    <cellStyle name="Total 5 2 4" xfId="8761"/>
    <cellStyle name="Total 5 2 4 2" xfId="8762"/>
    <cellStyle name="Total 5 2 4 2 2" xfId="8763"/>
    <cellStyle name="Total 5 2 4 3" xfId="8764"/>
    <cellStyle name="Total 5 2 5" xfId="8765"/>
    <cellStyle name="Total 5 2 5 2" xfId="8766"/>
    <cellStyle name="Total 5 2 5 2 2" xfId="8767"/>
    <cellStyle name="Total 5 2 5 3" xfId="8768"/>
    <cellStyle name="Total 5 2 6" xfId="8769"/>
    <cellStyle name="Total 5 2 6 2" xfId="8770"/>
    <cellStyle name="Total 5 2 6 2 2" xfId="8771"/>
    <cellStyle name="Total 5 2 6 3" xfId="8772"/>
    <cellStyle name="Total 5 2 7" xfId="8773"/>
    <cellStyle name="Total 5 2 7 2" xfId="8774"/>
    <cellStyle name="Total 5 2 7 2 2" xfId="8775"/>
    <cellStyle name="Total 5 2 7 3" xfId="8776"/>
    <cellStyle name="Total 5 2 8" xfId="8777"/>
    <cellStyle name="Total 5 2 8 2" xfId="8778"/>
    <cellStyle name="Total 5 2 8 2 2" xfId="8779"/>
    <cellStyle name="Total 5 2 8 3" xfId="8780"/>
    <cellStyle name="Total 5 2 9" xfId="8781"/>
    <cellStyle name="Total 5 2 9 2" xfId="8782"/>
    <cellStyle name="Total 5 2 9 2 2" xfId="8783"/>
    <cellStyle name="Total 5 2 9 3" xfId="8784"/>
    <cellStyle name="Total 5 3" xfId="8785"/>
    <cellStyle name="Total 5 3 10" xfId="8786"/>
    <cellStyle name="Total 5 3 2" xfId="8787"/>
    <cellStyle name="Total 5 3 2 2" xfId="8788"/>
    <cellStyle name="Total 5 3 2 2 2" xfId="8789"/>
    <cellStyle name="Total 5 3 2 3" xfId="8790"/>
    <cellStyle name="Total 5 3 3" xfId="8791"/>
    <cellStyle name="Total 5 3 3 2" xfId="8792"/>
    <cellStyle name="Total 5 3 3 2 2" xfId="8793"/>
    <cellStyle name="Total 5 3 3 3" xfId="8794"/>
    <cellStyle name="Total 5 3 4" xfId="8795"/>
    <cellStyle name="Total 5 3 4 2" xfId="8796"/>
    <cellStyle name="Total 5 3 4 2 2" xfId="8797"/>
    <cellStyle name="Total 5 3 4 3" xfId="8798"/>
    <cellStyle name="Total 5 3 5" xfId="8799"/>
    <cellStyle name="Total 5 3 5 2" xfId="8800"/>
    <cellStyle name="Total 5 3 5 2 2" xfId="8801"/>
    <cellStyle name="Total 5 3 5 3" xfId="8802"/>
    <cellStyle name="Total 5 3 6" xfId="8803"/>
    <cellStyle name="Total 5 3 6 2" xfId="8804"/>
    <cellStyle name="Total 5 3 6 2 2" xfId="8805"/>
    <cellStyle name="Total 5 3 6 3" xfId="8806"/>
    <cellStyle name="Total 5 3 7" xfId="8807"/>
    <cellStyle name="Total 5 3 7 2" xfId="8808"/>
    <cellStyle name="Total 5 3 7 2 2" xfId="8809"/>
    <cellStyle name="Total 5 3 7 3" xfId="8810"/>
    <cellStyle name="Total 5 3 8" xfId="8811"/>
    <cellStyle name="Total 5 3 8 2" xfId="8812"/>
    <cellStyle name="Total 5 3 8 2 2" xfId="8813"/>
    <cellStyle name="Total 5 3 8 3" xfId="8814"/>
    <cellStyle name="Total 5 3 9" xfId="8815"/>
    <cellStyle name="Total 5 3 9 2" xfId="8816"/>
    <cellStyle name="Total 5 4" xfId="8817"/>
    <cellStyle name="Total 5 4 2" xfId="8818"/>
    <cellStyle name="Total 5 4 2 2" xfId="8819"/>
    <cellStyle name="Total 5 4 3" xfId="8820"/>
    <cellStyle name="Total 5 5" xfId="8821"/>
    <cellStyle name="Total 5 5 2" xfId="8822"/>
    <cellStyle name="Total 5 5 2 2" xfId="8823"/>
    <cellStyle name="Total 5 5 3" xfId="8824"/>
    <cellStyle name="Total 5 6" xfId="8825"/>
    <cellStyle name="Total 5 6 2" xfId="8826"/>
    <cellStyle name="Total 5 6 2 2" xfId="8827"/>
    <cellStyle name="Total 5 6 3" xfId="8828"/>
    <cellStyle name="Total 5 7" xfId="8829"/>
    <cellStyle name="Total 5 7 2" xfId="8830"/>
    <cellStyle name="Total 5 7 2 2" xfId="8831"/>
    <cellStyle name="Total 5 7 3" xfId="8832"/>
    <cellStyle name="Total 5 8" xfId="8833"/>
    <cellStyle name="Total 5 8 2" xfId="8834"/>
    <cellStyle name="Total 5 8 2 2" xfId="8835"/>
    <cellStyle name="Total 5 8 3" xfId="8836"/>
    <cellStyle name="Total 5 9" xfId="8837"/>
    <cellStyle name="Total 5 9 2" xfId="8838"/>
    <cellStyle name="Total 5 9 2 2" xfId="8839"/>
    <cellStyle name="Total 5 9 3" xfId="8840"/>
    <cellStyle name="Total 6" xfId="8841"/>
    <cellStyle name="Total 6 10" xfId="8842"/>
    <cellStyle name="Total 6 10 2" xfId="8843"/>
    <cellStyle name="Total 6 10 2 2" xfId="8844"/>
    <cellStyle name="Total 6 10 3" xfId="8845"/>
    <cellStyle name="Total 6 11" xfId="8846"/>
    <cellStyle name="Total 6 11 2" xfId="8847"/>
    <cellStyle name="Total 6 12" xfId="8848"/>
    <cellStyle name="Total 6 2" xfId="8849"/>
    <cellStyle name="Total 6 2 10" xfId="8850"/>
    <cellStyle name="Total 6 2 10 2" xfId="8851"/>
    <cellStyle name="Total 6 2 11" xfId="8852"/>
    <cellStyle name="Total 6 2 2" xfId="8853"/>
    <cellStyle name="Total 6 2 2 10" xfId="8854"/>
    <cellStyle name="Total 6 2 2 2" xfId="8855"/>
    <cellStyle name="Total 6 2 2 2 2" xfId="8856"/>
    <cellStyle name="Total 6 2 2 2 2 2" xfId="8857"/>
    <cellStyle name="Total 6 2 2 2 3" xfId="8858"/>
    <cellStyle name="Total 6 2 2 3" xfId="8859"/>
    <cellStyle name="Total 6 2 2 3 2" xfId="8860"/>
    <cellStyle name="Total 6 2 2 3 2 2" xfId="8861"/>
    <cellStyle name="Total 6 2 2 3 3" xfId="8862"/>
    <cellStyle name="Total 6 2 2 4" xfId="8863"/>
    <cellStyle name="Total 6 2 2 4 2" xfId="8864"/>
    <cellStyle name="Total 6 2 2 4 2 2" xfId="8865"/>
    <cellStyle name="Total 6 2 2 4 3" xfId="8866"/>
    <cellStyle name="Total 6 2 2 5" xfId="8867"/>
    <cellStyle name="Total 6 2 2 5 2" xfId="8868"/>
    <cellStyle name="Total 6 2 2 5 2 2" xfId="8869"/>
    <cellStyle name="Total 6 2 2 5 3" xfId="8870"/>
    <cellStyle name="Total 6 2 2 6" xfId="8871"/>
    <cellStyle name="Total 6 2 2 6 2" xfId="8872"/>
    <cellStyle name="Total 6 2 2 6 2 2" xfId="8873"/>
    <cellStyle name="Total 6 2 2 6 3" xfId="8874"/>
    <cellStyle name="Total 6 2 2 7" xfId="8875"/>
    <cellStyle name="Total 6 2 2 7 2" xfId="8876"/>
    <cellStyle name="Total 6 2 2 7 2 2" xfId="8877"/>
    <cellStyle name="Total 6 2 2 7 3" xfId="8878"/>
    <cellStyle name="Total 6 2 2 8" xfId="8879"/>
    <cellStyle name="Total 6 2 2 8 2" xfId="8880"/>
    <cellStyle name="Total 6 2 2 8 2 2" xfId="8881"/>
    <cellStyle name="Total 6 2 2 8 3" xfId="8882"/>
    <cellStyle name="Total 6 2 2 9" xfId="8883"/>
    <cellStyle name="Total 6 2 2 9 2" xfId="8884"/>
    <cellStyle name="Total 6 2 3" xfId="8885"/>
    <cellStyle name="Total 6 2 3 2" xfId="8886"/>
    <cellStyle name="Total 6 2 3 2 2" xfId="8887"/>
    <cellStyle name="Total 6 2 3 3" xfId="8888"/>
    <cellStyle name="Total 6 2 4" xfId="8889"/>
    <cellStyle name="Total 6 2 4 2" xfId="8890"/>
    <cellStyle name="Total 6 2 4 2 2" xfId="8891"/>
    <cellStyle name="Total 6 2 4 3" xfId="8892"/>
    <cellStyle name="Total 6 2 5" xfId="8893"/>
    <cellStyle name="Total 6 2 5 2" xfId="8894"/>
    <cellStyle name="Total 6 2 5 2 2" xfId="8895"/>
    <cellStyle name="Total 6 2 5 3" xfId="8896"/>
    <cellStyle name="Total 6 2 6" xfId="8897"/>
    <cellStyle name="Total 6 2 6 2" xfId="8898"/>
    <cellStyle name="Total 6 2 6 2 2" xfId="8899"/>
    <cellStyle name="Total 6 2 6 3" xfId="8900"/>
    <cellStyle name="Total 6 2 7" xfId="8901"/>
    <cellStyle name="Total 6 2 7 2" xfId="8902"/>
    <cellStyle name="Total 6 2 7 2 2" xfId="8903"/>
    <cellStyle name="Total 6 2 7 3" xfId="8904"/>
    <cellStyle name="Total 6 2 8" xfId="8905"/>
    <cellStyle name="Total 6 2 8 2" xfId="8906"/>
    <cellStyle name="Total 6 2 8 2 2" xfId="8907"/>
    <cellStyle name="Total 6 2 8 3" xfId="8908"/>
    <cellStyle name="Total 6 2 9" xfId="8909"/>
    <cellStyle name="Total 6 2 9 2" xfId="8910"/>
    <cellStyle name="Total 6 2 9 2 2" xfId="8911"/>
    <cellStyle name="Total 6 2 9 3" xfId="8912"/>
    <cellStyle name="Total 6 3" xfId="8913"/>
    <cellStyle name="Total 6 3 10" xfId="8914"/>
    <cellStyle name="Total 6 3 2" xfId="8915"/>
    <cellStyle name="Total 6 3 2 2" xfId="8916"/>
    <cellStyle name="Total 6 3 2 2 2" xfId="8917"/>
    <cellStyle name="Total 6 3 2 3" xfId="8918"/>
    <cellStyle name="Total 6 3 3" xfId="8919"/>
    <cellStyle name="Total 6 3 3 2" xfId="8920"/>
    <cellStyle name="Total 6 3 3 2 2" xfId="8921"/>
    <cellStyle name="Total 6 3 3 3" xfId="8922"/>
    <cellStyle name="Total 6 3 4" xfId="8923"/>
    <cellStyle name="Total 6 3 4 2" xfId="8924"/>
    <cellStyle name="Total 6 3 4 2 2" xfId="8925"/>
    <cellStyle name="Total 6 3 4 3" xfId="8926"/>
    <cellStyle name="Total 6 3 5" xfId="8927"/>
    <cellStyle name="Total 6 3 5 2" xfId="8928"/>
    <cellStyle name="Total 6 3 5 2 2" xfId="8929"/>
    <cellStyle name="Total 6 3 5 3" xfId="8930"/>
    <cellStyle name="Total 6 3 6" xfId="8931"/>
    <cellStyle name="Total 6 3 6 2" xfId="8932"/>
    <cellStyle name="Total 6 3 6 2 2" xfId="8933"/>
    <cellStyle name="Total 6 3 6 3" xfId="8934"/>
    <cellStyle name="Total 6 3 7" xfId="8935"/>
    <cellStyle name="Total 6 3 7 2" xfId="8936"/>
    <cellStyle name="Total 6 3 7 2 2" xfId="8937"/>
    <cellStyle name="Total 6 3 7 3" xfId="8938"/>
    <cellStyle name="Total 6 3 8" xfId="8939"/>
    <cellStyle name="Total 6 3 8 2" xfId="8940"/>
    <cellStyle name="Total 6 3 8 2 2" xfId="8941"/>
    <cellStyle name="Total 6 3 8 3" xfId="8942"/>
    <cellStyle name="Total 6 3 9" xfId="8943"/>
    <cellStyle name="Total 6 3 9 2" xfId="8944"/>
    <cellStyle name="Total 6 4" xfId="8945"/>
    <cellStyle name="Total 6 4 2" xfId="8946"/>
    <cellStyle name="Total 6 4 2 2" xfId="8947"/>
    <cellStyle name="Total 6 4 3" xfId="8948"/>
    <cellStyle name="Total 6 5" xfId="8949"/>
    <cellStyle name="Total 6 5 2" xfId="8950"/>
    <cellStyle name="Total 6 5 2 2" xfId="8951"/>
    <cellStyle name="Total 6 5 3" xfId="8952"/>
    <cellStyle name="Total 6 6" xfId="8953"/>
    <cellStyle name="Total 6 6 2" xfId="8954"/>
    <cellStyle name="Total 6 6 2 2" xfId="8955"/>
    <cellStyle name="Total 6 6 3" xfId="8956"/>
    <cellStyle name="Total 6 7" xfId="8957"/>
    <cellStyle name="Total 6 7 2" xfId="8958"/>
    <cellStyle name="Total 6 7 2 2" xfId="8959"/>
    <cellStyle name="Total 6 7 3" xfId="8960"/>
    <cellStyle name="Total 6 8" xfId="8961"/>
    <cellStyle name="Total 6 8 2" xfId="8962"/>
    <cellStyle name="Total 6 8 2 2" xfId="8963"/>
    <cellStyle name="Total 6 8 3" xfId="8964"/>
    <cellStyle name="Total 6 9" xfId="8965"/>
    <cellStyle name="Total 6 9 2" xfId="8966"/>
    <cellStyle name="Total 6 9 2 2" xfId="8967"/>
    <cellStyle name="Total 6 9 3" xfId="8968"/>
    <cellStyle name="Total 7" xfId="8969"/>
    <cellStyle name="Total 7 10" xfId="8970"/>
    <cellStyle name="Total 7 10 2" xfId="8971"/>
    <cellStyle name="Total 7 10 2 2" xfId="8972"/>
    <cellStyle name="Total 7 10 3" xfId="8973"/>
    <cellStyle name="Total 7 11" xfId="8974"/>
    <cellStyle name="Total 7 11 2" xfId="8975"/>
    <cellStyle name="Total 7 12" xfId="8976"/>
    <cellStyle name="Total 7 2" xfId="8977"/>
    <cellStyle name="Total 7 2 10" xfId="8978"/>
    <cellStyle name="Total 7 2 10 2" xfId="8979"/>
    <cellStyle name="Total 7 2 11" xfId="8980"/>
    <cellStyle name="Total 7 2 2" xfId="8981"/>
    <cellStyle name="Total 7 2 2 10" xfId="8982"/>
    <cellStyle name="Total 7 2 2 2" xfId="8983"/>
    <cellStyle name="Total 7 2 2 2 2" xfId="8984"/>
    <cellStyle name="Total 7 2 2 2 2 2" xfId="8985"/>
    <cellStyle name="Total 7 2 2 2 3" xfId="8986"/>
    <cellStyle name="Total 7 2 2 3" xfId="8987"/>
    <cellStyle name="Total 7 2 2 3 2" xfId="8988"/>
    <cellStyle name="Total 7 2 2 3 2 2" xfId="8989"/>
    <cellStyle name="Total 7 2 2 3 3" xfId="8990"/>
    <cellStyle name="Total 7 2 2 4" xfId="8991"/>
    <cellStyle name="Total 7 2 2 4 2" xfId="8992"/>
    <cellStyle name="Total 7 2 2 4 2 2" xfId="8993"/>
    <cellStyle name="Total 7 2 2 4 3" xfId="8994"/>
    <cellStyle name="Total 7 2 2 5" xfId="8995"/>
    <cellStyle name="Total 7 2 2 5 2" xfId="8996"/>
    <cellStyle name="Total 7 2 2 5 2 2" xfId="8997"/>
    <cellStyle name="Total 7 2 2 5 3" xfId="8998"/>
    <cellStyle name="Total 7 2 2 6" xfId="8999"/>
    <cellStyle name="Total 7 2 2 6 2" xfId="9000"/>
    <cellStyle name="Total 7 2 2 6 2 2" xfId="9001"/>
    <cellStyle name="Total 7 2 2 6 3" xfId="9002"/>
    <cellStyle name="Total 7 2 2 7" xfId="9003"/>
    <cellStyle name="Total 7 2 2 7 2" xfId="9004"/>
    <cellStyle name="Total 7 2 2 7 2 2" xfId="9005"/>
    <cellStyle name="Total 7 2 2 7 3" xfId="9006"/>
    <cellStyle name="Total 7 2 2 8" xfId="9007"/>
    <cellStyle name="Total 7 2 2 8 2" xfId="9008"/>
    <cellStyle name="Total 7 2 2 8 2 2" xfId="9009"/>
    <cellStyle name="Total 7 2 2 8 3" xfId="9010"/>
    <cellStyle name="Total 7 2 2 9" xfId="9011"/>
    <cellStyle name="Total 7 2 2 9 2" xfId="9012"/>
    <cellStyle name="Total 7 2 3" xfId="9013"/>
    <cellStyle name="Total 7 2 3 2" xfId="9014"/>
    <cellStyle name="Total 7 2 3 2 2" xfId="9015"/>
    <cellStyle name="Total 7 2 3 3" xfId="9016"/>
    <cellStyle name="Total 7 2 4" xfId="9017"/>
    <cellStyle name="Total 7 2 4 2" xfId="9018"/>
    <cellStyle name="Total 7 2 4 2 2" xfId="9019"/>
    <cellStyle name="Total 7 2 4 3" xfId="9020"/>
    <cellStyle name="Total 7 2 5" xfId="9021"/>
    <cellStyle name="Total 7 2 5 2" xfId="9022"/>
    <cellStyle name="Total 7 2 5 2 2" xfId="9023"/>
    <cellStyle name="Total 7 2 5 3" xfId="9024"/>
    <cellStyle name="Total 7 2 6" xfId="9025"/>
    <cellStyle name="Total 7 2 6 2" xfId="9026"/>
    <cellStyle name="Total 7 2 6 2 2" xfId="9027"/>
    <cellStyle name="Total 7 2 6 3" xfId="9028"/>
    <cellStyle name="Total 7 2 7" xfId="9029"/>
    <cellStyle name="Total 7 2 7 2" xfId="9030"/>
    <cellStyle name="Total 7 2 7 2 2" xfId="9031"/>
    <cellStyle name="Total 7 2 7 3" xfId="9032"/>
    <cellStyle name="Total 7 2 8" xfId="9033"/>
    <cellStyle name="Total 7 2 8 2" xfId="9034"/>
    <cellStyle name="Total 7 2 8 2 2" xfId="9035"/>
    <cellStyle name="Total 7 2 8 3" xfId="9036"/>
    <cellStyle name="Total 7 2 9" xfId="9037"/>
    <cellStyle name="Total 7 2 9 2" xfId="9038"/>
    <cellStyle name="Total 7 2 9 2 2" xfId="9039"/>
    <cellStyle name="Total 7 2 9 3" xfId="9040"/>
    <cellStyle name="Total 7 3" xfId="9041"/>
    <cellStyle name="Total 7 3 10" xfId="9042"/>
    <cellStyle name="Total 7 3 2" xfId="9043"/>
    <cellStyle name="Total 7 3 2 2" xfId="9044"/>
    <cellStyle name="Total 7 3 2 2 2" xfId="9045"/>
    <cellStyle name="Total 7 3 2 3" xfId="9046"/>
    <cellStyle name="Total 7 3 3" xfId="9047"/>
    <cellStyle name="Total 7 3 3 2" xfId="9048"/>
    <cellStyle name="Total 7 3 3 2 2" xfId="9049"/>
    <cellStyle name="Total 7 3 3 3" xfId="9050"/>
    <cellStyle name="Total 7 3 4" xfId="9051"/>
    <cellStyle name="Total 7 3 4 2" xfId="9052"/>
    <cellStyle name="Total 7 3 4 2 2" xfId="9053"/>
    <cellStyle name="Total 7 3 4 3" xfId="9054"/>
    <cellStyle name="Total 7 3 5" xfId="9055"/>
    <cellStyle name="Total 7 3 5 2" xfId="9056"/>
    <cellStyle name="Total 7 3 5 2 2" xfId="9057"/>
    <cellStyle name="Total 7 3 5 3" xfId="9058"/>
    <cellStyle name="Total 7 3 6" xfId="9059"/>
    <cellStyle name="Total 7 3 6 2" xfId="9060"/>
    <cellStyle name="Total 7 3 6 2 2" xfId="9061"/>
    <cellStyle name="Total 7 3 6 3" xfId="9062"/>
    <cellStyle name="Total 7 3 7" xfId="9063"/>
    <cellStyle name="Total 7 3 7 2" xfId="9064"/>
    <cellStyle name="Total 7 3 7 2 2" xfId="9065"/>
    <cellStyle name="Total 7 3 7 3" xfId="9066"/>
    <cellStyle name="Total 7 3 8" xfId="9067"/>
    <cellStyle name="Total 7 3 8 2" xfId="9068"/>
    <cellStyle name="Total 7 3 8 2 2" xfId="9069"/>
    <cellStyle name="Total 7 3 8 3" xfId="9070"/>
    <cellStyle name="Total 7 3 9" xfId="9071"/>
    <cellStyle name="Total 7 3 9 2" xfId="9072"/>
    <cellStyle name="Total 7 4" xfId="9073"/>
    <cellStyle name="Total 7 4 2" xfId="9074"/>
    <cellStyle name="Total 7 4 2 2" xfId="9075"/>
    <cellStyle name="Total 7 4 3" xfId="9076"/>
    <cellStyle name="Total 7 5" xfId="9077"/>
    <cellStyle name="Total 7 5 2" xfId="9078"/>
    <cellStyle name="Total 7 5 2 2" xfId="9079"/>
    <cellStyle name="Total 7 5 3" xfId="9080"/>
    <cellStyle name="Total 7 6" xfId="9081"/>
    <cellStyle name="Total 7 6 2" xfId="9082"/>
    <cellStyle name="Total 7 6 2 2" xfId="9083"/>
    <cellStyle name="Total 7 6 3" xfId="9084"/>
    <cellStyle name="Total 7 7" xfId="9085"/>
    <cellStyle name="Total 7 7 2" xfId="9086"/>
    <cellStyle name="Total 7 7 2 2" xfId="9087"/>
    <cellStyle name="Total 7 7 3" xfId="9088"/>
    <cellStyle name="Total 7 8" xfId="9089"/>
    <cellStyle name="Total 7 8 2" xfId="9090"/>
    <cellStyle name="Total 7 8 2 2" xfId="9091"/>
    <cellStyle name="Total 7 8 3" xfId="9092"/>
    <cellStyle name="Total 7 9" xfId="9093"/>
    <cellStyle name="Total 7 9 2" xfId="9094"/>
    <cellStyle name="Total 7 9 2 2" xfId="9095"/>
    <cellStyle name="Total 7 9 3" xfId="9096"/>
    <cellStyle name="Total 8" xfId="9097"/>
    <cellStyle name="Total 8 10" xfId="9098"/>
    <cellStyle name="Total 8 10 2" xfId="9099"/>
    <cellStyle name="Total 8 10 2 2" xfId="9100"/>
    <cellStyle name="Total 8 10 3" xfId="9101"/>
    <cellStyle name="Total 8 11" xfId="9102"/>
    <cellStyle name="Total 8 11 2" xfId="9103"/>
    <cellStyle name="Total 8 12" xfId="9104"/>
    <cellStyle name="Total 8 2" xfId="9105"/>
    <cellStyle name="Total 8 2 10" xfId="9106"/>
    <cellStyle name="Total 8 2 10 2" xfId="9107"/>
    <cellStyle name="Total 8 2 11" xfId="9108"/>
    <cellStyle name="Total 8 2 2" xfId="9109"/>
    <cellStyle name="Total 8 2 2 10" xfId="9110"/>
    <cellStyle name="Total 8 2 2 2" xfId="9111"/>
    <cellStyle name="Total 8 2 2 2 2" xfId="9112"/>
    <cellStyle name="Total 8 2 2 2 2 2" xfId="9113"/>
    <cellStyle name="Total 8 2 2 2 3" xfId="9114"/>
    <cellStyle name="Total 8 2 2 3" xfId="9115"/>
    <cellStyle name="Total 8 2 2 3 2" xfId="9116"/>
    <cellStyle name="Total 8 2 2 3 2 2" xfId="9117"/>
    <cellStyle name="Total 8 2 2 3 3" xfId="9118"/>
    <cellStyle name="Total 8 2 2 4" xfId="9119"/>
    <cellStyle name="Total 8 2 2 4 2" xfId="9120"/>
    <cellStyle name="Total 8 2 2 4 2 2" xfId="9121"/>
    <cellStyle name="Total 8 2 2 4 3" xfId="9122"/>
    <cellStyle name="Total 8 2 2 5" xfId="9123"/>
    <cellStyle name="Total 8 2 2 5 2" xfId="9124"/>
    <cellStyle name="Total 8 2 2 5 2 2" xfId="9125"/>
    <cellStyle name="Total 8 2 2 5 3" xfId="9126"/>
    <cellStyle name="Total 8 2 2 6" xfId="9127"/>
    <cellStyle name="Total 8 2 2 6 2" xfId="9128"/>
    <cellStyle name="Total 8 2 2 6 2 2" xfId="9129"/>
    <cellStyle name="Total 8 2 2 6 3" xfId="9130"/>
    <cellStyle name="Total 8 2 2 7" xfId="9131"/>
    <cellStyle name="Total 8 2 2 7 2" xfId="9132"/>
    <cellStyle name="Total 8 2 2 7 2 2" xfId="9133"/>
    <cellStyle name="Total 8 2 2 7 3" xfId="9134"/>
    <cellStyle name="Total 8 2 2 8" xfId="9135"/>
    <cellStyle name="Total 8 2 2 8 2" xfId="9136"/>
    <cellStyle name="Total 8 2 2 8 2 2" xfId="9137"/>
    <cellStyle name="Total 8 2 2 8 3" xfId="9138"/>
    <cellStyle name="Total 8 2 2 9" xfId="9139"/>
    <cellStyle name="Total 8 2 2 9 2" xfId="9140"/>
    <cellStyle name="Total 8 2 3" xfId="9141"/>
    <cellStyle name="Total 8 2 3 2" xfId="9142"/>
    <cellStyle name="Total 8 2 3 2 2" xfId="9143"/>
    <cellStyle name="Total 8 2 3 3" xfId="9144"/>
    <cellStyle name="Total 8 2 4" xfId="9145"/>
    <cellStyle name="Total 8 2 4 2" xfId="9146"/>
    <cellStyle name="Total 8 2 4 2 2" xfId="9147"/>
    <cellStyle name="Total 8 2 4 3" xfId="9148"/>
    <cellStyle name="Total 8 2 5" xfId="9149"/>
    <cellStyle name="Total 8 2 5 2" xfId="9150"/>
    <cellStyle name="Total 8 2 5 2 2" xfId="9151"/>
    <cellStyle name="Total 8 2 5 3" xfId="9152"/>
    <cellStyle name="Total 8 2 6" xfId="9153"/>
    <cellStyle name="Total 8 2 6 2" xfId="9154"/>
    <cellStyle name="Total 8 2 6 2 2" xfId="9155"/>
    <cellStyle name="Total 8 2 6 3" xfId="9156"/>
    <cellStyle name="Total 8 2 7" xfId="9157"/>
    <cellStyle name="Total 8 2 7 2" xfId="9158"/>
    <cellStyle name="Total 8 2 7 2 2" xfId="9159"/>
    <cellStyle name="Total 8 2 7 3" xfId="9160"/>
    <cellStyle name="Total 8 2 8" xfId="9161"/>
    <cellStyle name="Total 8 2 8 2" xfId="9162"/>
    <cellStyle name="Total 8 2 8 2 2" xfId="9163"/>
    <cellStyle name="Total 8 2 8 3" xfId="9164"/>
    <cellStyle name="Total 8 2 9" xfId="9165"/>
    <cellStyle name="Total 8 2 9 2" xfId="9166"/>
    <cellStyle name="Total 8 2 9 2 2" xfId="9167"/>
    <cellStyle name="Total 8 2 9 3" xfId="9168"/>
    <cellStyle name="Total 8 3" xfId="9169"/>
    <cellStyle name="Total 8 3 10" xfId="9170"/>
    <cellStyle name="Total 8 3 2" xfId="9171"/>
    <cellStyle name="Total 8 3 2 2" xfId="9172"/>
    <cellStyle name="Total 8 3 2 2 2" xfId="9173"/>
    <cellStyle name="Total 8 3 2 3" xfId="9174"/>
    <cellStyle name="Total 8 3 3" xfId="9175"/>
    <cellStyle name="Total 8 3 3 2" xfId="9176"/>
    <cellStyle name="Total 8 3 3 2 2" xfId="9177"/>
    <cellStyle name="Total 8 3 3 3" xfId="9178"/>
    <cellStyle name="Total 8 3 4" xfId="9179"/>
    <cellStyle name="Total 8 3 4 2" xfId="9180"/>
    <cellStyle name="Total 8 3 4 2 2" xfId="9181"/>
    <cellStyle name="Total 8 3 4 3" xfId="9182"/>
    <cellStyle name="Total 8 3 5" xfId="9183"/>
    <cellStyle name="Total 8 3 5 2" xfId="9184"/>
    <cellStyle name="Total 8 3 5 2 2" xfId="9185"/>
    <cellStyle name="Total 8 3 5 3" xfId="9186"/>
    <cellStyle name="Total 8 3 6" xfId="9187"/>
    <cellStyle name="Total 8 3 6 2" xfId="9188"/>
    <cellStyle name="Total 8 3 6 2 2" xfId="9189"/>
    <cellStyle name="Total 8 3 6 3" xfId="9190"/>
    <cellStyle name="Total 8 3 7" xfId="9191"/>
    <cellStyle name="Total 8 3 7 2" xfId="9192"/>
    <cellStyle name="Total 8 3 7 2 2" xfId="9193"/>
    <cellStyle name="Total 8 3 7 3" xfId="9194"/>
    <cellStyle name="Total 8 3 8" xfId="9195"/>
    <cellStyle name="Total 8 3 8 2" xfId="9196"/>
    <cellStyle name="Total 8 3 8 2 2" xfId="9197"/>
    <cellStyle name="Total 8 3 8 3" xfId="9198"/>
    <cellStyle name="Total 8 3 9" xfId="9199"/>
    <cellStyle name="Total 8 3 9 2" xfId="9200"/>
    <cellStyle name="Total 8 4" xfId="9201"/>
    <cellStyle name="Total 8 4 2" xfId="9202"/>
    <cellStyle name="Total 8 4 2 2" xfId="9203"/>
    <cellStyle name="Total 8 4 3" xfId="9204"/>
    <cellStyle name="Total 8 5" xfId="9205"/>
    <cellStyle name="Total 8 5 2" xfId="9206"/>
    <cellStyle name="Total 8 5 2 2" xfId="9207"/>
    <cellStyle name="Total 8 5 3" xfId="9208"/>
    <cellStyle name="Total 8 6" xfId="9209"/>
    <cellStyle name="Total 8 6 2" xfId="9210"/>
    <cellStyle name="Total 8 6 2 2" xfId="9211"/>
    <cellStyle name="Total 8 6 3" xfId="9212"/>
    <cellStyle name="Total 8 7" xfId="9213"/>
    <cellStyle name="Total 8 7 2" xfId="9214"/>
    <cellStyle name="Total 8 7 2 2" xfId="9215"/>
    <cellStyle name="Total 8 7 3" xfId="9216"/>
    <cellStyle name="Total 8 8" xfId="9217"/>
    <cellStyle name="Total 8 8 2" xfId="9218"/>
    <cellStyle name="Total 8 8 2 2" xfId="9219"/>
    <cellStyle name="Total 8 8 3" xfId="9220"/>
    <cellStyle name="Total 8 9" xfId="9221"/>
    <cellStyle name="Total 8 9 2" xfId="9222"/>
    <cellStyle name="Total 8 9 2 2" xfId="9223"/>
    <cellStyle name="Total 8 9 3" xfId="9224"/>
    <cellStyle name="Total 9" xfId="9225"/>
    <cellStyle name="Total 9 10" xfId="9226"/>
    <cellStyle name="Total 9 10 2" xfId="9227"/>
    <cellStyle name="Total 9 10 2 2" xfId="9228"/>
    <cellStyle name="Total 9 10 3" xfId="9229"/>
    <cellStyle name="Total 9 11" xfId="9230"/>
    <cellStyle name="Total 9 11 2" xfId="9231"/>
    <cellStyle name="Total 9 12" xfId="9232"/>
    <cellStyle name="Total 9 2" xfId="9233"/>
    <cellStyle name="Total 9 2 10" xfId="9234"/>
    <cellStyle name="Total 9 2 10 2" xfId="9235"/>
    <cellStyle name="Total 9 2 11" xfId="9236"/>
    <cellStyle name="Total 9 2 2" xfId="9237"/>
    <cellStyle name="Total 9 2 2 10" xfId="9238"/>
    <cellStyle name="Total 9 2 2 2" xfId="9239"/>
    <cellStyle name="Total 9 2 2 2 2" xfId="9240"/>
    <cellStyle name="Total 9 2 2 2 2 2" xfId="9241"/>
    <cellStyle name="Total 9 2 2 2 3" xfId="9242"/>
    <cellStyle name="Total 9 2 2 3" xfId="9243"/>
    <cellStyle name="Total 9 2 2 3 2" xfId="9244"/>
    <cellStyle name="Total 9 2 2 3 2 2" xfId="9245"/>
    <cellStyle name="Total 9 2 2 3 3" xfId="9246"/>
    <cellStyle name="Total 9 2 2 4" xfId="9247"/>
    <cellStyle name="Total 9 2 2 4 2" xfId="9248"/>
    <cellStyle name="Total 9 2 2 4 2 2" xfId="9249"/>
    <cellStyle name="Total 9 2 2 4 3" xfId="9250"/>
    <cellStyle name="Total 9 2 2 5" xfId="9251"/>
    <cellStyle name="Total 9 2 2 5 2" xfId="9252"/>
    <cellStyle name="Total 9 2 2 5 2 2" xfId="9253"/>
    <cellStyle name="Total 9 2 2 5 3" xfId="9254"/>
    <cellStyle name="Total 9 2 2 6" xfId="9255"/>
    <cellStyle name="Total 9 2 2 6 2" xfId="9256"/>
    <cellStyle name="Total 9 2 2 6 2 2" xfId="9257"/>
    <cellStyle name="Total 9 2 2 6 3" xfId="9258"/>
    <cellStyle name="Total 9 2 2 7" xfId="9259"/>
    <cellStyle name="Total 9 2 2 7 2" xfId="9260"/>
    <cellStyle name="Total 9 2 2 7 2 2" xfId="9261"/>
    <cellStyle name="Total 9 2 2 7 3" xfId="9262"/>
    <cellStyle name="Total 9 2 2 8" xfId="9263"/>
    <cellStyle name="Total 9 2 2 8 2" xfId="9264"/>
    <cellStyle name="Total 9 2 2 8 2 2" xfId="9265"/>
    <cellStyle name="Total 9 2 2 8 3" xfId="9266"/>
    <cellStyle name="Total 9 2 2 9" xfId="9267"/>
    <cellStyle name="Total 9 2 2 9 2" xfId="9268"/>
    <cellStyle name="Total 9 2 3" xfId="9269"/>
    <cellStyle name="Total 9 2 3 2" xfId="9270"/>
    <cellStyle name="Total 9 2 3 2 2" xfId="9271"/>
    <cellStyle name="Total 9 2 3 3" xfId="9272"/>
    <cellStyle name="Total 9 2 4" xfId="9273"/>
    <cellStyle name="Total 9 2 4 2" xfId="9274"/>
    <cellStyle name="Total 9 2 4 2 2" xfId="9275"/>
    <cellStyle name="Total 9 2 4 3" xfId="9276"/>
    <cellStyle name="Total 9 2 5" xfId="9277"/>
    <cellStyle name="Total 9 2 5 2" xfId="9278"/>
    <cellStyle name="Total 9 2 5 2 2" xfId="9279"/>
    <cellStyle name="Total 9 2 5 3" xfId="9280"/>
    <cellStyle name="Total 9 2 6" xfId="9281"/>
    <cellStyle name="Total 9 2 6 2" xfId="9282"/>
    <cellStyle name="Total 9 2 6 2 2" xfId="9283"/>
    <cellStyle name="Total 9 2 6 3" xfId="9284"/>
    <cellStyle name="Total 9 2 7" xfId="9285"/>
    <cellStyle name="Total 9 2 7 2" xfId="9286"/>
    <cellStyle name="Total 9 2 7 2 2" xfId="9287"/>
    <cellStyle name="Total 9 2 7 3" xfId="9288"/>
    <cellStyle name="Total 9 2 8" xfId="9289"/>
    <cellStyle name="Total 9 2 8 2" xfId="9290"/>
    <cellStyle name="Total 9 2 8 2 2" xfId="9291"/>
    <cellStyle name="Total 9 2 8 3" xfId="9292"/>
    <cellStyle name="Total 9 2 9" xfId="9293"/>
    <cellStyle name="Total 9 2 9 2" xfId="9294"/>
    <cellStyle name="Total 9 2 9 2 2" xfId="9295"/>
    <cellStyle name="Total 9 2 9 3" xfId="9296"/>
    <cellStyle name="Total 9 3" xfId="9297"/>
    <cellStyle name="Total 9 3 10" xfId="9298"/>
    <cellStyle name="Total 9 3 2" xfId="9299"/>
    <cellStyle name="Total 9 3 2 2" xfId="9300"/>
    <cellStyle name="Total 9 3 2 2 2" xfId="9301"/>
    <cellStyle name="Total 9 3 2 3" xfId="9302"/>
    <cellStyle name="Total 9 3 3" xfId="9303"/>
    <cellStyle name="Total 9 3 3 2" xfId="9304"/>
    <cellStyle name="Total 9 3 3 2 2" xfId="9305"/>
    <cellStyle name="Total 9 3 3 3" xfId="9306"/>
    <cellStyle name="Total 9 3 4" xfId="9307"/>
    <cellStyle name="Total 9 3 4 2" xfId="9308"/>
    <cellStyle name="Total 9 3 4 2 2" xfId="9309"/>
    <cellStyle name="Total 9 3 4 3" xfId="9310"/>
    <cellStyle name="Total 9 3 5" xfId="9311"/>
    <cellStyle name="Total 9 3 5 2" xfId="9312"/>
    <cellStyle name="Total 9 3 5 2 2" xfId="9313"/>
    <cellStyle name="Total 9 3 5 3" xfId="9314"/>
    <cellStyle name="Total 9 3 6" xfId="9315"/>
    <cellStyle name="Total 9 3 6 2" xfId="9316"/>
    <cellStyle name="Total 9 3 6 2 2" xfId="9317"/>
    <cellStyle name="Total 9 3 6 3" xfId="9318"/>
    <cellStyle name="Total 9 3 7" xfId="9319"/>
    <cellStyle name="Total 9 3 7 2" xfId="9320"/>
    <cellStyle name="Total 9 3 7 2 2" xfId="9321"/>
    <cellStyle name="Total 9 3 7 3" xfId="9322"/>
    <cellStyle name="Total 9 3 8" xfId="9323"/>
    <cellStyle name="Total 9 3 8 2" xfId="9324"/>
    <cellStyle name="Total 9 3 8 2 2" xfId="9325"/>
    <cellStyle name="Total 9 3 8 3" xfId="9326"/>
    <cellStyle name="Total 9 3 9" xfId="9327"/>
    <cellStyle name="Total 9 3 9 2" xfId="9328"/>
    <cellStyle name="Total 9 4" xfId="9329"/>
    <cellStyle name="Total 9 4 2" xfId="9330"/>
    <cellStyle name="Total 9 4 2 2" xfId="9331"/>
    <cellStyle name="Total 9 4 3" xfId="9332"/>
    <cellStyle name="Total 9 5" xfId="9333"/>
    <cellStyle name="Total 9 5 2" xfId="9334"/>
    <cellStyle name="Total 9 5 2 2" xfId="9335"/>
    <cellStyle name="Total 9 5 3" xfId="9336"/>
    <cellStyle name="Total 9 6" xfId="9337"/>
    <cellStyle name="Total 9 6 2" xfId="9338"/>
    <cellStyle name="Total 9 6 2 2" xfId="9339"/>
    <cellStyle name="Total 9 6 3" xfId="9340"/>
    <cellStyle name="Total 9 7" xfId="9341"/>
    <cellStyle name="Total 9 7 2" xfId="9342"/>
    <cellStyle name="Total 9 7 2 2" xfId="9343"/>
    <cellStyle name="Total 9 7 3" xfId="9344"/>
    <cellStyle name="Total 9 8" xfId="9345"/>
    <cellStyle name="Total 9 8 2" xfId="9346"/>
    <cellStyle name="Total 9 8 2 2" xfId="9347"/>
    <cellStyle name="Total 9 8 3" xfId="9348"/>
    <cellStyle name="Total 9 9" xfId="9349"/>
    <cellStyle name="Total 9 9 2" xfId="9350"/>
    <cellStyle name="Total 9 9 2 2" xfId="9351"/>
    <cellStyle name="Total 9 9 3" xfId="9352"/>
    <cellStyle name="Total_апу 2022" xfId="9353"/>
    <cellStyle name="Warning Text" xfId="9354"/>
    <cellStyle name="Акцент1 2" xfId="9355"/>
    <cellStyle name="Акцент1 3" xfId="9356"/>
    <cellStyle name="Акцент1 4" xfId="9357"/>
    <cellStyle name="Акцент1 5" xfId="9358"/>
    <cellStyle name="Акцент2 2" xfId="9359"/>
    <cellStyle name="Акцент2 3" xfId="9360"/>
    <cellStyle name="Акцент2 4" xfId="9361"/>
    <cellStyle name="Акцент2 5" xfId="9362"/>
    <cellStyle name="Акцент3 2" xfId="9363"/>
    <cellStyle name="Акцент3 3" xfId="9364"/>
    <cellStyle name="Акцент3 4" xfId="9365"/>
    <cellStyle name="Акцент3 5" xfId="9366"/>
    <cellStyle name="Акцент4 2" xfId="9367"/>
    <cellStyle name="Акцент4 3" xfId="9368"/>
    <cellStyle name="Акцент4 4" xfId="9369"/>
    <cellStyle name="Акцент4 5" xfId="9370"/>
    <cellStyle name="Акцент5 2" xfId="9371"/>
    <cellStyle name="Акцент5 3" xfId="9372"/>
    <cellStyle name="Акцент5 4" xfId="9373"/>
    <cellStyle name="Акцент5 5" xfId="9374"/>
    <cellStyle name="Акцент6 2" xfId="9375"/>
    <cellStyle name="Акцент6 3" xfId="9376"/>
    <cellStyle name="Акцент6 4" xfId="9377"/>
    <cellStyle name="Акцент6 5" xfId="9378"/>
    <cellStyle name="Ввод" xfId="9379"/>
    <cellStyle name="Ввод  2" xfId="9380"/>
    <cellStyle name="Ввод  2 10" xfId="9381"/>
    <cellStyle name="Ввод  2 10 2" xfId="9382"/>
    <cellStyle name="Ввод  2 10 2 2" xfId="9383"/>
    <cellStyle name="Ввод  2 10 2 2 2" xfId="9384"/>
    <cellStyle name="Ввод  2 10 2 3" xfId="9385"/>
    <cellStyle name="Ввод  2 10 3" xfId="9386"/>
    <cellStyle name="Ввод  2 10 3 2" xfId="9387"/>
    <cellStyle name="Ввод  2 10 4" xfId="9388"/>
    <cellStyle name="Ввод  2 11" xfId="9389"/>
    <cellStyle name="Ввод  2 11 2" xfId="9390"/>
    <cellStyle name="Ввод  2 11 2 2" xfId="9391"/>
    <cellStyle name="Ввод  2 11 2 2 2" xfId="9392"/>
    <cellStyle name="Ввод  2 11 2 3" xfId="9393"/>
    <cellStyle name="Ввод  2 11 3" xfId="9394"/>
    <cellStyle name="Ввод  2 11 3 2" xfId="9395"/>
    <cellStyle name="Ввод  2 11 4" xfId="9396"/>
    <cellStyle name="Ввод  2 12" xfId="9397"/>
    <cellStyle name="Ввод  2 12 2" xfId="9398"/>
    <cellStyle name="Ввод  2 12 2 2" xfId="9399"/>
    <cellStyle name="Ввод  2 12 2 2 2" xfId="9400"/>
    <cellStyle name="Ввод  2 12 2 3" xfId="9401"/>
    <cellStyle name="Ввод  2 12 3" xfId="9402"/>
    <cellStyle name="Ввод  2 12 3 2" xfId="9403"/>
    <cellStyle name="Ввод  2 12 4" xfId="9404"/>
    <cellStyle name="Ввод  2 13" xfId="9405"/>
    <cellStyle name="Ввод  2 13 2" xfId="9406"/>
    <cellStyle name="Ввод  2 13 2 2" xfId="9407"/>
    <cellStyle name="Ввод  2 13 2 2 2" xfId="9408"/>
    <cellStyle name="Ввод  2 13 2 3" xfId="9409"/>
    <cellStyle name="Ввод  2 13 3" xfId="9410"/>
    <cellStyle name="Ввод  2 13 3 2" xfId="9411"/>
    <cellStyle name="Ввод  2 13 4" xfId="9412"/>
    <cellStyle name="Ввод  2 14" xfId="9413"/>
    <cellStyle name="Ввод  2 14 2" xfId="9414"/>
    <cellStyle name="Ввод  2 14 2 2" xfId="9415"/>
    <cellStyle name="Ввод  2 14 3" xfId="9416"/>
    <cellStyle name="Ввод  2 15" xfId="9417"/>
    <cellStyle name="Ввод  2 15 2" xfId="9418"/>
    <cellStyle name="Ввод  2 16" xfId="9419"/>
    <cellStyle name="Ввод  2 2" xfId="9420"/>
    <cellStyle name="Ввод  2 2 10" xfId="9421"/>
    <cellStyle name="Ввод  2 2 10 2" xfId="9422"/>
    <cellStyle name="Ввод  2 2 10 2 2" xfId="9423"/>
    <cellStyle name="Ввод  2 2 10 2 2 2" xfId="9424"/>
    <cellStyle name="Ввод  2 2 10 2 3" xfId="9425"/>
    <cellStyle name="Ввод  2 2 10 3" xfId="9426"/>
    <cellStyle name="Ввод  2 2 10 3 2" xfId="9427"/>
    <cellStyle name="Ввод  2 2 10 4" xfId="9428"/>
    <cellStyle name="Ввод  2 2 11" xfId="9429"/>
    <cellStyle name="Ввод  2 2 11 2" xfId="9430"/>
    <cellStyle name="Ввод  2 2 11 2 2" xfId="9431"/>
    <cellStyle name="Ввод  2 2 11 3" xfId="9432"/>
    <cellStyle name="Ввод  2 2 12" xfId="9433"/>
    <cellStyle name="Ввод  2 2 12 2" xfId="9434"/>
    <cellStyle name="Ввод  2 2 13" xfId="9435"/>
    <cellStyle name="Ввод  2 2 2" xfId="9436"/>
    <cellStyle name="Ввод  2 2 2 10" xfId="9437"/>
    <cellStyle name="Ввод  2 2 2 10 2" xfId="9438"/>
    <cellStyle name="Ввод  2 2 2 10 2 2" xfId="9439"/>
    <cellStyle name="Ввод  2 2 2 10 3" xfId="9440"/>
    <cellStyle name="Ввод  2 2 2 11" xfId="9441"/>
    <cellStyle name="Ввод  2 2 2 11 2" xfId="9442"/>
    <cellStyle name="Ввод  2 2 2 12" xfId="9443"/>
    <cellStyle name="Ввод  2 2 2 2" xfId="9444"/>
    <cellStyle name="Ввод  2 2 2 2 10" xfId="9445"/>
    <cellStyle name="Ввод  2 2 2 2 10 2" xfId="9446"/>
    <cellStyle name="Ввод  2 2 2 2 11" xfId="9447"/>
    <cellStyle name="Ввод  2 2 2 2 2" xfId="9448"/>
    <cellStyle name="Ввод  2 2 2 2 2 2" xfId="9449"/>
    <cellStyle name="Ввод  2 2 2 2 2 2 2" xfId="9450"/>
    <cellStyle name="Ввод  2 2 2 2 2 2 2 2" xfId="9451"/>
    <cellStyle name="Ввод  2 2 2 2 2 2 3" xfId="9452"/>
    <cellStyle name="Ввод  2 2 2 2 2 3" xfId="9453"/>
    <cellStyle name="Ввод  2 2 2 2 2 3 2" xfId="9454"/>
    <cellStyle name="Ввод  2 2 2 2 2 4" xfId="9455"/>
    <cellStyle name="Ввод  2 2 2 2 3" xfId="9456"/>
    <cellStyle name="Ввод  2 2 2 2 3 2" xfId="9457"/>
    <cellStyle name="Ввод  2 2 2 2 3 2 2" xfId="9458"/>
    <cellStyle name="Ввод  2 2 2 2 3 2 2 2" xfId="9459"/>
    <cellStyle name="Ввод  2 2 2 2 3 2 3" xfId="9460"/>
    <cellStyle name="Ввод  2 2 2 2 3 3" xfId="9461"/>
    <cellStyle name="Ввод  2 2 2 2 3 3 2" xfId="9462"/>
    <cellStyle name="Ввод  2 2 2 2 3 4" xfId="9463"/>
    <cellStyle name="Ввод  2 2 2 2 4" xfId="9464"/>
    <cellStyle name="Ввод  2 2 2 2 4 2" xfId="9465"/>
    <cellStyle name="Ввод  2 2 2 2 4 2 2" xfId="9466"/>
    <cellStyle name="Ввод  2 2 2 2 4 2 2 2" xfId="9467"/>
    <cellStyle name="Ввод  2 2 2 2 4 2 3" xfId="9468"/>
    <cellStyle name="Ввод  2 2 2 2 4 3" xfId="9469"/>
    <cellStyle name="Ввод  2 2 2 2 4 3 2" xfId="9470"/>
    <cellStyle name="Ввод  2 2 2 2 4 4" xfId="9471"/>
    <cellStyle name="Ввод  2 2 2 2 5" xfId="9472"/>
    <cellStyle name="Ввод  2 2 2 2 5 2" xfId="9473"/>
    <cellStyle name="Ввод  2 2 2 2 5 2 2" xfId="9474"/>
    <cellStyle name="Ввод  2 2 2 2 5 2 2 2" xfId="9475"/>
    <cellStyle name="Ввод  2 2 2 2 5 2 3" xfId="9476"/>
    <cellStyle name="Ввод  2 2 2 2 5 3" xfId="9477"/>
    <cellStyle name="Ввод  2 2 2 2 5 3 2" xfId="9478"/>
    <cellStyle name="Ввод  2 2 2 2 5 4" xfId="9479"/>
    <cellStyle name="Ввод  2 2 2 2 6" xfId="9480"/>
    <cellStyle name="Ввод  2 2 2 2 6 2" xfId="9481"/>
    <cellStyle name="Ввод  2 2 2 2 6 2 2" xfId="9482"/>
    <cellStyle name="Ввод  2 2 2 2 6 2 2 2" xfId="9483"/>
    <cellStyle name="Ввод  2 2 2 2 6 2 3" xfId="9484"/>
    <cellStyle name="Ввод  2 2 2 2 6 3" xfId="9485"/>
    <cellStyle name="Ввод  2 2 2 2 6 3 2" xfId="9486"/>
    <cellStyle name="Ввод  2 2 2 2 6 4" xfId="9487"/>
    <cellStyle name="Ввод  2 2 2 2 7" xfId="9488"/>
    <cellStyle name="Ввод  2 2 2 2 7 2" xfId="9489"/>
    <cellStyle name="Ввод  2 2 2 2 7 2 2" xfId="9490"/>
    <cellStyle name="Ввод  2 2 2 2 7 2 2 2" xfId="9491"/>
    <cellStyle name="Ввод  2 2 2 2 7 2 3" xfId="9492"/>
    <cellStyle name="Ввод  2 2 2 2 7 3" xfId="9493"/>
    <cellStyle name="Ввод  2 2 2 2 7 3 2" xfId="9494"/>
    <cellStyle name="Ввод  2 2 2 2 7 4" xfId="9495"/>
    <cellStyle name="Ввод  2 2 2 2 8" xfId="9496"/>
    <cellStyle name="Ввод  2 2 2 2 8 2" xfId="9497"/>
    <cellStyle name="Ввод  2 2 2 2 8 2 2" xfId="9498"/>
    <cellStyle name="Ввод  2 2 2 2 8 2 2 2" xfId="9499"/>
    <cellStyle name="Ввод  2 2 2 2 8 2 3" xfId="9500"/>
    <cellStyle name="Ввод  2 2 2 2 8 3" xfId="9501"/>
    <cellStyle name="Ввод  2 2 2 2 8 3 2" xfId="9502"/>
    <cellStyle name="Ввод  2 2 2 2 8 4" xfId="9503"/>
    <cellStyle name="Ввод  2 2 2 2 9" xfId="9504"/>
    <cellStyle name="Ввод  2 2 2 2 9 2" xfId="9505"/>
    <cellStyle name="Ввод  2 2 2 2 9 2 2" xfId="9506"/>
    <cellStyle name="Ввод  2 2 2 2 9 3" xfId="9507"/>
    <cellStyle name="Ввод  2 2 2 3" xfId="9508"/>
    <cellStyle name="Ввод  2 2 2 3 2" xfId="9509"/>
    <cellStyle name="Ввод  2 2 2 3 2 2" xfId="9510"/>
    <cellStyle name="Ввод  2 2 2 3 2 2 2" xfId="9511"/>
    <cellStyle name="Ввод  2 2 2 3 2 3" xfId="9512"/>
    <cellStyle name="Ввод  2 2 2 3 3" xfId="9513"/>
    <cellStyle name="Ввод  2 2 2 3 3 2" xfId="9514"/>
    <cellStyle name="Ввод  2 2 2 3 4" xfId="9515"/>
    <cellStyle name="Ввод  2 2 2 4" xfId="9516"/>
    <cellStyle name="Ввод  2 2 2 4 2" xfId="9517"/>
    <cellStyle name="Ввод  2 2 2 4 2 2" xfId="9518"/>
    <cellStyle name="Ввод  2 2 2 4 2 2 2" xfId="9519"/>
    <cellStyle name="Ввод  2 2 2 4 2 3" xfId="9520"/>
    <cellStyle name="Ввод  2 2 2 4 3" xfId="9521"/>
    <cellStyle name="Ввод  2 2 2 4 3 2" xfId="9522"/>
    <cellStyle name="Ввод  2 2 2 4 4" xfId="9523"/>
    <cellStyle name="Ввод  2 2 2 5" xfId="9524"/>
    <cellStyle name="Ввод  2 2 2 5 2" xfId="9525"/>
    <cellStyle name="Ввод  2 2 2 5 2 2" xfId="9526"/>
    <cellStyle name="Ввод  2 2 2 5 2 2 2" xfId="9527"/>
    <cellStyle name="Ввод  2 2 2 5 2 3" xfId="9528"/>
    <cellStyle name="Ввод  2 2 2 5 3" xfId="9529"/>
    <cellStyle name="Ввод  2 2 2 5 3 2" xfId="9530"/>
    <cellStyle name="Ввод  2 2 2 5 4" xfId="9531"/>
    <cellStyle name="Ввод  2 2 2 6" xfId="9532"/>
    <cellStyle name="Ввод  2 2 2 6 2" xfId="9533"/>
    <cellStyle name="Ввод  2 2 2 6 2 2" xfId="9534"/>
    <cellStyle name="Ввод  2 2 2 6 2 2 2" xfId="9535"/>
    <cellStyle name="Ввод  2 2 2 6 2 3" xfId="9536"/>
    <cellStyle name="Ввод  2 2 2 6 3" xfId="9537"/>
    <cellStyle name="Ввод  2 2 2 6 3 2" xfId="9538"/>
    <cellStyle name="Ввод  2 2 2 6 4" xfId="9539"/>
    <cellStyle name="Ввод  2 2 2 7" xfId="9540"/>
    <cellStyle name="Ввод  2 2 2 7 2" xfId="9541"/>
    <cellStyle name="Ввод  2 2 2 7 2 2" xfId="9542"/>
    <cellStyle name="Ввод  2 2 2 7 2 2 2" xfId="9543"/>
    <cellStyle name="Ввод  2 2 2 7 2 3" xfId="9544"/>
    <cellStyle name="Ввод  2 2 2 7 3" xfId="9545"/>
    <cellStyle name="Ввод  2 2 2 7 3 2" xfId="9546"/>
    <cellStyle name="Ввод  2 2 2 7 4" xfId="9547"/>
    <cellStyle name="Ввод  2 2 2 8" xfId="9548"/>
    <cellStyle name="Ввод  2 2 2 8 2" xfId="9549"/>
    <cellStyle name="Ввод  2 2 2 8 2 2" xfId="9550"/>
    <cellStyle name="Ввод  2 2 2 8 2 2 2" xfId="9551"/>
    <cellStyle name="Ввод  2 2 2 8 2 3" xfId="9552"/>
    <cellStyle name="Ввод  2 2 2 8 3" xfId="9553"/>
    <cellStyle name="Ввод  2 2 2 8 3 2" xfId="9554"/>
    <cellStyle name="Ввод  2 2 2 8 4" xfId="9555"/>
    <cellStyle name="Ввод  2 2 2 9" xfId="9556"/>
    <cellStyle name="Ввод  2 2 2 9 2" xfId="9557"/>
    <cellStyle name="Ввод  2 2 2 9 2 2" xfId="9558"/>
    <cellStyle name="Ввод  2 2 2 9 2 2 2" xfId="9559"/>
    <cellStyle name="Ввод  2 2 2 9 2 3" xfId="9560"/>
    <cellStyle name="Ввод  2 2 2 9 3" xfId="9561"/>
    <cellStyle name="Ввод  2 2 2 9 3 2" xfId="9562"/>
    <cellStyle name="Ввод  2 2 2 9 4" xfId="9563"/>
    <cellStyle name="Ввод  2 2 3" xfId="9564"/>
    <cellStyle name="Ввод  2 2 3 10" xfId="9565"/>
    <cellStyle name="Ввод  2 2 3 10 2" xfId="9566"/>
    <cellStyle name="Ввод  2 2 3 11" xfId="9567"/>
    <cellStyle name="Ввод  2 2 3 2" xfId="9568"/>
    <cellStyle name="Ввод  2 2 3 2 2" xfId="9569"/>
    <cellStyle name="Ввод  2 2 3 2 2 2" xfId="9570"/>
    <cellStyle name="Ввод  2 2 3 2 2 2 2" xfId="9571"/>
    <cellStyle name="Ввод  2 2 3 2 2 3" xfId="9572"/>
    <cellStyle name="Ввод  2 2 3 2 3" xfId="9573"/>
    <cellStyle name="Ввод  2 2 3 2 3 2" xfId="9574"/>
    <cellStyle name="Ввод  2 2 3 2 4" xfId="9575"/>
    <cellStyle name="Ввод  2 2 3 3" xfId="9576"/>
    <cellStyle name="Ввод  2 2 3 3 2" xfId="9577"/>
    <cellStyle name="Ввод  2 2 3 3 2 2" xfId="9578"/>
    <cellStyle name="Ввод  2 2 3 3 2 2 2" xfId="9579"/>
    <cellStyle name="Ввод  2 2 3 3 2 3" xfId="9580"/>
    <cellStyle name="Ввод  2 2 3 3 3" xfId="9581"/>
    <cellStyle name="Ввод  2 2 3 3 3 2" xfId="9582"/>
    <cellStyle name="Ввод  2 2 3 3 4" xfId="9583"/>
    <cellStyle name="Ввод  2 2 3 4" xfId="9584"/>
    <cellStyle name="Ввод  2 2 3 4 2" xfId="9585"/>
    <cellStyle name="Ввод  2 2 3 4 2 2" xfId="9586"/>
    <cellStyle name="Ввод  2 2 3 4 2 2 2" xfId="9587"/>
    <cellStyle name="Ввод  2 2 3 4 2 3" xfId="9588"/>
    <cellStyle name="Ввод  2 2 3 4 3" xfId="9589"/>
    <cellStyle name="Ввод  2 2 3 4 3 2" xfId="9590"/>
    <cellStyle name="Ввод  2 2 3 4 4" xfId="9591"/>
    <cellStyle name="Ввод  2 2 3 5" xfId="9592"/>
    <cellStyle name="Ввод  2 2 3 5 2" xfId="9593"/>
    <cellStyle name="Ввод  2 2 3 5 2 2" xfId="9594"/>
    <cellStyle name="Ввод  2 2 3 5 2 2 2" xfId="9595"/>
    <cellStyle name="Ввод  2 2 3 5 2 3" xfId="9596"/>
    <cellStyle name="Ввод  2 2 3 5 3" xfId="9597"/>
    <cellStyle name="Ввод  2 2 3 5 3 2" xfId="9598"/>
    <cellStyle name="Ввод  2 2 3 5 4" xfId="9599"/>
    <cellStyle name="Ввод  2 2 3 6" xfId="9600"/>
    <cellStyle name="Ввод  2 2 3 6 2" xfId="9601"/>
    <cellStyle name="Ввод  2 2 3 6 2 2" xfId="9602"/>
    <cellStyle name="Ввод  2 2 3 6 2 2 2" xfId="9603"/>
    <cellStyle name="Ввод  2 2 3 6 2 3" xfId="9604"/>
    <cellStyle name="Ввод  2 2 3 6 3" xfId="9605"/>
    <cellStyle name="Ввод  2 2 3 6 3 2" xfId="9606"/>
    <cellStyle name="Ввод  2 2 3 6 4" xfId="9607"/>
    <cellStyle name="Ввод  2 2 3 7" xfId="9608"/>
    <cellStyle name="Ввод  2 2 3 7 2" xfId="9609"/>
    <cellStyle name="Ввод  2 2 3 7 2 2" xfId="9610"/>
    <cellStyle name="Ввод  2 2 3 7 2 2 2" xfId="9611"/>
    <cellStyle name="Ввод  2 2 3 7 2 3" xfId="9612"/>
    <cellStyle name="Ввод  2 2 3 7 3" xfId="9613"/>
    <cellStyle name="Ввод  2 2 3 7 3 2" xfId="9614"/>
    <cellStyle name="Ввод  2 2 3 7 4" xfId="9615"/>
    <cellStyle name="Ввод  2 2 3 8" xfId="9616"/>
    <cellStyle name="Ввод  2 2 3 8 2" xfId="9617"/>
    <cellStyle name="Ввод  2 2 3 8 2 2" xfId="9618"/>
    <cellStyle name="Ввод  2 2 3 8 2 2 2" xfId="9619"/>
    <cellStyle name="Ввод  2 2 3 8 2 3" xfId="9620"/>
    <cellStyle name="Ввод  2 2 3 8 3" xfId="9621"/>
    <cellStyle name="Ввод  2 2 3 8 3 2" xfId="9622"/>
    <cellStyle name="Ввод  2 2 3 8 4" xfId="9623"/>
    <cellStyle name="Ввод  2 2 3 9" xfId="9624"/>
    <cellStyle name="Ввод  2 2 3 9 2" xfId="9625"/>
    <cellStyle name="Ввод  2 2 3 9 2 2" xfId="9626"/>
    <cellStyle name="Ввод  2 2 3 9 3" xfId="9627"/>
    <cellStyle name="Ввод  2 2 4" xfId="9628"/>
    <cellStyle name="Ввод  2 2 4 2" xfId="9629"/>
    <cellStyle name="Ввод  2 2 4 2 2" xfId="9630"/>
    <cellStyle name="Ввод  2 2 4 2 2 2" xfId="9631"/>
    <cellStyle name="Ввод  2 2 4 2 3" xfId="9632"/>
    <cellStyle name="Ввод  2 2 4 3" xfId="9633"/>
    <cellStyle name="Ввод  2 2 4 3 2" xfId="9634"/>
    <cellStyle name="Ввод  2 2 4 4" xfId="9635"/>
    <cellStyle name="Ввод  2 2 5" xfId="9636"/>
    <cellStyle name="Ввод  2 2 5 2" xfId="9637"/>
    <cellStyle name="Ввод  2 2 5 2 2" xfId="9638"/>
    <cellStyle name="Ввод  2 2 5 2 2 2" xfId="9639"/>
    <cellStyle name="Ввод  2 2 5 2 3" xfId="9640"/>
    <cellStyle name="Ввод  2 2 5 3" xfId="9641"/>
    <cellStyle name="Ввод  2 2 5 3 2" xfId="9642"/>
    <cellStyle name="Ввод  2 2 5 4" xfId="9643"/>
    <cellStyle name="Ввод  2 2 6" xfId="9644"/>
    <cellStyle name="Ввод  2 2 6 2" xfId="9645"/>
    <cellStyle name="Ввод  2 2 6 2 2" xfId="9646"/>
    <cellStyle name="Ввод  2 2 6 2 2 2" xfId="9647"/>
    <cellStyle name="Ввод  2 2 6 2 3" xfId="9648"/>
    <cellStyle name="Ввод  2 2 6 3" xfId="9649"/>
    <cellStyle name="Ввод  2 2 6 3 2" xfId="9650"/>
    <cellStyle name="Ввод  2 2 6 4" xfId="9651"/>
    <cellStyle name="Ввод  2 2 7" xfId="9652"/>
    <cellStyle name="Ввод  2 2 7 2" xfId="9653"/>
    <cellStyle name="Ввод  2 2 7 2 2" xfId="9654"/>
    <cellStyle name="Ввод  2 2 7 2 2 2" xfId="9655"/>
    <cellStyle name="Ввод  2 2 7 2 3" xfId="9656"/>
    <cellStyle name="Ввод  2 2 7 3" xfId="9657"/>
    <cellStyle name="Ввод  2 2 7 3 2" xfId="9658"/>
    <cellStyle name="Ввод  2 2 7 4" xfId="9659"/>
    <cellStyle name="Ввод  2 2 8" xfId="9660"/>
    <cellStyle name="Ввод  2 2 8 2" xfId="9661"/>
    <cellStyle name="Ввод  2 2 8 2 2" xfId="9662"/>
    <cellStyle name="Ввод  2 2 8 2 2 2" xfId="9663"/>
    <cellStyle name="Ввод  2 2 8 2 3" xfId="9664"/>
    <cellStyle name="Ввод  2 2 8 3" xfId="9665"/>
    <cellStyle name="Ввод  2 2 8 3 2" xfId="9666"/>
    <cellStyle name="Ввод  2 2 8 4" xfId="9667"/>
    <cellStyle name="Ввод  2 2 9" xfId="9668"/>
    <cellStyle name="Ввод  2 2 9 2" xfId="9669"/>
    <cellStyle name="Ввод  2 2 9 2 2" xfId="9670"/>
    <cellStyle name="Ввод  2 2 9 2 2 2" xfId="9671"/>
    <cellStyle name="Ввод  2 2 9 2 3" xfId="9672"/>
    <cellStyle name="Ввод  2 2 9 3" xfId="9673"/>
    <cellStyle name="Ввод  2 2 9 3 2" xfId="9674"/>
    <cellStyle name="Ввод  2 2 9 4" xfId="9675"/>
    <cellStyle name="Ввод  2 3" xfId="9676"/>
    <cellStyle name="Ввод  2 3 10" xfId="9677"/>
    <cellStyle name="Ввод  2 3 10 2" xfId="9678"/>
    <cellStyle name="Ввод  2 3 10 2 2" xfId="9679"/>
    <cellStyle name="Ввод  2 3 10 2 2 2" xfId="9680"/>
    <cellStyle name="Ввод  2 3 10 2 3" xfId="9681"/>
    <cellStyle name="Ввод  2 3 10 3" xfId="9682"/>
    <cellStyle name="Ввод  2 3 10 3 2" xfId="9683"/>
    <cellStyle name="Ввод  2 3 10 4" xfId="9684"/>
    <cellStyle name="Ввод  2 3 11" xfId="9685"/>
    <cellStyle name="Ввод  2 3 11 2" xfId="9686"/>
    <cellStyle name="Ввод  2 3 11 2 2" xfId="9687"/>
    <cellStyle name="Ввод  2 3 11 3" xfId="9688"/>
    <cellStyle name="Ввод  2 3 12" xfId="9689"/>
    <cellStyle name="Ввод  2 3 12 2" xfId="9690"/>
    <cellStyle name="Ввод  2 3 13" xfId="9691"/>
    <cellStyle name="Ввод  2 3 2" xfId="9692"/>
    <cellStyle name="Ввод  2 3 2 10" xfId="9693"/>
    <cellStyle name="Ввод  2 3 2 10 2" xfId="9694"/>
    <cellStyle name="Ввод  2 3 2 10 2 2" xfId="9695"/>
    <cellStyle name="Ввод  2 3 2 10 3" xfId="9696"/>
    <cellStyle name="Ввод  2 3 2 11" xfId="9697"/>
    <cellStyle name="Ввод  2 3 2 11 2" xfId="9698"/>
    <cellStyle name="Ввод  2 3 2 12" xfId="9699"/>
    <cellStyle name="Ввод  2 3 2 2" xfId="9700"/>
    <cellStyle name="Ввод  2 3 2 2 10" xfId="9701"/>
    <cellStyle name="Ввод  2 3 2 2 10 2" xfId="9702"/>
    <cellStyle name="Ввод  2 3 2 2 11" xfId="9703"/>
    <cellStyle name="Ввод  2 3 2 2 2" xfId="9704"/>
    <cellStyle name="Ввод  2 3 2 2 2 2" xfId="9705"/>
    <cellStyle name="Ввод  2 3 2 2 2 2 2" xfId="9706"/>
    <cellStyle name="Ввод  2 3 2 2 2 2 2 2" xfId="9707"/>
    <cellStyle name="Ввод  2 3 2 2 2 2 3" xfId="9708"/>
    <cellStyle name="Ввод  2 3 2 2 2 3" xfId="9709"/>
    <cellStyle name="Ввод  2 3 2 2 2 3 2" xfId="9710"/>
    <cellStyle name="Ввод  2 3 2 2 2 4" xfId="9711"/>
    <cellStyle name="Ввод  2 3 2 2 3" xfId="9712"/>
    <cellStyle name="Ввод  2 3 2 2 3 2" xfId="9713"/>
    <cellStyle name="Ввод  2 3 2 2 3 2 2" xfId="9714"/>
    <cellStyle name="Ввод  2 3 2 2 3 2 2 2" xfId="9715"/>
    <cellStyle name="Ввод  2 3 2 2 3 2 3" xfId="9716"/>
    <cellStyle name="Ввод  2 3 2 2 3 3" xfId="9717"/>
    <cellStyle name="Ввод  2 3 2 2 3 3 2" xfId="9718"/>
    <cellStyle name="Ввод  2 3 2 2 3 4" xfId="9719"/>
    <cellStyle name="Ввод  2 3 2 2 4" xfId="9720"/>
    <cellStyle name="Ввод  2 3 2 2 4 2" xfId="9721"/>
    <cellStyle name="Ввод  2 3 2 2 4 2 2" xfId="9722"/>
    <cellStyle name="Ввод  2 3 2 2 4 2 2 2" xfId="9723"/>
    <cellStyle name="Ввод  2 3 2 2 4 2 3" xfId="9724"/>
    <cellStyle name="Ввод  2 3 2 2 4 3" xfId="9725"/>
    <cellStyle name="Ввод  2 3 2 2 4 3 2" xfId="9726"/>
    <cellStyle name="Ввод  2 3 2 2 4 4" xfId="9727"/>
    <cellStyle name="Ввод  2 3 2 2 5" xfId="9728"/>
    <cellStyle name="Ввод  2 3 2 2 5 2" xfId="9729"/>
    <cellStyle name="Ввод  2 3 2 2 5 2 2" xfId="9730"/>
    <cellStyle name="Ввод  2 3 2 2 5 2 2 2" xfId="9731"/>
    <cellStyle name="Ввод  2 3 2 2 5 2 3" xfId="9732"/>
    <cellStyle name="Ввод  2 3 2 2 5 3" xfId="9733"/>
    <cellStyle name="Ввод  2 3 2 2 5 3 2" xfId="9734"/>
    <cellStyle name="Ввод  2 3 2 2 5 4" xfId="9735"/>
    <cellStyle name="Ввод  2 3 2 2 6" xfId="9736"/>
    <cellStyle name="Ввод  2 3 2 2 6 2" xfId="9737"/>
    <cellStyle name="Ввод  2 3 2 2 6 2 2" xfId="9738"/>
    <cellStyle name="Ввод  2 3 2 2 6 2 2 2" xfId="9739"/>
    <cellStyle name="Ввод  2 3 2 2 6 2 3" xfId="9740"/>
    <cellStyle name="Ввод  2 3 2 2 6 3" xfId="9741"/>
    <cellStyle name="Ввод  2 3 2 2 6 3 2" xfId="9742"/>
    <cellStyle name="Ввод  2 3 2 2 6 4" xfId="9743"/>
    <cellStyle name="Ввод  2 3 2 2 7" xfId="9744"/>
    <cellStyle name="Ввод  2 3 2 2 7 2" xfId="9745"/>
    <cellStyle name="Ввод  2 3 2 2 7 2 2" xfId="9746"/>
    <cellStyle name="Ввод  2 3 2 2 7 2 2 2" xfId="9747"/>
    <cellStyle name="Ввод  2 3 2 2 7 2 3" xfId="9748"/>
    <cellStyle name="Ввод  2 3 2 2 7 3" xfId="9749"/>
    <cellStyle name="Ввод  2 3 2 2 7 3 2" xfId="9750"/>
    <cellStyle name="Ввод  2 3 2 2 7 4" xfId="9751"/>
    <cellStyle name="Ввод  2 3 2 2 8" xfId="9752"/>
    <cellStyle name="Ввод  2 3 2 2 8 2" xfId="9753"/>
    <cellStyle name="Ввод  2 3 2 2 8 2 2" xfId="9754"/>
    <cellStyle name="Ввод  2 3 2 2 8 2 2 2" xfId="9755"/>
    <cellStyle name="Ввод  2 3 2 2 8 2 3" xfId="9756"/>
    <cellStyle name="Ввод  2 3 2 2 8 3" xfId="9757"/>
    <cellStyle name="Ввод  2 3 2 2 8 3 2" xfId="9758"/>
    <cellStyle name="Ввод  2 3 2 2 8 4" xfId="9759"/>
    <cellStyle name="Ввод  2 3 2 2 9" xfId="9760"/>
    <cellStyle name="Ввод  2 3 2 2 9 2" xfId="9761"/>
    <cellStyle name="Ввод  2 3 2 2 9 2 2" xfId="9762"/>
    <cellStyle name="Ввод  2 3 2 2 9 3" xfId="9763"/>
    <cellStyle name="Ввод  2 3 2 3" xfId="9764"/>
    <cellStyle name="Ввод  2 3 2 3 2" xfId="9765"/>
    <cellStyle name="Ввод  2 3 2 3 2 2" xfId="9766"/>
    <cellStyle name="Ввод  2 3 2 3 2 2 2" xfId="9767"/>
    <cellStyle name="Ввод  2 3 2 3 2 3" xfId="9768"/>
    <cellStyle name="Ввод  2 3 2 3 3" xfId="9769"/>
    <cellStyle name="Ввод  2 3 2 3 3 2" xfId="9770"/>
    <cellStyle name="Ввод  2 3 2 3 4" xfId="9771"/>
    <cellStyle name="Ввод  2 3 2 4" xfId="9772"/>
    <cellStyle name="Ввод  2 3 2 4 2" xfId="9773"/>
    <cellStyle name="Ввод  2 3 2 4 2 2" xfId="9774"/>
    <cellStyle name="Ввод  2 3 2 4 2 2 2" xfId="9775"/>
    <cellStyle name="Ввод  2 3 2 4 2 3" xfId="9776"/>
    <cellStyle name="Ввод  2 3 2 4 3" xfId="9777"/>
    <cellStyle name="Ввод  2 3 2 4 3 2" xfId="9778"/>
    <cellStyle name="Ввод  2 3 2 4 4" xfId="9779"/>
    <cellStyle name="Ввод  2 3 2 5" xfId="9780"/>
    <cellStyle name="Ввод  2 3 2 5 2" xfId="9781"/>
    <cellStyle name="Ввод  2 3 2 5 2 2" xfId="9782"/>
    <cellStyle name="Ввод  2 3 2 5 2 2 2" xfId="9783"/>
    <cellStyle name="Ввод  2 3 2 5 2 3" xfId="9784"/>
    <cellStyle name="Ввод  2 3 2 5 3" xfId="9785"/>
    <cellStyle name="Ввод  2 3 2 5 3 2" xfId="9786"/>
    <cellStyle name="Ввод  2 3 2 5 4" xfId="9787"/>
    <cellStyle name="Ввод  2 3 2 6" xfId="9788"/>
    <cellStyle name="Ввод  2 3 2 6 2" xfId="9789"/>
    <cellStyle name="Ввод  2 3 2 6 2 2" xfId="9790"/>
    <cellStyle name="Ввод  2 3 2 6 2 2 2" xfId="9791"/>
    <cellStyle name="Ввод  2 3 2 6 2 3" xfId="9792"/>
    <cellStyle name="Ввод  2 3 2 6 3" xfId="9793"/>
    <cellStyle name="Ввод  2 3 2 6 3 2" xfId="9794"/>
    <cellStyle name="Ввод  2 3 2 6 4" xfId="9795"/>
    <cellStyle name="Ввод  2 3 2 7" xfId="9796"/>
    <cellStyle name="Ввод  2 3 2 7 2" xfId="9797"/>
    <cellStyle name="Ввод  2 3 2 7 2 2" xfId="9798"/>
    <cellStyle name="Ввод  2 3 2 7 2 2 2" xfId="9799"/>
    <cellStyle name="Ввод  2 3 2 7 2 3" xfId="9800"/>
    <cellStyle name="Ввод  2 3 2 7 3" xfId="9801"/>
    <cellStyle name="Ввод  2 3 2 7 3 2" xfId="9802"/>
    <cellStyle name="Ввод  2 3 2 7 4" xfId="9803"/>
    <cellStyle name="Ввод  2 3 2 8" xfId="9804"/>
    <cellStyle name="Ввод  2 3 2 8 2" xfId="9805"/>
    <cellStyle name="Ввод  2 3 2 8 2 2" xfId="9806"/>
    <cellStyle name="Ввод  2 3 2 8 2 2 2" xfId="9807"/>
    <cellStyle name="Ввод  2 3 2 8 2 3" xfId="9808"/>
    <cellStyle name="Ввод  2 3 2 8 3" xfId="9809"/>
    <cellStyle name="Ввод  2 3 2 8 3 2" xfId="9810"/>
    <cellStyle name="Ввод  2 3 2 8 4" xfId="9811"/>
    <cellStyle name="Ввод  2 3 2 9" xfId="9812"/>
    <cellStyle name="Ввод  2 3 2 9 2" xfId="9813"/>
    <cellStyle name="Ввод  2 3 2 9 2 2" xfId="9814"/>
    <cellStyle name="Ввод  2 3 2 9 2 2 2" xfId="9815"/>
    <cellStyle name="Ввод  2 3 2 9 2 3" xfId="9816"/>
    <cellStyle name="Ввод  2 3 2 9 3" xfId="9817"/>
    <cellStyle name="Ввод  2 3 2 9 3 2" xfId="9818"/>
    <cellStyle name="Ввод  2 3 2 9 4" xfId="9819"/>
    <cellStyle name="Ввод  2 3 3" xfId="9820"/>
    <cellStyle name="Ввод  2 3 3 10" xfId="9821"/>
    <cellStyle name="Ввод  2 3 3 10 2" xfId="9822"/>
    <cellStyle name="Ввод  2 3 3 11" xfId="9823"/>
    <cellStyle name="Ввод  2 3 3 2" xfId="9824"/>
    <cellStyle name="Ввод  2 3 3 2 2" xfId="9825"/>
    <cellStyle name="Ввод  2 3 3 2 2 2" xfId="9826"/>
    <cellStyle name="Ввод  2 3 3 2 2 2 2" xfId="9827"/>
    <cellStyle name="Ввод  2 3 3 2 2 3" xfId="9828"/>
    <cellStyle name="Ввод  2 3 3 2 3" xfId="9829"/>
    <cellStyle name="Ввод  2 3 3 2 3 2" xfId="9830"/>
    <cellStyle name="Ввод  2 3 3 2 4" xfId="9831"/>
    <cellStyle name="Ввод  2 3 3 3" xfId="9832"/>
    <cellStyle name="Ввод  2 3 3 3 2" xfId="9833"/>
    <cellStyle name="Ввод  2 3 3 3 2 2" xfId="9834"/>
    <cellStyle name="Ввод  2 3 3 3 2 2 2" xfId="9835"/>
    <cellStyle name="Ввод  2 3 3 3 2 3" xfId="9836"/>
    <cellStyle name="Ввод  2 3 3 3 3" xfId="9837"/>
    <cellStyle name="Ввод  2 3 3 3 3 2" xfId="9838"/>
    <cellStyle name="Ввод  2 3 3 3 4" xfId="9839"/>
    <cellStyle name="Ввод  2 3 3 4" xfId="9840"/>
    <cellStyle name="Ввод  2 3 3 4 2" xfId="9841"/>
    <cellStyle name="Ввод  2 3 3 4 2 2" xfId="9842"/>
    <cellStyle name="Ввод  2 3 3 4 2 2 2" xfId="9843"/>
    <cellStyle name="Ввод  2 3 3 4 2 3" xfId="9844"/>
    <cellStyle name="Ввод  2 3 3 4 3" xfId="9845"/>
    <cellStyle name="Ввод  2 3 3 4 3 2" xfId="9846"/>
    <cellStyle name="Ввод  2 3 3 4 4" xfId="9847"/>
    <cellStyle name="Ввод  2 3 3 5" xfId="9848"/>
    <cellStyle name="Ввод  2 3 3 5 2" xfId="9849"/>
    <cellStyle name="Ввод  2 3 3 5 2 2" xfId="9850"/>
    <cellStyle name="Ввод  2 3 3 5 2 2 2" xfId="9851"/>
    <cellStyle name="Ввод  2 3 3 5 2 3" xfId="9852"/>
    <cellStyle name="Ввод  2 3 3 5 3" xfId="9853"/>
    <cellStyle name="Ввод  2 3 3 5 3 2" xfId="9854"/>
    <cellStyle name="Ввод  2 3 3 5 4" xfId="9855"/>
    <cellStyle name="Ввод  2 3 3 6" xfId="9856"/>
    <cellStyle name="Ввод  2 3 3 6 2" xfId="9857"/>
    <cellStyle name="Ввод  2 3 3 6 2 2" xfId="9858"/>
    <cellStyle name="Ввод  2 3 3 6 2 2 2" xfId="9859"/>
    <cellStyle name="Ввод  2 3 3 6 2 3" xfId="9860"/>
    <cellStyle name="Ввод  2 3 3 6 3" xfId="9861"/>
    <cellStyle name="Ввод  2 3 3 6 3 2" xfId="9862"/>
    <cellStyle name="Ввод  2 3 3 6 4" xfId="9863"/>
    <cellStyle name="Ввод  2 3 3 7" xfId="9864"/>
    <cellStyle name="Ввод  2 3 3 7 2" xfId="9865"/>
    <cellStyle name="Ввод  2 3 3 7 2 2" xfId="9866"/>
    <cellStyle name="Ввод  2 3 3 7 2 2 2" xfId="9867"/>
    <cellStyle name="Ввод  2 3 3 7 2 3" xfId="9868"/>
    <cellStyle name="Ввод  2 3 3 7 3" xfId="9869"/>
    <cellStyle name="Ввод  2 3 3 7 3 2" xfId="9870"/>
    <cellStyle name="Ввод  2 3 3 7 4" xfId="9871"/>
    <cellStyle name="Ввод  2 3 3 8" xfId="9872"/>
    <cellStyle name="Ввод  2 3 3 8 2" xfId="9873"/>
    <cellStyle name="Ввод  2 3 3 8 2 2" xfId="9874"/>
    <cellStyle name="Ввод  2 3 3 8 2 2 2" xfId="9875"/>
    <cellStyle name="Ввод  2 3 3 8 2 3" xfId="9876"/>
    <cellStyle name="Ввод  2 3 3 8 3" xfId="9877"/>
    <cellStyle name="Ввод  2 3 3 8 3 2" xfId="9878"/>
    <cellStyle name="Ввод  2 3 3 8 4" xfId="9879"/>
    <cellStyle name="Ввод  2 3 3 9" xfId="9880"/>
    <cellStyle name="Ввод  2 3 3 9 2" xfId="9881"/>
    <cellStyle name="Ввод  2 3 3 9 2 2" xfId="9882"/>
    <cellStyle name="Ввод  2 3 3 9 3" xfId="9883"/>
    <cellStyle name="Ввод  2 3 4" xfId="9884"/>
    <cellStyle name="Ввод  2 3 4 2" xfId="9885"/>
    <cellStyle name="Ввод  2 3 4 2 2" xfId="9886"/>
    <cellStyle name="Ввод  2 3 4 2 2 2" xfId="9887"/>
    <cellStyle name="Ввод  2 3 4 2 3" xfId="9888"/>
    <cellStyle name="Ввод  2 3 4 3" xfId="9889"/>
    <cellStyle name="Ввод  2 3 4 3 2" xfId="9890"/>
    <cellStyle name="Ввод  2 3 4 4" xfId="9891"/>
    <cellStyle name="Ввод  2 3 5" xfId="9892"/>
    <cellStyle name="Ввод  2 3 5 2" xfId="9893"/>
    <cellStyle name="Ввод  2 3 5 2 2" xfId="9894"/>
    <cellStyle name="Ввод  2 3 5 2 2 2" xfId="9895"/>
    <cellStyle name="Ввод  2 3 5 2 3" xfId="9896"/>
    <cellStyle name="Ввод  2 3 5 3" xfId="9897"/>
    <cellStyle name="Ввод  2 3 5 3 2" xfId="9898"/>
    <cellStyle name="Ввод  2 3 5 4" xfId="9899"/>
    <cellStyle name="Ввод  2 3 6" xfId="9900"/>
    <cellStyle name="Ввод  2 3 6 2" xfId="9901"/>
    <cellStyle name="Ввод  2 3 6 2 2" xfId="9902"/>
    <cellStyle name="Ввод  2 3 6 2 2 2" xfId="9903"/>
    <cellStyle name="Ввод  2 3 6 2 3" xfId="9904"/>
    <cellStyle name="Ввод  2 3 6 3" xfId="9905"/>
    <cellStyle name="Ввод  2 3 6 3 2" xfId="9906"/>
    <cellStyle name="Ввод  2 3 6 4" xfId="9907"/>
    <cellStyle name="Ввод  2 3 7" xfId="9908"/>
    <cellStyle name="Ввод  2 3 7 2" xfId="9909"/>
    <cellStyle name="Ввод  2 3 7 2 2" xfId="9910"/>
    <cellStyle name="Ввод  2 3 7 2 2 2" xfId="9911"/>
    <cellStyle name="Ввод  2 3 7 2 3" xfId="9912"/>
    <cellStyle name="Ввод  2 3 7 3" xfId="9913"/>
    <cellStyle name="Ввод  2 3 7 3 2" xfId="9914"/>
    <cellStyle name="Ввод  2 3 7 4" xfId="9915"/>
    <cellStyle name="Ввод  2 3 8" xfId="9916"/>
    <cellStyle name="Ввод  2 3 8 2" xfId="9917"/>
    <cellStyle name="Ввод  2 3 8 2 2" xfId="9918"/>
    <cellStyle name="Ввод  2 3 8 2 2 2" xfId="9919"/>
    <cellStyle name="Ввод  2 3 8 2 3" xfId="9920"/>
    <cellStyle name="Ввод  2 3 8 3" xfId="9921"/>
    <cellStyle name="Ввод  2 3 8 3 2" xfId="9922"/>
    <cellStyle name="Ввод  2 3 8 4" xfId="9923"/>
    <cellStyle name="Ввод  2 3 9" xfId="9924"/>
    <cellStyle name="Ввод  2 3 9 2" xfId="9925"/>
    <cellStyle name="Ввод  2 3 9 2 2" xfId="9926"/>
    <cellStyle name="Ввод  2 3 9 2 2 2" xfId="9927"/>
    <cellStyle name="Ввод  2 3 9 2 3" xfId="9928"/>
    <cellStyle name="Ввод  2 3 9 3" xfId="9929"/>
    <cellStyle name="Ввод  2 3 9 3 2" xfId="9930"/>
    <cellStyle name="Ввод  2 3 9 4" xfId="9931"/>
    <cellStyle name="Ввод  2 4" xfId="9932"/>
    <cellStyle name="Ввод  2 4 10" xfId="9933"/>
    <cellStyle name="Ввод  2 4 10 2" xfId="9934"/>
    <cellStyle name="Ввод  2 4 10 2 2" xfId="9935"/>
    <cellStyle name="Ввод  2 4 10 2 2 2" xfId="9936"/>
    <cellStyle name="Ввод  2 4 10 2 3" xfId="9937"/>
    <cellStyle name="Ввод  2 4 10 3" xfId="9938"/>
    <cellStyle name="Ввод  2 4 10 3 2" xfId="9939"/>
    <cellStyle name="Ввод  2 4 10 4" xfId="9940"/>
    <cellStyle name="Ввод  2 4 11" xfId="9941"/>
    <cellStyle name="Ввод  2 4 11 2" xfId="9942"/>
    <cellStyle name="Ввод  2 4 11 2 2" xfId="9943"/>
    <cellStyle name="Ввод  2 4 11 3" xfId="9944"/>
    <cellStyle name="Ввод  2 4 12" xfId="9945"/>
    <cellStyle name="Ввод  2 4 12 2" xfId="9946"/>
    <cellStyle name="Ввод  2 4 13" xfId="9947"/>
    <cellStyle name="Ввод  2 4 2" xfId="9948"/>
    <cellStyle name="Ввод  2 4 2 10" xfId="9949"/>
    <cellStyle name="Ввод  2 4 2 10 2" xfId="9950"/>
    <cellStyle name="Ввод  2 4 2 10 2 2" xfId="9951"/>
    <cellStyle name="Ввод  2 4 2 10 3" xfId="9952"/>
    <cellStyle name="Ввод  2 4 2 11" xfId="9953"/>
    <cellStyle name="Ввод  2 4 2 11 2" xfId="9954"/>
    <cellStyle name="Ввод  2 4 2 12" xfId="9955"/>
    <cellStyle name="Ввод  2 4 2 2" xfId="9956"/>
    <cellStyle name="Ввод  2 4 2 2 10" xfId="9957"/>
    <cellStyle name="Ввод  2 4 2 2 10 2" xfId="9958"/>
    <cellStyle name="Ввод  2 4 2 2 11" xfId="9959"/>
    <cellStyle name="Ввод  2 4 2 2 2" xfId="9960"/>
    <cellStyle name="Ввод  2 4 2 2 2 2" xfId="9961"/>
    <cellStyle name="Ввод  2 4 2 2 2 2 2" xfId="9962"/>
    <cellStyle name="Ввод  2 4 2 2 2 2 2 2" xfId="9963"/>
    <cellStyle name="Ввод  2 4 2 2 2 2 3" xfId="9964"/>
    <cellStyle name="Ввод  2 4 2 2 2 3" xfId="9965"/>
    <cellStyle name="Ввод  2 4 2 2 2 3 2" xfId="9966"/>
    <cellStyle name="Ввод  2 4 2 2 2 4" xfId="9967"/>
    <cellStyle name="Ввод  2 4 2 2 3" xfId="9968"/>
    <cellStyle name="Ввод  2 4 2 2 3 2" xfId="9969"/>
    <cellStyle name="Ввод  2 4 2 2 3 2 2" xfId="9970"/>
    <cellStyle name="Ввод  2 4 2 2 3 2 2 2" xfId="9971"/>
    <cellStyle name="Ввод  2 4 2 2 3 2 3" xfId="9972"/>
    <cellStyle name="Ввод  2 4 2 2 3 3" xfId="9973"/>
    <cellStyle name="Ввод  2 4 2 2 3 3 2" xfId="9974"/>
    <cellStyle name="Ввод  2 4 2 2 3 4" xfId="9975"/>
    <cellStyle name="Ввод  2 4 2 2 4" xfId="9976"/>
    <cellStyle name="Ввод  2 4 2 2 4 2" xfId="9977"/>
    <cellStyle name="Ввод  2 4 2 2 4 2 2" xfId="9978"/>
    <cellStyle name="Ввод  2 4 2 2 4 2 2 2" xfId="9979"/>
    <cellStyle name="Ввод  2 4 2 2 4 2 3" xfId="9980"/>
    <cellStyle name="Ввод  2 4 2 2 4 3" xfId="9981"/>
    <cellStyle name="Ввод  2 4 2 2 4 3 2" xfId="9982"/>
    <cellStyle name="Ввод  2 4 2 2 4 4" xfId="9983"/>
    <cellStyle name="Ввод  2 4 2 2 5" xfId="9984"/>
    <cellStyle name="Ввод  2 4 2 2 5 2" xfId="9985"/>
    <cellStyle name="Ввод  2 4 2 2 5 2 2" xfId="9986"/>
    <cellStyle name="Ввод  2 4 2 2 5 2 2 2" xfId="9987"/>
    <cellStyle name="Ввод  2 4 2 2 5 2 3" xfId="9988"/>
    <cellStyle name="Ввод  2 4 2 2 5 3" xfId="9989"/>
    <cellStyle name="Ввод  2 4 2 2 5 3 2" xfId="9990"/>
    <cellStyle name="Ввод  2 4 2 2 5 4" xfId="9991"/>
    <cellStyle name="Ввод  2 4 2 2 6" xfId="9992"/>
    <cellStyle name="Ввод  2 4 2 2 6 2" xfId="9993"/>
    <cellStyle name="Ввод  2 4 2 2 6 2 2" xfId="9994"/>
    <cellStyle name="Ввод  2 4 2 2 6 2 2 2" xfId="9995"/>
    <cellStyle name="Ввод  2 4 2 2 6 2 3" xfId="9996"/>
    <cellStyle name="Ввод  2 4 2 2 6 3" xfId="9997"/>
    <cellStyle name="Ввод  2 4 2 2 6 3 2" xfId="9998"/>
    <cellStyle name="Ввод  2 4 2 2 6 4" xfId="9999"/>
    <cellStyle name="Ввод  2 4 2 2 7" xfId="10000"/>
    <cellStyle name="Ввод  2 4 2 2 7 2" xfId="10001"/>
    <cellStyle name="Ввод  2 4 2 2 7 2 2" xfId="10002"/>
    <cellStyle name="Ввод  2 4 2 2 7 2 2 2" xfId="10003"/>
    <cellStyle name="Ввод  2 4 2 2 7 2 3" xfId="10004"/>
    <cellStyle name="Ввод  2 4 2 2 7 3" xfId="10005"/>
    <cellStyle name="Ввод  2 4 2 2 7 3 2" xfId="10006"/>
    <cellStyle name="Ввод  2 4 2 2 7 4" xfId="10007"/>
    <cellStyle name="Ввод  2 4 2 2 8" xfId="10008"/>
    <cellStyle name="Ввод  2 4 2 2 8 2" xfId="10009"/>
    <cellStyle name="Ввод  2 4 2 2 8 2 2" xfId="10010"/>
    <cellStyle name="Ввод  2 4 2 2 8 2 2 2" xfId="10011"/>
    <cellStyle name="Ввод  2 4 2 2 8 2 3" xfId="10012"/>
    <cellStyle name="Ввод  2 4 2 2 8 3" xfId="10013"/>
    <cellStyle name="Ввод  2 4 2 2 8 3 2" xfId="10014"/>
    <cellStyle name="Ввод  2 4 2 2 8 4" xfId="10015"/>
    <cellStyle name="Ввод  2 4 2 2 9" xfId="10016"/>
    <cellStyle name="Ввод  2 4 2 2 9 2" xfId="10017"/>
    <cellStyle name="Ввод  2 4 2 2 9 2 2" xfId="10018"/>
    <cellStyle name="Ввод  2 4 2 2 9 3" xfId="10019"/>
    <cellStyle name="Ввод  2 4 2 3" xfId="10020"/>
    <cellStyle name="Ввод  2 4 2 3 2" xfId="10021"/>
    <cellStyle name="Ввод  2 4 2 3 2 2" xfId="10022"/>
    <cellStyle name="Ввод  2 4 2 3 2 2 2" xfId="10023"/>
    <cellStyle name="Ввод  2 4 2 3 2 3" xfId="10024"/>
    <cellStyle name="Ввод  2 4 2 3 3" xfId="10025"/>
    <cellStyle name="Ввод  2 4 2 3 3 2" xfId="10026"/>
    <cellStyle name="Ввод  2 4 2 3 4" xfId="10027"/>
    <cellStyle name="Ввод  2 4 2 4" xfId="10028"/>
    <cellStyle name="Ввод  2 4 2 4 2" xfId="10029"/>
    <cellStyle name="Ввод  2 4 2 4 2 2" xfId="10030"/>
    <cellStyle name="Ввод  2 4 2 4 2 2 2" xfId="10031"/>
    <cellStyle name="Ввод  2 4 2 4 2 3" xfId="10032"/>
    <cellStyle name="Ввод  2 4 2 4 3" xfId="10033"/>
    <cellStyle name="Ввод  2 4 2 4 3 2" xfId="10034"/>
    <cellStyle name="Ввод  2 4 2 4 4" xfId="10035"/>
    <cellStyle name="Ввод  2 4 2 5" xfId="10036"/>
    <cellStyle name="Ввод  2 4 2 5 2" xfId="10037"/>
    <cellStyle name="Ввод  2 4 2 5 2 2" xfId="10038"/>
    <cellStyle name="Ввод  2 4 2 5 2 2 2" xfId="10039"/>
    <cellStyle name="Ввод  2 4 2 5 2 3" xfId="10040"/>
    <cellStyle name="Ввод  2 4 2 5 3" xfId="10041"/>
    <cellStyle name="Ввод  2 4 2 5 3 2" xfId="10042"/>
    <cellStyle name="Ввод  2 4 2 5 4" xfId="10043"/>
    <cellStyle name="Ввод  2 4 2 6" xfId="10044"/>
    <cellStyle name="Ввод  2 4 2 6 2" xfId="10045"/>
    <cellStyle name="Ввод  2 4 2 6 2 2" xfId="10046"/>
    <cellStyle name="Ввод  2 4 2 6 2 2 2" xfId="10047"/>
    <cellStyle name="Ввод  2 4 2 6 2 3" xfId="10048"/>
    <cellStyle name="Ввод  2 4 2 6 3" xfId="10049"/>
    <cellStyle name="Ввод  2 4 2 6 3 2" xfId="10050"/>
    <cellStyle name="Ввод  2 4 2 6 4" xfId="10051"/>
    <cellStyle name="Ввод  2 4 2 7" xfId="10052"/>
    <cellStyle name="Ввод  2 4 2 7 2" xfId="10053"/>
    <cellStyle name="Ввод  2 4 2 7 2 2" xfId="10054"/>
    <cellStyle name="Ввод  2 4 2 7 2 2 2" xfId="10055"/>
    <cellStyle name="Ввод  2 4 2 7 2 3" xfId="10056"/>
    <cellStyle name="Ввод  2 4 2 7 3" xfId="10057"/>
    <cellStyle name="Ввод  2 4 2 7 3 2" xfId="10058"/>
    <cellStyle name="Ввод  2 4 2 7 4" xfId="10059"/>
    <cellStyle name="Ввод  2 4 2 8" xfId="10060"/>
    <cellStyle name="Ввод  2 4 2 8 2" xfId="10061"/>
    <cellStyle name="Ввод  2 4 2 8 2 2" xfId="10062"/>
    <cellStyle name="Ввод  2 4 2 8 2 2 2" xfId="10063"/>
    <cellStyle name="Ввод  2 4 2 8 2 3" xfId="10064"/>
    <cellStyle name="Ввод  2 4 2 8 3" xfId="10065"/>
    <cellStyle name="Ввод  2 4 2 8 3 2" xfId="10066"/>
    <cellStyle name="Ввод  2 4 2 8 4" xfId="10067"/>
    <cellStyle name="Ввод  2 4 2 9" xfId="10068"/>
    <cellStyle name="Ввод  2 4 2 9 2" xfId="10069"/>
    <cellStyle name="Ввод  2 4 2 9 2 2" xfId="10070"/>
    <cellStyle name="Ввод  2 4 2 9 2 2 2" xfId="10071"/>
    <cellStyle name="Ввод  2 4 2 9 2 3" xfId="10072"/>
    <cellStyle name="Ввод  2 4 2 9 3" xfId="10073"/>
    <cellStyle name="Ввод  2 4 2 9 3 2" xfId="10074"/>
    <cellStyle name="Ввод  2 4 2 9 4" xfId="10075"/>
    <cellStyle name="Ввод  2 4 3" xfId="10076"/>
    <cellStyle name="Ввод  2 4 3 10" xfId="10077"/>
    <cellStyle name="Ввод  2 4 3 10 2" xfId="10078"/>
    <cellStyle name="Ввод  2 4 3 11" xfId="10079"/>
    <cellStyle name="Ввод  2 4 3 2" xfId="10080"/>
    <cellStyle name="Ввод  2 4 3 2 2" xfId="10081"/>
    <cellStyle name="Ввод  2 4 3 2 2 2" xfId="10082"/>
    <cellStyle name="Ввод  2 4 3 2 2 2 2" xfId="10083"/>
    <cellStyle name="Ввод  2 4 3 2 2 3" xfId="10084"/>
    <cellStyle name="Ввод  2 4 3 2 3" xfId="10085"/>
    <cellStyle name="Ввод  2 4 3 2 3 2" xfId="10086"/>
    <cellStyle name="Ввод  2 4 3 2 4" xfId="10087"/>
    <cellStyle name="Ввод  2 4 3 3" xfId="10088"/>
    <cellStyle name="Ввод  2 4 3 3 2" xfId="10089"/>
    <cellStyle name="Ввод  2 4 3 3 2 2" xfId="10090"/>
    <cellStyle name="Ввод  2 4 3 3 2 2 2" xfId="10091"/>
    <cellStyle name="Ввод  2 4 3 3 2 3" xfId="10092"/>
    <cellStyle name="Ввод  2 4 3 3 3" xfId="10093"/>
    <cellStyle name="Ввод  2 4 3 3 3 2" xfId="10094"/>
    <cellStyle name="Ввод  2 4 3 3 4" xfId="10095"/>
    <cellStyle name="Ввод  2 4 3 4" xfId="10096"/>
    <cellStyle name="Ввод  2 4 3 4 2" xfId="10097"/>
    <cellStyle name="Ввод  2 4 3 4 2 2" xfId="10098"/>
    <cellStyle name="Ввод  2 4 3 4 2 2 2" xfId="10099"/>
    <cellStyle name="Ввод  2 4 3 4 2 3" xfId="10100"/>
    <cellStyle name="Ввод  2 4 3 4 3" xfId="10101"/>
    <cellStyle name="Ввод  2 4 3 4 3 2" xfId="10102"/>
    <cellStyle name="Ввод  2 4 3 4 4" xfId="10103"/>
    <cellStyle name="Ввод  2 4 3 5" xfId="10104"/>
    <cellStyle name="Ввод  2 4 3 5 2" xfId="10105"/>
    <cellStyle name="Ввод  2 4 3 5 2 2" xfId="10106"/>
    <cellStyle name="Ввод  2 4 3 5 2 2 2" xfId="10107"/>
    <cellStyle name="Ввод  2 4 3 5 2 3" xfId="10108"/>
    <cellStyle name="Ввод  2 4 3 5 3" xfId="10109"/>
    <cellStyle name="Ввод  2 4 3 5 3 2" xfId="10110"/>
    <cellStyle name="Ввод  2 4 3 5 4" xfId="10111"/>
    <cellStyle name="Ввод  2 4 3 6" xfId="10112"/>
    <cellStyle name="Ввод  2 4 3 6 2" xfId="10113"/>
    <cellStyle name="Ввод  2 4 3 6 2 2" xfId="10114"/>
    <cellStyle name="Ввод  2 4 3 6 2 2 2" xfId="10115"/>
    <cellStyle name="Ввод  2 4 3 6 2 3" xfId="10116"/>
    <cellStyle name="Ввод  2 4 3 6 3" xfId="10117"/>
    <cellStyle name="Ввод  2 4 3 6 3 2" xfId="10118"/>
    <cellStyle name="Ввод  2 4 3 6 4" xfId="10119"/>
    <cellStyle name="Ввод  2 4 3 7" xfId="10120"/>
    <cellStyle name="Ввод  2 4 3 7 2" xfId="10121"/>
    <cellStyle name="Ввод  2 4 3 7 2 2" xfId="10122"/>
    <cellStyle name="Ввод  2 4 3 7 2 2 2" xfId="10123"/>
    <cellStyle name="Ввод  2 4 3 7 2 3" xfId="10124"/>
    <cellStyle name="Ввод  2 4 3 7 3" xfId="10125"/>
    <cellStyle name="Ввод  2 4 3 7 3 2" xfId="10126"/>
    <cellStyle name="Ввод  2 4 3 7 4" xfId="10127"/>
    <cellStyle name="Ввод  2 4 3 8" xfId="10128"/>
    <cellStyle name="Ввод  2 4 3 8 2" xfId="10129"/>
    <cellStyle name="Ввод  2 4 3 8 2 2" xfId="10130"/>
    <cellStyle name="Ввод  2 4 3 8 2 2 2" xfId="10131"/>
    <cellStyle name="Ввод  2 4 3 8 2 3" xfId="10132"/>
    <cellStyle name="Ввод  2 4 3 8 3" xfId="10133"/>
    <cellStyle name="Ввод  2 4 3 8 3 2" xfId="10134"/>
    <cellStyle name="Ввод  2 4 3 8 4" xfId="10135"/>
    <cellStyle name="Ввод  2 4 3 9" xfId="10136"/>
    <cellStyle name="Ввод  2 4 3 9 2" xfId="10137"/>
    <cellStyle name="Ввод  2 4 3 9 2 2" xfId="10138"/>
    <cellStyle name="Ввод  2 4 3 9 3" xfId="10139"/>
    <cellStyle name="Ввод  2 4 4" xfId="10140"/>
    <cellStyle name="Ввод  2 4 4 2" xfId="10141"/>
    <cellStyle name="Ввод  2 4 4 2 2" xfId="10142"/>
    <cellStyle name="Ввод  2 4 4 2 2 2" xfId="10143"/>
    <cellStyle name="Ввод  2 4 4 2 3" xfId="10144"/>
    <cellStyle name="Ввод  2 4 4 3" xfId="10145"/>
    <cellStyle name="Ввод  2 4 4 3 2" xfId="10146"/>
    <cellStyle name="Ввод  2 4 4 4" xfId="10147"/>
    <cellStyle name="Ввод  2 4 5" xfId="10148"/>
    <cellStyle name="Ввод  2 4 5 2" xfId="10149"/>
    <cellStyle name="Ввод  2 4 5 2 2" xfId="10150"/>
    <cellStyle name="Ввод  2 4 5 2 2 2" xfId="10151"/>
    <cellStyle name="Ввод  2 4 5 2 3" xfId="10152"/>
    <cellStyle name="Ввод  2 4 5 3" xfId="10153"/>
    <cellStyle name="Ввод  2 4 5 3 2" xfId="10154"/>
    <cellStyle name="Ввод  2 4 5 4" xfId="10155"/>
    <cellStyle name="Ввод  2 4 6" xfId="10156"/>
    <cellStyle name="Ввод  2 4 6 2" xfId="10157"/>
    <cellStyle name="Ввод  2 4 6 2 2" xfId="10158"/>
    <cellStyle name="Ввод  2 4 6 2 2 2" xfId="10159"/>
    <cellStyle name="Ввод  2 4 6 2 3" xfId="10160"/>
    <cellStyle name="Ввод  2 4 6 3" xfId="10161"/>
    <cellStyle name="Ввод  2 4 6 3 2" xfId="10162"/>
    <cellStyle name="Ввод  2 4 6 4" xfId="10163"/>
    <cellStyle name="Ввод  2 4 7" xfId="10164"/>
    <cellStyle name="Ввод  2 4 7 2" xfId="10165"/>
    <cellStyle name="Ввод  2 4 7 2 2" xfId="10166"/>
    <cellStyle name="Ввод  2 4 7 2 2 2" xfId="10167"/>
    <cellStyle name="Ввод  2 4 7 2 3" xfId="10168"/>
    <cellStyle name="Ввод  2 4 7 3" xfId="10169"/>
    <cellStyle name="Ввод  2 4 7 3 2" xfId="10170"/>
    <cellStyle name="Ввод  2 4 7 4" xfId="10171"/>
    <cellStyle name="Ввод  2 4 8" xfId="10172"/>
    <cellStyle name="Ввод  2 4 8 2" xfId="10173"/>
    <cellStyle name="Ввод  2 4 8 2 2" xfId="10174"/>
    <cellStyle name="Ввод  2 4 8 2 2 2" xfId="10175"/>
    <cellStyle name="Ввод  2 4 8 2 3" xfId="10176"/>
    <cellStyle name="Ввод  2 4 8 3" xfId="10177"/>
    <cellStyle name="Ввод  2 4 8 3 2" xfId="10178"/>
    <cellStyle name="Ввод  2 4 8 4" xfId="10179"/>
    <cellStyle name="Ввод  2 4 9" xfId="10180"/>
    <cellStyle name="Ввод  2 4 9 2" xfId="10181"/>
    <cellStyle name="Ввод  2 4 9 2 2" xfId="10182"/>
    <cellStyle name="Ввод  2 4 9 2 2 2" xfId="10183"/>
    <cellStyle name="Ввод  2 4 9 2 3" xfId="10184"/>
    <cellStyle name="Ввод  2 4 9 3" xfId="10185"/>
    <cellStyle name="Ввод  2 4 9 3 2" xfId="10186"/>
    <cellStyle name="Ввод  2 4 9 4" xfId="10187"/>
    <cellStyle name="Ввод  2 5" xfId="10188"/>
    <cellStyle name="Ввод  2 5 10" xfId="10189"/>
    <cellStyle name="Ввод  2 5 10 2" xfId="10190"/>
    <cellStyle name="Ввод  2 5 10 2 2" xfId="10191"/>
    <cellStyle name="Ввод  2 5 10 3" xfId="10192"/>
    <cellStyle name="Ввод  2 5 11" xfId="10193"/>
    <cellStyle name="Ввод  2 5 11 2" xfId="10194"/>
    <cellStyle name="Ввод  2 5 12" xfId="10195"/>
    <cellStyle name="Ввод  2 5 2" xfId="10196"/>
    <cellStyle name="Ввод  2 5 2 10" xfId="10197"/>
    <cellStyle name="Ввод  2 5 2 10 2" xfId="10198"/>
    <cellStyle name="Ввод  2 5 2 11" xfId="10199"/>
    <cellStyle name="Ввод  2 5 2 2" xfId="10200"/>
    <cellStyle name="Ввод  2 5 2 2 2" xfId="10201"/>
    <cellStyle name="Ввод  2 5 2 2 2 2" xfId="10202"/>
    <cellStyle name="Ввод  2 5 2 2 2 2 2" xfId="10203"/>
    <cellStyle name="Ввод  2 5 2 2 2 3" xfId="10204"/>
    <cellStyle name="Ввод  2 5 2 2 3" xfId="10205"/>
    <cellStyle name="Ввод  2 5 2 2 3 2" xfId="10206"/>
    <cellStyle name="Ввод  2 5 2 2 4" xfId="10207"/>
    <cellStyle name="Ввод  2 5 2 3" xfId="10208"/>
    <cellStyle name="Ввод  2 5 2 3 2" xfId="10209"/>
    <cellStyle name="Ввод  2 5 2 3 2 2" xfId="10210"/>
    <cellStyle name="Ввод  2 5 2 3 2 2 2" xfId="10211"/>
    <cellStyle name="Ввод  2 5 2 3 2 3" xfId="10212"/>
    <cellStyle name="Ввод  2 5 2 3 3" xfId="10213"/>
    <cellStyle name="Ввод  2 5 2 3 3 2" xfId="10214"/>
    <cellStyle name="Ввод  2 5 2 3 4" xfId="10215"/>
    <cellStyle name="Ввод  2 5 2 4" xfId="10216"/>
    <cellStyle name="Ввод  2 5 2 4 2" xfId="10217"/>
    <cellStyle name="Ввод  2 5 2 4 2 2" xfId="10218"/>
    <cellStyle name="Ввод  2 5 2 4 2 2 2" xfId="10219"/>
    <cellStyle name="Ввод  2 5 2 4 2 3" xfId="10220"/>
    <cellStyle name="Ввод  2 5 2 4 3" xfId="10221"/>
    <cellStyle name="Ввод  2 5 2 4 3 2" xfId="10222"/>
    <cellStyle name="Ввод  2 5 2 4 4" xfId="10223"/>
    <cellStyle name="Ввод  2 5 2 5" xfId="10224"/>
    <cellStyle name="Ввод  2 5 2 5 2" xfId="10225"/>
    <cellStyle name="Ввод  2 5 2 5 2 2" xfId="10226"/>
    <cellStyle name="Ввод  2 5 2 5 2 2 2" xfId="10227"/>
    <cellStyle name="Ввод  2 5 2 5 2 3" xfId="10228"/>
    <cellStyle name="Ввод  2 5 2 5 3" xfId="10229"/>
    <cellStyle name="Ввод  2 5 2 5 3 2" xfId="10230"/>
    <cellStyle name="Ввод  2 5 2 5 4" xfId="10231"/>
    <cellStyle name="Ввод  2 5 2 6" xfId="10232"/>
    <cellStyle name="Ввод  2 5 2 6 2" xfId="10233"/>
    <cellStyle name="Ввод  2 5 2 6 2 2" xfId="10234"/>
    <cellStyle name="Ввод  2 5 2 6 2 2 2" xfId="10235"/>
    <cellStyle name="Ввод  2 5 2 6 2 3" xfId="10236"/>
    <cellStyle name="Ввод  2 5 2 6 3" xfId="10237"/>
    <cellStyle name="Ввод  2 5 2 6 3 2" xfId="10238"/>
    <cellStyle name="Ввод  2 5 2 6 4" xfId="10239"/>
    <cellStyle name="Ввод  2 5 2 7" xfId="10240"/>
    <cellStyle name="Ввод  2 5 2 7 2" xfId="10241"/>
    <cellStyle name="Ввод  2 5 2 7 2 2" xfId="10242"/>
    <cellStyle name="Ввод  2 5 2 7 2 2 2" xfId="10243"/>
    <cellStyle name="Ввод  2 5 2 7 2 3" xfId="10244"/>
    <cellStyle name="Ввод  2 5 2 7 3" xfId="10245"/>
    <cellStyle name="Ввод  2 5 2 7 3 2" xfId="10246"/>
    <cellStyle name="Ввод  2 5 2 7 4" xfId="10247"/>
    <cellStyle name="Ввод  2 5 2 8" xfId="10248"/>
    <cellStyle name="Ввод  2 5 2 8 2" xfId="10249"/>
    <cellStyle name="Ввод  2 5 2 8 2 2" xfId="10250"/>
    <cellStyle name="Ввод  2 5 2 8 2 2 2" xfId="10251"/>
    <cellStyle name="Ввод  2 5 2 8 2 3" xfId="10252"/>
    <cellStyle name="Ввод  2 5 2 8 3" xfId="10253"/>
    <cellStyle name="Ввод  2 5 2 8 3 2" xfId="10254"/>
    <cellStyle name="Ввод  2 5 2 8 4" xfId="10255"/>
    <cellStyle name="Ввод  2 5 2 9" xfId="10256"/>
    <cellStyle name="Ввод  2 5 2 9 2" xfId="10257"/>
    <cellStyle name="Ввод  2 5 2 9 2 2" xfId="10258"/>
    <cellStyle name="Ввод  2 5 2 9 3" xfId="10259"/>
    <cellStyle name="Ввод  2 5 3" xfId="10260"/>
    <cellStyle name="Ввод  2 5 3 2" xfId="10261"/>
    <cellStyle name="Ввод  2 5 3 2 2" xfId="10262"/>
    <cellStyle name="Ввод  2 5 3 2 2 2" xfId="10263"/>
    <cellStyle name="Ввод  2 5 3 2 3" xfId="10264"/>
    <cellStyle name="Ввод  2 5 3 3" xfId="10265"/>
    <cellStyle name="Ввод  2 5 3 3 2" xfId="10266"/>
    <cellStyle name="Ввод  2 5 3 4" xfId="10267"/>
    <cellStyle name="Ввод  2 5 4" xfId="10268"/>
    <cellStyle name="Ввод  2 5 4 2" xfId="10269"/>
    <cellStyle name="Ввод  2 5 4 2 2" xfId="10270"/>
    <cellStyle name="Ввод  2 5 4 2 2 2" xfId="10271"/>
    <cellStyle name="Ввод  2 5 4 2 3" xfId="10272"/>
    <cellStyle name="Ввод  2 5 4 3" xfId="10273"/>
    <cellStyle name="Ввод  2 5 4 3 2" xfId="10274"/>
    <cellStyle name="Ввод  2 5 4 4" xfId="10275"/>
    <cellStyle name="Ввод  2 5 5" xfId="10276"/>
    <cellStyle name="Ввод  2 5 5 2" xfId="10277"/>
    <cellStyle name="Ввод  2 5 5 2 2" xfId="10278"/>
    <cellStyle name="Ввод  2 5 5 2 2 2" xfId="10279"/>
    <cellStyle name="Ввод  2 5 5 2 3" xfId="10280"/>
    <cellStyle name="Ввод  2 5 5 3" xfId="10281"/>
    <cellStyle name="Ввод  2 5 5 3 2" xfId="10282"/>
    <cellStyle name="Ввод  2 5 5 4" xfId="10283"/>
    <cellStyle name="Ввод  2 5 6" xfId="10284"/>
    <cellStyle name="Ввод  2 5 6 2" xfId="10285"/>
    <cellStyle name="Ввод  2 5 6 2 2" xfId="10286"/>
    <cellStyle name="Ввод  2 5 6 2 2 2" xfId="10287"/>
    <cellStyle name="Ввод  2 5 6 2 3" xfId="10288"/>
    <cellStyle name="Ввод  2 5 6 3" xfId="10289"/>
    <cellStyle name="Ввод  2 5 6 3 2" xfId="10290"/>
    <cellStyle name="Ввод  2 5 6 4" xfId="10291"/>
    <cellStyle name="Ввод  2 5 7" xfId="10292"/>
    <cellStyle name="Ввод  2 5 7 2" xfId="10293"/>
    <cellStyle name="Ввод  2 5 7 2 2" xfId="10294"/>
    <cellStyle name="Ввод  2 5 7 2 2 2" xfId="10295"/>
    <cellStyle name="Ввод  2 5 7 2 3" xfId="10296"/>
    <cellStyle name="Ввод  2 5 7 3" xfId="10297"/>
    <cellStyle name="Ввод  2 5 7 3 2" xfId="10298"/>
    <cellStyle name="Ввод  2 5 7 4" xfId="10299"/>
    <cellStyle name="Ввод  2 5 8" xfId="10300"/>
    <cellStyle name="Ввод  2 5 8 2" xfId="10301"/>
    <cellStyle name="Ввод  2 5 8 2 2" xfId="10302"/>
    <cellStyle name="Ввод  2 5 8 2 2 2" xfId="10303"/>
    <cellStyle name="Ввод  2 5 8 2 3" xfId="10304"/>
    <cellStyle name="Ввод  2 5 8 3" xfId="10305"/>
    <cellStyle name="Ввод  2 5 8 3 2" xfId="10306"/>
    <cellStyle name="Ввод  2 5 8 4" xfId="10307"/>
    <cellStyle name="Ввод  2 5 9" xfId="10308"/>
    <cellStyle name="Ввод  2 5 9 2" xfId="10309"/>
    <cellStyle name="Ввод  2 5 9 2 2" xfId="10310"/>
    <cellStyle name="Ввод  2 5 9 2 2 2" xfId="10311"/>
    <cellStyle name="Ввод  2 5 9 2 3" xfId="10312"/>
    <cellStyle name="Ввод  2 5 9 3" xfId="10313"/>
    <cellStyle name="Ввод  2 5 9 3 2" xfId="10314"/>
    <cellStyle name="Ввод  2 5 9 4" xfId="10315"/>
    <cellStyle name="Ввод  2 6" xfId="10316"/>
    <cellStyle name="Ввод  2 6 10" xfId="10317"/>
    <cellStyle name="Ввод  2 6 10 2" xfId="10318"/>
    <cellStyle name="Ввод  2 6 11" xfId="10319"/>
    <cellStyle name="Ввод  2 6 2" xfId="10320"/>
    <cellStyle name="Ввод  2 6 2 2" xfId="10321"/>
    <cellStyle name="Ввод  2 6 2 2 2" xfId="10322"/>
    <cellStyle name="Ввод  2 6 2 2 2 2" xfId="10323"/>
    <cellStyle name="Ввод  2 6 2 2 3" xfId="10324"/>
    <cellStyle name="Ввод  2 6 2 3" xfId="10325"/>
    <cellStyle name="Ввод  2 6 2 3 2" xfId="10326"/>
    <cellStyle name="Ввод  2 6 2 4" xfId="10327"/>
    <cellStyle name="Ввод  2 6 3" xfId="10328"/>
    <cellStyle name="Ввод  2 6 3 2" xfId="10329"/>
    <cellStyle name="Ввод  2 6 3 2 2" xfId="10330"/>
    <cellStyle name="Ввод  2 6 3 2 2 2" xfId="10331"/>
    <cellStyle name="Ввод  2 6 3 2 3" xfId="10332"/>
    <cellStyle name="Ввод  2 6 3 3" xfId="10333"/>
    <cellStyle name="Ввод  2 6 3 3 2" xfId="10334"/>
    <cellStyle name="Ввод  2 6 3 4" xfId="10335"/>
    <cellStyle name="Ввод  2 6 4" xfId="10336"/>
    <cellStyle name="Ввод  2 6 4 2" xfId="10337"/>
    <cellStyle name="Ввод  2 6 4 2 2" xfId="10338"/>
    <cellStyle name="Ввод  2 6 4 2 2 2" xfId="10339"/>
    <cellStyle name="Ввод  2 6 4 2 3" xfId="10340"/>
    <cellStyle name="Ввод  2 6 4 3" xfId="10341"/>
    <cellStyle name="Ввод  2 6 4 3 2" xfId="10342"/>
    <cellStyle name="Ввод  2 6 4 4" xfId="10343"/>
    <cellStyle name="Ввод  2 6 5" xfId="10344"/>
    <cellStyle name="Ввод  2 6 5 2" xfId="10345"/>
    <cellStyle name="Ввод  2 6 5 2 2" xfId="10346"/>
    <cellStyle name="Ввод  2 6 5 2 2 2" xfId="10347"/>
    <cellStyle name="Ввод  2 6 5 2 3" xfId="10348"/>
    <cellStyle name="Ввод  2 6 5 3" xfId="10349"/>
    <cellStyle name="Ввод  2 6 5 3 2" xfId="10350"/>
    <cellStyle name="Ввод  2 6 5 4" xfId="10351"/>
    <cellStyle name="Ввод  2 6 6" xfId="10352"/>
    <cellStyle name="Ввод  2 6 6 2" xfId="10353"/>
    <cellStyle name="Ввод  2 6 6 2 2" xfId="10354"/>
    <cellStyle name="Ввод  2 6 6 2 2 2" xfId="10355"/>
    <cellStyle name="Ввод  2 6 6 2 3" xfId="10356"/>
    <cellStyle name="Ввод  2 6 6 3" xfId="10357"/>
    <cellStyle name="Ввод  2 6 6 3 2" xfId="10358"/>
    <cellStyle name="Ввод  2 6 6 4" xfId="10359"/>
    <cellStyle name="Ввод  2 6 7" xfId="10360"/>
    <cellStyle name="Ввод  2 6 7 2" xfId="10361"/>
    <cellStyle name="Ввод  2 6 7 2 2" xfId="10362"/>
    <cellStyle name="Ввод  2 6 7 2 2 2" xfId="10363"/>
    <cellStyle name="Ввод  2 6 7 2 3" xfId="10364"/>
    <cellStyle name="Ввод  2 6 7 3" xfId="10365"/>
    <cellStyle name="Ввод  2 6 7 3 2" xfId="10366"/>
    <cellStyle name="Ввод  2 6 7 4" xfId="10367"/>
    <cellStyle name="Ввод  2 6 8" xfId="10368"/>
    <cellStyle name="Ввод  2 6 8 2" xfId="10369"/>
    <cellStyle name="Ввод  2 6 8 2 2" xfId="10370"/>
    <cellStyle name="Ввод  2 6 8 2 2 2" xfId="10371"/>
    <cellStyle name="Ввод  2 6 8 2 3" xfId="10372"/>
    <cellStyle name="Ввод  2 6 8 3" xfId="10373"/>
    <cellStyle name="Ввод  2 6 8 3 2" xfId="10374"/>
    <cellStyle name="Ввод  2 6 8 4" xfId="10375"/>
    <cellStyle name="Ввод  2 6 9" xfId="10376"/>
    <cellStyle name="Ввод  2 6 9 2" xfId="10377"/>
    <cellStyle name="Ввод  2 6 9 2 2" xfId="10378"/>
    <cellStyle name="Ввод  2 6 9 3" xfId="10379"/>
    <cellStyle name="Ввод  2 7" xfId="10380"/>
    <cellStyle name="Ввод  2 7 2" xfId="10381"/>
    <cellStyle name="Ввод  2 7 2 2" xfId="10382"/>
    <cellStyle name="Ввод  2 7 2 2 2" xfId="10383"/>
    <cellStyle name="Ввод  2 7 2 3" xfId="10384"/>
    <cellStyle name="Ввод  2 7 3" xfId="10385"/>
    <cellStyle name="Ввод  2 7 3 2" xfId="10386"/>
    <cellStyle name="Ввод  2 7 4" xfId="10387"/>
    <cellStyle name="Ввод  2 8" xfId="10388"/>
    <cellStyle name="Ввод  2 8 2" xfId="10389"/>
    <cellStyle name="Ввод  2 8 2 2" xfId="10390"/>
    <cellStyle name="Ввод  2 8 2 2 2" xfId="10391"/>
    <cellStyle name="Ввод  2 8 2 3" xfId="10392"/>
    <cellStyle name="Ввод  2 8 3" xfId="10393"/>
    <cellStyle name="Ввод  2 8 3 2" xfId="10394"/>
    <cellStyle name="Ввод  2 8 4" xfId="10395"/>
    <cellStyle name="Ввод  2 9" xfId="10396"/>
    <cellStyle name="Ввод  2 9 2" xfId="10397"/>
    <cellStyle name="Ввод  2 9 2 2" xfId="10398"/>
    <cellStyle name="Ввод  2 9 2 2 2" xfId="10399"/>
    <cellStyle name="Ввод  2 9 2 3" xfId="10400"/>
    <cellStyle name="Ввод  2 9 3" xfId="10401"/>
    <cellStyle name="Ввод  2 9 3 2" xfId="10402"/>
    <cellStyle name="Ввод  2 9 4" xfId="10403"/>
    <cellStyle name="Ввод  2_апу 2022" xfId="10404"/>
    <cellStyle name="Ввод  3" xfId="10405"/>
    <cellStyle name="Ввод  3 10" xfId="10406"/>
    <cellStyle name="Ввод  3 10 2" xfId="10407"/>
    <cellStyle name="Ввод  3 10 2 2" xfId="10408"/>
    <cellStyle name="Ввод  3 10 3" xfId="10409"/>
    <cellStyle name="Ввод  3 11" xfId="10410"/>
    <cellStyle name="Ввод  3 11 2" xfId="10411"/>
    <cellStyle name="Ввод  3 12" xfId="10412"/>
    <cellStyle name="Ввод  3 2" xfId="10413"/>
    <cellStyle name="Ввод  3 2 10" xfId="10414"/>
    <cellStyle name="Ввод  3 2 10 2" xfId="10415"/>
    <cellStyle name="Ввод  3 2 11" xfId="10416"/>
    <cellStyle name="Ввод  3 2 2" xfId="10417"/>
    <cellStyle name="Ввод  3 2 2 2" xfId="10418"/>
    <cellStyle name="Ввод  3 2 2 2 2" xfId="10419"/>
    <cellStyle name="Ввод  3 2 2 2 2 2" xfId="10420"/>
    <cellStyle name="Ввод  3 2 2 2 3" xfId="10421"/>
    <cellStyle name="Ввод  3 2 2 3" xfId="10422"/>
    <cellStyle name="Ввод  3 2 2 3 2" xfId="10423"/>
    <cellStyle name="Ввод  3 2 2 4" xfId="10424"/>
    <cellStyle name="Ввод  3 2 3" xfId="10425"/>
    <cellStyle name="Ввод  3 2 3 2" xfId="10426"/>
    <cellStyle name="Ввод  3 2 3 2 2" xfId="10427"/>
    <cellStyle name="Ввод  3 2 3 2 2 2" xfId="10428"/>
    <cellStyle name="Ввод  3 2 3 2 3" xfId="10429"/>
    <cellStyle name="Ввод  3 2 3 3" xfId="10430"/>
    <cellStyle name="Ввод  3 2 3 3 2" xfId="10431"/>
    <cellStyle name="Ввод  3 2 3 4" xfId="10432"/>
    <cellStyle name="Ввод  3 2 4" xfId="10433"/>
    <cellStyle name="Ввод  3 2 4 2" xfId="10434"/>
    <cellStyle name="Ввод  3 2 4 2 2" xfId="10435"/>
    <cellStyle name="Ввод  3 2 4 2 2 2" xfId="10436"/>
    <cellStyle name="Ввод  3 2 4 2 3" xfId="10437"/>
    <cellStyle name="Ввод  3 2 4 3" xfId="10438"/>
    <cellStyle name="Ввод  3 2 4 3 2" xfId="10439"/>
    <cellStyle name="Ввод  3 2 4 4" xfId="10440"/>
    <cellStyle name="Ввод  3 2 5" xfId="10441"/>
    <cellStyle name="Ввод  3 2 5 2" xfId="10442"/>
    <cellStyle name="Ввод  3 2 5 2 2" xfId="10443"/>
    <cellStyle name="Ввод  3 2 5 2 2 2" xfId="10444"/>
    <cellStyle name="Ввод  3 2 5 2 3" xfId="10445"/>
    <cellStyle name="Ввод  3 2 5 3" xfId="10446"/>
    <cellStyle name="Ввод  3 2 5 3 2" xfId="10447"/>
    <cellStyle name="Ввод  3 2 5 4" xfId="10448"/>
    <cellStyle name="Ввод  3 2 6" xfId="10449"/>
    <cellStyle name="Ввод  3 2 6 2" xfId="10450"/>
    <cellStyle name="Ввод  3 2 6 2 2" xfId="10451"/>
    <cellStyle name="Ввод  3 2 6 2 2 2" xfId="10452"/>
    <cellStyle name="Ввод  3 2 6 2 3" xfId="10453"/>
    <cellStyle name="Ввод  3 2 6 3" xfId="10454"/>
    <cellStyle name="Ввод  3 2 6 3 2" xfId="10455"/>
    <cellStyle name="Ввод  3 2 6 4" xfId="10456"/>
    <cellStyle name="Ввод  3 2 7" xfId="10457"/>
    <cellStyle name="Ввод  3 2 7 2" xfId="10458"/>
    <cellStyle name="Ввод  3 2 7 2 2" xfId="10459"/>
    <cellStyle name="Ввод  3 2 7 2 2 2" xfId="10460"/>
    <cellStyle name="Ввод  3 2 7 2 3" xfId="10461"/>
    <cellStyle name="Ввод  3 2 7 3" xfId="10462"/>
    <cellStyle name="Ввод  3 2 7 3 2" xfId="10463"/>
    <cellStyle name="Ввод  3 2 7 4" xfId="10464"/>
    <cellStyle name="Ввод  3 2 8" xfId="10465"/>
    <cellStyle name="Ввод  3 2 8 2" xfId="10466"/>
    <cellStyle name="Ввод  3 2 8 2 2" xfId="10467"/>
    <cellStyle name="Ввод  3 2 8 2 2 2" xfId="10468"/>
    <cellStyle name="Ввод  3 2 8 2 3" xfId="10469"/>
    <cellStyle name="Ввод  3 2 8 3" xfId="10470"/>
    <cellStyle name="Ввод  3 2 8 3 2" xfId="10471"/>
    <cellStyle name="Ввод  3 2 8 4" xfId="10472"/>
    <cellStyle name="Ввод  3 2 9" xfId="10473"/>
    <cellStyle name="Ввод  3 2 9 2" xfId="10474"/>
    <cellStyle name="Ввод  3 2 9 2 2" xfId="10475"/>
    <cellStyle name="Ввод  3 2 9 3" xfId="10476"/>
    <cellStyle name="Ввод  3 3" xfId="10477"/>
    <cellStyle name="Ввод  3 3 2" xfId="10478"/>
    <cellStyle name="Ввод  3 3 2 2" xfId="10479"/>
    <cellStyle name="Ввод  3 3 2 2 2" xfId="10480"/>
    <cellStyle name="Ввод  3 3 2 3" xfId="10481"/>
    <cellStyle name="Ввод  3 3 3" xfId="10482"/>
    <cellStyle name="Ввод  3 3 3 2" xfId="10483"/>
    <cellStyle name="Ввод  3 3 4" xfId="10484"/>
    <cellStyle name="Ввод  3 4" xfId="10485"/>
    <cellStyle name="Ввод  3 4 2" xfId="10486"/>
    <cellStyle name="Ввод  3 4 2 2" xfId="10487"/>
    <cellStyle name="Ввод  3 4 2 2 2" xfId="10488"/>
    <cellStyle name="Ввод  3 4 2 3" xfId="10489"/>
    <cellStyle name="Ввод  3 4 3" xfId="10490"/>
    <cellStyle name="Ввод  3 4 3 2" xfId="10491"/>
    <cellStyle name="Ввод  3 4 4" xfId="10492"/>
    <cellStyle name="Ввод  3 5" xfId="10493"/>
    <cellStyle name="Ввод  3 5 2" xfId="10494"/>
    <cellStyle name="Ввод  3 5 2 2" xfId="10495"/>
    <cellStyle name="Ввод  3 5 2 2 2" xfId="10496"/>
    <cellStyle name="Ввод  3 5 2 3" xfId="10497"/>
    <cellStyle name="Ввод  3 5 3" xfId="10498"/>
    <cellStyle name="Ввод  3 5 3 2" xfId="10499"/>
    <cellStyle name="Ввод  3 5 4" xfId="10500"/>
    <cellStyle name="Ввод  3 6" xfId="10501"/>
    <cellStyle name="Ввод  3 6 2" xfId="10502"/>
    <cellStyle name="Ввод  3 6 2 2" xfId="10503"/>
    <cellStyle name="Ввод  3 6 2 2 2" xfId="10504"/>
    <cellStyle name="Ввод  3 6 2 3" xfId="10505"/>
    <cellStyle name="Ввод  3 6 3" xfId="10506"/>
    <cellStyle name="Ввод  3 6 3 2" xfId="10507"/>
    <cellStyle name="Ввод  3 6 4" xfId="10508"/>
    <cellStyle name="Ввод  3 7" xfId="10509"/>
    <cellStyle name="Ввод  3 7 2" xfId="10510"/>
    <cellStyle name="Ввод  3 7 2 2" xfId="10511"/>
    <cellStyle name="Ввод  3 7 2 2 2" xfId="10512"/>
    <cellStyle name="Ввод  3 7 2 3" xfId="10513"/>
    <cellStyle name="Ввод  3 7 3" xfId="10514"/>
    <cellStyle name="Ввод  3 7 3 2" xfId="10515"/>
    <cellStyle name="Ввод  3 7 4" xfId="10516"/>
    <cellStyle name="Ввод  3 8" xfId="10517"/>
    <cellStyle name="Ввод  3 8 2" xfId="10518"/>
    <cellStyle name="Ввод  3 8 2 2" xfId="10519"/>
    <cellStyle name="Ввод  3 8 2 2 2" xfId="10520"/>
    <cellStyle name="Ввод  3 8 2 3" xfId="10521"/>
    <cellStyle name="Ввод  3 8 3" xfId="10522"/>
    <cellStyle name="Ввод  3 8 3 2" xfId="10523"/>
    <cellStyle name="Ввод  3 8 4" xfId="10524"/>
    <cellStyle name="Ввод  3 9" xfId="10525"/>
    <cellStyle name="Ввод  3 9 2" xfId="10526"/>
    <cellStyle name="Ввод  3 9 2 2" xfId="10527"/>
    <cellStyle name="Ввод  3 9 2 2 2" xfId="10528"/>
    <cellStyle name="Ввод  3 9 2 3" xfId="10529"/>
    <cellStyle name="Ввод  3 9 3" xfId="10530"/>
    <cellStyle name="Ввод  3 9 3 2" xfId="10531"/>
    <cellStyle name="Ввод  3 9 4" xfId="10532"/>
    <cellStyle name="Ввод  4" xfId="10533"/>
    <cellStyle name="Ввод  4 10" xfId="10534"/>
    <cellStyle name="Ввод  4 10 2" xfId="10535"/>
    <cellStyle name="Ввод  4 10 2 2" xfId="10536"/>
    <cellStyle name="Ввод  4 10 3" xfId="10537"/>
    <cellStyle name="Ввод  4 11" xfId="10538"/>
    <cellStyle name="Ввод  4 11 2" xfId="10539"/>
    <cellStyle name="Ввод  4 12" xfId="10540"/>
    <cellStyle name="Ввод  4 2" xfId="10541"/>
    <cellStyle name="Ввод  4 2 10" xfId="10542"/>
    <cellStyle name="Ввод  4 2 10 2" xfId="10543"/>
    <cellStyle name="Ввод  4 2 11" xfId="10544"/>
    <cellStyle name="Ввод  4 2 2" xfId="10545"/>
    <cellStyle name="Ввод  4 2 2 2" xfId="10546"/>
    <cellStyle name="Ввод  4 2 2 2 2" xfId="10547"/>
    <cellStyle name="Ввод  4 2 2 2 2 2" xfId="10548"/>
    <cellStyle name="Ввод  4 2 2 2 3" xfId="10549"/>
    <cellStyle name="Ввод  4 2 2 3" xfId="10550"/>
    <cellStyle name="Ввод  4 2 2 3 2" xfId="10551"/>
    <cellStyle name="Ввод  4 2 2 4" xfId="10552"/>
    <cellStyle name="Ввод  4 2 3" xfId="10553"/>
    <cellStyle name="Ввод  4 2 3 2" xfId="10554"/>
    <cellStyle name="Ввод  4 2 3 2 2" xfId="10555"/>
    <cellStyle name="Ввод  4 2 3 2 2 2" xfId="10556"/>
    <cellStyle name="Ввод  4 2 3 2 3" xfId="10557"/>
    <cellStyle name="Ввод  4 2 3 3" xfId="10558"/>
    <cellStyle name="Ввод  4 2 3 3 2" xfId="10559"/>
    <cellStyle name="Ввод  4 2 3 4" xfId="10560"/>
    <cellStyle name="Ввод  4 2 4" xfId="10561"/>
    <cellStyle name="Ввод  4 2 4 2" xfId="10562"/>
    <cellStyle name="Ввод  4 2 4 2 2" xfId="10563"/>
    <cellStyle name="Ввод  4 2 4 2 2 2" xfId="10564"/>
    <cellStyle name="Ввод  4 2 4 2 3" xfId="10565"/>
    <cellStyle name="Ввод  4 2 4 3" xfId="10566"/>
    <cellStyle name="Ввод  4 2 4 3 2" xfId="10567"/>
    <cellStyle name="Ввод  4 2 4 4" xfId="10568"/>
    <cellStyle name="Ввод  4 2 5" xfId="10569"/>
    <cellStyle name="Ввод  4 2 5 2" xfId="10570"/>
    <cellStyle name="Ввод  4 2 5 2 2" xfId="10571"/>
    <cellStyle name="Ввод  4 2 5 2 2 2" xfId="10572"/>
    <cellStyle name="Ввод  4 2 5 2 3" xfId="10573"/>
    <cellStyle name="Ввод  4 2 5 3" xfId="10574"/>
    <cellStyle name="Ввод  4 2 5 3 2" xfId="10575"/>
    <cellStyle name="Ввод  4 2 5 4" xfId="10576"/>
    <cellStyle name="Ввод  4 2 6" xfId="10577"/>
    <cellStyle name="Ввод  4 2 6 2" xfId="10578"/>
    <cellStyle name="Ввод  4 2 6 2 2" xfId="10579"/>
    <cellStyle name="Ввод  4 2 6 2 2 2" xfId="10580"/>
    <cellStyle name="Ввод  4 2 6 2 3" xfId="10581"/>
    <cellStyle name="Ввод  4 2 6 3" xfId="10582"/>
    <cellStyle name="Ввод  4 2 6 3 2" xfId="10583"/>
    <cellStyle name="Ввод  4 2 6 4" xfId="10584"/>
    <cellStyle name="Ввод  4 2 7" xfId="10585"/>
    <cellStyle name="Ввод  4 2 7 2" xfId="10586"/>
    <cellStyle name="Ввод  4 2 7 2 2" xfId="10587"/>
    <cellStyle name="Ввод  4 2 7 2 2 2" xfId="10588"/>
    <cellStyle name="Ввод  4 2 7 2 3" xfId="10589"/>
    <cellStyle name="Ввод  4 2 7 3" xfId="10590"/>
    <cellStyle name="Ввод  4 2 7 3 2" xfId="10591"/>
    <cellStyle name="Ввод  4 2 7 4" xfId="10592"/>
    <cellStyle name="Ввод  4 2 8" xfId="10593"/>
    <cellStyle name="Ввод  4 2 8 2" xfId="10594"/>
    <cellStyle name="Ввод  4 2 8 2 2" xfId="10595"/>
    <cellStyle name="Ввод  4 2 8 2 2 2" xfId="10596"/>
    <cellStyle name="Ввод  4 2 8 2 3" xfId="10597"/>
    <cellStyle name="Ввод  4 2 8 3" xfId="10598"/>
    <cellStyle name="Ввод  4 2 8 3 2" xfId="10599"/>
    <cellStyle name="Ввод  4 2 8 4" xfId="10600"/>
    <cellStyle name="Ввод  4 2 9" xfId="10601"/>
    <cellStyle name="Ввод  4 2 9 2" xfId="10602"/>
    <cellStyle name="Ввод  4 2 9 2 2" xfId="10603"/>
    <cellStyle name="Ввод  4 2 9 3" xfId="10604"/>
    <cellStyle name="Ввод  4 3" xfId="10605"/>
    <cellStyle name="Ввод  4 3 2" xfId="10606"/>
    <cellStyle name="Ввод  4 3 2 2" xfId="10607"/>
    <cellStyle name="Ввод  4 3 2 2 2" xfId="10608"/>
    <cellStyle name="Ввод  4 3 2 3" xfId="10609"/>
    <cellStyle name="Ввод  4 3 3" xfId="10610"/>
    <cellStyle name="Ввод  4 3 3 2" xfId="10611"/>
    <cellStyle name="Ввод  4 3 4" xfId="10612"/>
    <cellStyle name="Ввод  4 4" xfId="10613"/>
    <cellStyle name="Ввод  4 4 2" xfId="10614"/>
    <cellStyle name="Ввод  4 4 2 2" xfId="10615"/>
    <cellStyle name="Ввод  4 4 2 2 2" xfId="10616"/>
    <cellStyle name="Ввод  4 4 2 3" xfId="10617"/>
    <cellStyle name="Ввод  4 4 3" xfId="10618"/>
    <cellStyle name="Ввод  4 4 3 2" xfId="10619"/>
    <cellStyle name="Ввод  4 4 4" xfId="10620"/>
    <cellStyle name="Ввод  4 5" xfId="10621"/>
    <cellStyle name="Ввод  4 5 2" xfId="10622"/>
    <cellStyle name="Ввод  4 5 2 2" xfId="10623"/>
    <cellStyle name="Ввод  4 5 2 2 2" xfId="10624"/>
    <cellStyle name="Ввод  4 5 2 3" xfId="10625"/>
    <cellStyle name="Ввод  4 5 3" xfId="10626"/>
    <cellStyle name="Ввод  4 5 3 2" xfId="10627"/>
    <cellStyle name="Ввод  4 5 4" xfId="10628"/>
    <cellStyle name="Ввод  4 6" xfId="10629"/>
    <cellStyle name="Ввод  4 6 2" xfId="10630"/>
    <cellStyle name="Ввод  4 6 2 2" xfId="10631"/>
    <cellStyle name="Ввод  4 6 2 2 2" xfId="10632"/>
    <cellStyle name="Ввод  4 6 2 3" xfId="10633"/>
    <cellStyle name="Ввод  4 6 3" xfId="10634"/>
    <cellStyle name="Ввод  4 6 3 2" xfId="10635"/>
    <cellStyle name="Ввод  4 6 4" xfId="10636"/>
    <cellStyle name="Ввод  4 7" xfId="10637"/>
    <cellStyle name="Ввод  4 7 2" xfId="10638"/>
    <cellStyle name="Ввод  4 7 2 2" xfId="10639"/>
    <cellStyle name="Ввод  4 7 2 2 2" xfId="10640"/>
    <cellStyle name="Ввод  4 7 2 3" xfId="10641"/>
    <cellStyle name="Ввод  4 7 3" xfId="10642"/>
    <cellStyle name="Ввод  4 7 3 2" xfId="10643"/>
    <cellStyle name="Ввод  4 7 4" xfId="10644"/>
    <cellStyle name="Ввод  4 8" xfId="10645"/>
    <cellStyle name="Ввод  4 8 2" xfId="10646"/>
    <cellStyle name="Ввод  4 8 2 2" xfId="10647"/>
    <cellStyle name="Ввод  4 8 2 2 2" xfId="10648"/>
    <cellStyle name="Ввод  4 8 2 3" xfId="10649"/>
    <cellStyle name="Ввод  4 8 3" xfId="10650"/>
    <cellStyle name="Ввод  4 8 3 2" xfId="10651"/>
    <cellStyle name="Ввод  4 8 4" xfId="10652"/>
    <cellStyle name="Ввод  4 9" xfId="10653"/>
    <cellStyle name="Ввод  4 9 2" xfId="10654"/>
    <cellStyle name="Ввод  4 9 2 2" xfId="10655"/>
    <cellStyle name="Ввод  4 9 2 2 2" xfId="10656"/>
    <cellStyle name="Ввод  4 9 2 3" xfId="10657"/>
    <cellStyle name="Ввод  4 9 3" xfId="10658"/>
    <cellStyle name="Ввод  4 9 3 2" xfId="10659"/>
    <cellStyle name="Ввод  4 9 4" xfId="10660"/>
    <cellStyle name="Ввод  5" xfId="10661"/>
    <cellStyle name="Ввод  5 2" xfId="10662"/>
    <cellStyle name="Ввод  5 2 2" xfId="10663"/>
    <cellStyle name="Ввод  5 2 2 2" xfId="10664"/>
    <cellStyle name="Ввод  5 2 3" xfId="10665"/>
    <cellStyle name="Ввод  5 3" xfId="10666"/>
    <cellStyle name="Ввод  5 3 2" xfId="10667"/>
    <cellStyle name="Ввод  5 4" xfId="10668"/>
    <cellStyle name="Ввод 10" xfId="10669"/>
    <cellStyle name="Ввод 10 2" xfId="10670"/>
    <cellStyle name="Ввод 10 2 2" xfId="10671"/>
    <cellStyle name="Ввод 10 3" xfId="10672"/>
    <cellStyle name="Ввод 11" xfId="10673"/>
    <cellStyle name="Ввод 11 2" xfId="10674"/>
    <cellStyle name="Ввод 11 2 2" xfId="10675"/>
    <cellStyle name="Ввод 11 3" xfId="10676"/>
    <cellStyle name="Ввод 12" xfId="10677"/>
    <cellStyle name="Ввод 12 2" xfId="10678"/>
    <cellStyle name="Ввод 13" xfId="10679"/>
    <cellStyle name="Ввод 14" xfId="10680"/>
    <cellStyle name="Ввод 2" xfId="10681"/>
    <cellStyle name="Ввод 2 10" xfId="10682"/>
    <cellStyle name="Ввод 2 10 2" xfId="10683"/>
    <cellStyle name="Ввод 2 11" xfId="10684"/>
    <cellStyle name="Ввод 2 2" xfId="10685"/>
    <cellStyle name="Ввод 2 2 2" xfId="10686"/>
    <cellStyle name="Ввод 2 2 2 2" xfId="10687"/>
    <cellStyle name="Ввод 2 2 2 2 2" xfId="10688"/>
    <cellStyle name="Ввод 2 2 2 3" xfId="10689"/>
    <cellStyle name="Ввод 2 2 3" xfId="10690"/>
    <cellStyle name="Ввод 2 2 3 2" xfId="10691"/>
    <cellStyle name="Ввод 2 2 4" xfId="10692"/>
    <cellStyle name="Ввод 2 3" xfId="10693"/>
    <cellStyle name="Ввод 2 3 2" xfId="10694"/>
    <cellStyle name="Ввод 2 3 2 2" xfId="10695"/>
    <cellStyle name="Ввод 2 3 2 2 2" xfId="10696"/>
    <cellStyle name="Ввод 2 3 2 3" xfId="10697"/>
    <cellStyle name="Ввод 2 3 3" xfId="10698"/>
    <cellStyle name="Ввод 2 3 3 2" xfId="10699"/>
    <cellStyle name="Ввод 2 3 4" xfId="10700"/>
    <cellStyle name="Ввод 2 4" xfId="10701"/>
    <cellStyle name="Ввод 2 4 2" xfId="10702"/>
    <cellStyle name="Ввод 2 4 2 2" xfId="10703"/>
    <cellStyle name="Ввод 2 4 2 2 2" xfId="10704"/>
    <cellStyle name="Ввод 2 4 2 3" xfId="10705"/>
    <cellStyle name="Ввод 2 4 3" xfId="10706"/>
    <cellStyle name="Ввод 2 4 3 2" xfId="10707"/>
    <cellStyle name="Ввод 2 4 4" xfId="10708"/>
    <cellStyle name="Ввод 2 5" xfId="10709"/>
    <cellStyle name="Ввод 2 5 2" xfId="10710"/>
    <cellStyle name="Ввод 2 5 2 2" xfId="10711"/>
    <cellStyle name="Ввод 2 5 2 2 2" xfId="10712"/>
    <cellStyle name="Ввод 2 5 2 3" xfId="10713"/>
    <cellStyle name="Ввод 2 5 3" xfId="10714"/>
    <cellStyle name="Ввод 2 5 3 2" xfId="10715"/>
    <cellStyle name="Ввод 2 5 4" xfId="10716"/>
    <cellStyle name="Ввод 2 6" xfId="10717"/>
    <cellStyle name="Ввод 2 6 2" xfId="10718"/>
    <cellStyle name="Ввод 2 6 2 2" xfId="10719"/>
    <cellStyle name="Ввод 2 6 2 2 2" xfId="10720"/>
    <cellStyle name="Ввод 2 6 2 3" xfId="10721"/>
    <cellStyle name="Ввод 2 6 3" xfId="10722"/>
    <cellStyle name="Ввод 2 6 3 2" xfId="10723"/>
    <cellStyle name="Ввод 2 6 4" xfId="10724"/>
    <cellStyle name="Ввод 2 7" xfId="10725"/>
    <cellStyle name="Ввод 2 7 2" xfId="10726"/>
    <cellStyle name="Ввод 2 7 2 2" xfId="10727"/>
    <cellStyle name="Ввод 2 7 2 2 2" xfId="10728"/>
    <cellStyle name="Ввод 2 7 2 3" xfId="10729"/>
    <cellStyle name="Ввод 2 7 3" xfId="10730"/>
    <cellStyle name="Ввод 2 7 3 2" xfId="10731"/>
    <cellStyle name="Ввод 2 7 4" xfId="10732"/>
    <cellStyle name="Ввод 2 8" xfId="10733"/>
    <cellStyle name="Ввод 2 8 2" xfId="10734"/>
    <cellStyle name="Ввод 2 8 2 2" xfId="10735"/>
    <cellStyle name="Ввод 2 8 2 2 2" xfId="10736"/>
    <cellStyle name="Ввод 2 8 2 3" xfId="10737"/>
    <cellStyle name="Ввод 2 8 3" xfId="10738"/>
    <cellStyle name="Ввод 2 8 3 2" xfId="10739"/>
    <cellStyle name="Ввод 2 8 4" xfId="10740"/>
    <cellStyle name="Ввод 2 9" xfId="10741"/>
    <cellStyle name="Ввод 2 9 2" xfId="10742"/>
    <cellStyle name="Ввод 2 9 2 2" xfId="10743"/>
    <cellStyle name="Ввод 2 9 3" xfId="10744"/>
    <cellStyle name="Ввод 3" xfId="10745"/>
    <cellStyle name="Ввод 3 2" xfId="10746"/>
    <cellStyle name="Ввод 3 2 2" xfId="10747"/>
    <cellStyle name="Ввод 3 2 2 2" xfId="10748"/>
    <cellStyle name="Ввод 3 2 3" xfId="10749"/>
    <cellStyle name="Ввод 3 3" xfId="10750"/>
    <cellStyle name="Ввод 3 3 2" xfId="10751"/>
    <cellStyle name="Ввод 3 4" xfId="10752"/>
    <cellStyle name="Ввод 4" xfId="10753"/>
    <cellStyle name="Ввод 4 2" xfId="10754"/>
    <cellStyle name="Ввод 4 2 2" xfId="10755"/>
    <cellStyle name="Ввод 4 2 2 2" xfId="10756"/>
    <cellStyle name="Ввод 4 2 3" xfId="10757"/>
    <cellStyle name="Ввод 4 3" xfId="10758"/>
    <cellStyle name="Ввод 4 3 2" xfId="10759"/>
    <cellStyle name="Ввод 4 4" xfId="10760"/>
    <cellStyle name="Ввод 5" xfId="10761"/>
    <cellStyle name="Ввод 5 2" xfId="10762"/>
    <cellStyle name="Ввод 5 2 2" xfId="10763"/>
    <cellStyle name="Ввод 5 2 2 2" xfId="10764"/>
    <cellStyle name="Ввод 5 2 3" xfId="10765"/>
    <cellStyle name="Ввод 5 3" xfId="10766"/>
    <cellStyle name="Ввод 5 3 2" xfId="10767"/>
    <cellStyle name="Ввод 5 4" xfId="10768"/>
    <cellStyle name="Ввод 6" xfId="10769"/>
    <cellStyle name="Ввод 6 2" xfId="10770"/>
    <cellStyle name="Ввод 6 2 2" xfId="10771"/>
    <cellStyle name="Ввод 6 2 2 2" xfId="10772"/>
    <cellStyle name="Ввод 6 2 3" xfId="10773"/>
    <cellStyle name="Ввод 6 3" xfId="10774"/>
    <cellStyle name="Ввод 6 3 2" xfId="10775"/>
    <cellStyle name="Ввод 6 4" xfId="10776"/>
    <cellStyle name="Ввод 7" xfId="10777"/>
    <cellStyle name="Ввод 7 2" xfId="10778"/>
    <cellStyle name="Ввод 7 2 2" xfId="10779"/>
    <cellStyle name="Ввод 7 2 2 2" xfId="10780"/>
    <cellStyle name="Ввод 7 2 3" xfId="10781"/>
    <cellStyle name="Ввод 7 3" xfId="10782"/>
    <cellStyle name="Ввод 7 3 2" xfId="10783"/>
    <cellStyle name="Ввод 7 4" xfId="10784"/>
    <cellStyle name="Ввод 8" xfId="10785"/>
    <cellStyle name="Ввод 8 2" xfId="10786"/>
    <cellStyle name="Ввод 8 2 2" xfId="10787"/>
    <cellStyle name="Ввод 8 2 2 2" xfId="10788"/>
    <cellStyle name="Ввод 8 2 3" xfId="10789"/>
    <cellStyle name="Ввод 8 3" xfId="10790"/>
    <cellStyle name="Ввод 8 3 2" xfId="10791"/>
    <cellStyle name="Ввод 8 4" xfId="10792"/>
    <cellStyle name="Ввод 9" xfId="10793"/>
    <cellStyle name="Ввод 9 2" xfId="10794"/>
    <cellStyle name="Ввод 9 2 2" xfId="10795"/>
    <cellStyle name="Ввод 9 2 2 2" xfId="10796"/>
    <cellStyle name="Ввод 9 2 3" xfId="10797"/>
    <cellStyle name="Ввод 9 3" xfId="10798"/>
    <cellStyle name="Ввод 9 3 2" xfId="10799"/>
    <cellStyle name="Ввод 9 4" xfId="10800"/>
    <cellStyle name="Вывод 2" xfId="10801"/>
    <cellStyle name="Вывод 2 10" xfId="10802"/>
    <cellStyle name="Вывод 2 10 10" xfId="10803"/>
    <cellStyle name="Вывод 2 10 10 2" xfId="10804"/>
    <cellStyle name="Вывод 2 10 11" xfId="10805"/>
    <cellStyle name="Вывод 2 10 2" xfId="10806"/>
    <cellStyle name="Вывод 2 10 2 10" xfId="10807"/>
    <cellStyle name="Вывод 2 10 2 2" xfId="10808"/>
    <cellStyle name="Вывод 2 10 2 2 2" xfId="10809"/>
    <cellStyle name="Вывод 2 10 2 2 2 2" xfId="10810"/>
    <cellStyle name="Вывод 2 10 2 2 3" xfId="10811"/>
    <cellStyle name="Вывод 2 10 2 3" xfId="10812"/>
    <cellStyle name="Вывод 2 10 2 3 2" xfId="10813"/>
    <cellStyle name="Вывод 2 10 2 3 2 2" xfId="10814"/>
    <cellStyle name="Вывод 2 10 2 3 3" xfId="10815"/>
    <cellStyle name="Вывод 2 10 2 4" xfId="10816"/>
    <cellStyle name="Вывод 2 10 2 4 2" xfId="10817"/>
    <cellStyle name="Вывод 2 10 2 4 2 2" xfId="10818"/>
    <cellStyle name="Вывод 2 10 2 4 3" xfId="10819"/>
    <cellStyle name="Вывод 2 10 2 5" xfId="10820"/>
    <cellStyle name="Вывод 2 10 2 5 2" xfId="10821"/>
    <cellStyle name="Вывод 2 10 2 5 2 2" xfId="10822"/>
    <cellStyle name="Вывод 2 10 2 5 3" xfId="10823"/>
    <cellStyle name="Вывод 2 10 2 6" xfId="10824"/>
    <cellStyle name="Вывод 2 10 2 6 2" xfId="10825"/>
    <cellStyle name="Вывод 2 10 2 6 2 2" xfId="10826"/>
    <cellStyle name="Вывод 2 10 2 6 3" xfId="10827"/>
    <cellStyle name="Вывод 2 10 2 7" xfId="10828"/>
    <cellStyle name="Вывод 2 10 2 7 2" xfId="10829"/>
    <cellStyle name="Вывод 2 10 2 7 2 2" xfId="10830"/>
    <cellStyle name="Вывод 2 10 2 7 3" xfId="10831"/>
    <cellStyle name="Вывод 2 10 2 8" xfId="10832"/>
    <cellStyle name="Вывод 2 10 2 8 2" xfId="10833"/>
    <cellStyle name="Вывод 2 10 2 8 2 2" xfId="10834"/>
    <cellStyle name="Вывод 2 10 2 8 3" xfId="10835"/>
    <cellStyle name="Вывод 2 10 2 9" xfId="10836"/>
    <cellStyle name="Вывод 2 10 2 9 2" xfId="10837"/>
    <cellStyle name="Вывод 2 10 3" xfId="10838"/>
    <cellStyle name="Вывод 2 10 3 2" xfId="10839"/>
    <cellStyle name="Вывод 2 10 3 2 2" xfId="10840"/>
    <cellStyle name="Вывод 2 10 3 3" xfId="10841"/>
    <cellStyle name="Вывод 2 10 4" xfId="10842"/>
    <cellStyle name="Вывод 2 10 4 2" xfId="10843"/>
    <cellStyle name="Вывод 2 10 4 2 2" xfId="10844"/>
    <cellStyle name="Вывод 2 10 4 3" xfId="10845"/>
    <cellStyle name="Вывод 2 10 5" xfId="10846"/>
    <cellStyle name="Вывод 2 10 5 2" xfId="10847"/>
    <cellStyle name="Вывод 2 10 5 2 2" xfId="10848"/>
    <cellStyle name="Вывод 2 10 5 3" xfId="10849"/>
    <cellStyle name="Вывод 2 10 6" xfId="10850"/>
    <cellStyle name="Вывод 2 10 6 2" xfId="10851"/>
    <cellStyle name="Вывод 2 10 6 2 2" xfId="10852"/>
    <cellStyle name="Вывод 2 10 6 3" xfId="10853"/>
    <cellStyle name="Вывод 2 10 7" xfId="10854"/>
    <cellStyle name="Вывод 2 10 7 2" xfId="10855"/>
    <cellStyle name="Вывод 2 10 7 2 2" xfId="10856"/>
    <cellStyle name="Вывод 2 10 7 3" xfId="10857"/>
    <cellStyle name="Вывод 2 10 8" xfId="10858"/>
    <cellStyle name="Вывод 2 10 8 2" xfId="10859"/>
    <cellStyle name="Вывод 2 10 8 2 2" xfId="10860"/>
    <cellStyle name="Вывод 2 10 8 3" xfId="10861"/>
    <cellStyle name="Вывод 2 10 9" xfId="10862"/>
    <cellStyle name="Вывод 2 10 9 2" xfId="10863"/>
    <cellStyle name="Вывод 2 10 9 2 2" xfId="10864"/>
    <cellStyle name="Вывод 2 10 9 3" xfId="10865"/>
    <cellStyle name="Вывод 2 11" xfId="10866"/>
    <cellStyle name="Вывод 2 11 10" xfId="10867"/>
    <cellStyle name="Вывод 2 11 10 2" xfId="10868"/>
    <cellStyle name="Вывод 2 11 11" xfId="10869"/>
    <cellStyle name="Вывод 2 11 2" xfId="10870"/>
    <cellStyle name="Вывод 2 11 2 10" xfId="10871"/>
    <cellStyle name="Вывод 2 11 2 2" xfId="10872"/>
    <cellStyle name="Вывод 2 11 2 2 2" xfId="10873"/>
    <cellStyle name="Вывод 2 11 2 2 2 2" xfId="10874"/>
    <cellStyle name="Вывод 2 11 2 2 3" xfId="10875"/>
    <cellStyle name="Вывод 2 11 2 3" xfId="10876"/>
    <cellStyle name="Вывод 2 11 2 3 2" xfId="10877"/>
    <cellStyle name="Вывод 2 11 2 3 2 2" xfId="10878"/>
    <cellStyle name="Вывод 2 11 2 3 3" xfId="10879"/>
    <cellStyle name="Вывод 2 11 2 4" xfId="10880"/>
    <cellStyle name="Вывод 2 11 2 4 2" xfId="10881"/>
    <cellStyle name="Вывод 2 11 2 4 2 2" xfId="10882"/>
    <cellStyle name="Вывод 2 11 2 4 3" xfId="10883"/>
    <cellStyle name="Вывод 2 11 2 5" xfId="10884"/>
    <cellStyle name="Вывод 2 11 2 5 2" xfId="10885"/>
    <cellStyle name="Вывод 2 11 2 5 2 2" xfId="10886"/>
    <cellStyle name="Вывод 2 11 2 5 3" xfId="10887"/>
    <cellStyle name="Вывод 2 11 2 6" xfId="10888"/>
    <cellStyle name="Вывод 2 11 2 6 2" xfId="10889"/>
    <cellStyle name="Вывод 2 11 2 6 2 2" xfId="10890"/>
    <cellStyle name="Вывод 2 11 2 6 3" xfId="10891"/>
    <cellStyle name="Вывод 2 11 2 7" xfId="10892"/>
    <cellStyle name="Вывод 2 11 2 7 2" xfId="10893"/>
    <cellStyle name="Вывод 2 11 2 7 2 2" xfId="10894"/>
    <cellStyle name="Вывод 2 11 2 7 3" xfId="10895"/>
    <cellStyle name="Вывод 2 11 2 8" xfId="10896"/>
    <cellStyle name="Вывод 2 11 2 8 2" xfId="10897"/>
    <cellStyle name="Вывод 2 11 2 8 2 2" xfId="10898"/>
    <cellStyle name="Вывод 2 11 2 8 3" xfId="10899"/>
    <cellStyle name="Вывод 2 11 2 9" xfId="10900"/>
    <cellStyle name="Вывод 2 11 2 9 2" xfId="10901"/>
    <cellStyle name="Вывод 2 11 3" xfId="10902"/>
    <cellStyle name="Вывод 2 11 3 2" xfId="10903"/>
    <cellStyle name="Вывод 2 11 3 2 2" xfId="10904"/>
    <cellStyle name="Вывод 2 11 3 3" xfId="10905"/>
    <cellStyle name="Вывод 2 11 4" xfId="10906"/>
    <cellStyle name="Вывод 2 11 4 2" xfId="10907"/>
    <cellStyle name="Вывод 2 11 4 2 2" xfId="10908"/>
    <cellStyle name="Вывод 2 11 4 3" xfId="10909"/>
    <cellStyle name="Вывод 2 11 5" xfId="10910"/>
    <cellStyle name="Вывод 2 11 5 2" xfId="10911"/>
    <cellStyle name="Вывод 2 11 5 2 2" xfId="10912"/>
    <cellStyle name="Вывод 2 11 5 3" xfId="10913"/>
    <cellStyle name="Вывод 2 11 6" xfId="10914"/>
    <cellStyle name="Вывод 2 11 6 2" xfId="10915"/>
    <cellStyle name="Вывод 2 11 6 2 2" xfId="10916"/>
    <cellStyle name="Вывод 2 11 6 3" xfId="10917"/>
    <cellStyle name="Вывод 2 11 7" xfId="10918"/>
    <cellStyle name="Вывод 2 11 7 2" xfId="10919"/>
    <cellStyle name="Вывод 2 11 7 2 2" xfId="10920"/>
    <cellStyle name="Вывод 2 11 7 3" xfId="10921"/>
    <cellStyle name="Вывод 2 11 8" xfId="10922"/>
    <cellStyle name="Вывод 2 11 8 2" xfId="10923"/>
    <cellStyle name="Вывод 2 11 8 2 2" xfId="10924"/>
    <cellStyle name="Вывод 2 11 8 3" xfId="10925"/>
    <cellStyle name="Вывод 2 11 9" xfId="10926"/>
    <cellStyle name="Вывод 2 11 9 2" xfId="10927"/>
    <cellStyle name="Вывод 2 11 9 2 2" xfId="10928"/>
    <cellStyle name="Вывод 2 11 9 3" xfId="10929"/>
    <cellStyle name="Вывод 2 12" xfId="10930"/>
    <cellStyle name="Вывод 2 12 10" xfId="10931"/>
    <cellStyle name="Вывод 2 12 2" xfId="10932"/>
    <cellStyle name="Вывод 2 12 2 2" xfId="10933"/>
    <cellStyle name="Вывод 2 12 2 2 2" xfId="10934"/>
    <cellStyle name="Вывод 2 12 2 3" xfId="10935"/>
    <cellStyle name="Вывод 2 12 3" xfId="10936"/>
    <cellStyle name="Вывод 2 12 3 2" xfId="10937"/>
    <cellStyle name="Вывод 2 12 3 2 2" xfId="10938"/>
    <cellStyle name="Вывод 2 12 3 3" xfId="10939"/>
    <cellStyle name="Вывод 2 12 4" xfId="10940"/>
    <cellStyle name="Вывод 2 12 4 2" xfId="10941"/>
    <cellStyle name="Вывод 2 12 4 2 2" xfId="10942"/>
    <cellStyle name="Вывод 2 12 4 3" xfId="10943"/>
    <cellStyle name="Вывод 2 12 5" xfId="10944"/>
    <cellStyle name="Вывод 2 12 5 2" xfId="10945"/>
    <cellStyle name="Вывод 2 12 5 2 2" xfId="10946"/>
    <cellStyle name="Вывод 2 12 5 3" xfId="10947"/>
    <cellStyle name="Вывод 2 12 6" xfId="10948"/>
    <cellStyle name="Вывод 2 12 6 2" xfId="10949"/>
    <cellStyle name="Вывод 2 12 6 2 2" xfId="10950"/>
    <cellStyle name="Вывод 2 12 6 3" xfId="10951"/>
    <cellStyle name="Вывод 2 12 7" xfId="10952"/>
    <cellStyle name="Вывод 2 12 7 2" xfId="10953"/>
    <cellStyle name="Вывод 2 12 7 2 2" xfId="10954"/>
    <cellStyle name="Вывод 2 12 7 3" xfId="10955"/>
    <cellStyle name="Вывод 2 12 8" xfId="10956"/>
    <cellStyle name="Вывод 2 12 8 2" xfId="10957"/>
    <cellStyle name="Вывод 2 12 8 2 2" xfId="10958"/>
    <cellStyle name="Вывод 2 12 8 3" xfId="10959"/>
    <cellStyle name="Вывод 2 12 9" xfId="10960"/>
    <cellStyle name="Вывод 2 12 9 2" xfId="10961"/>
    <cellStyle name="Вывод 2 13" xfId="10962"/>
    <cellStyle name="Вывод 2 13 2" xfId="10963"/>
    <cellStyle name="Вывод 2 13 2 2" xfId="10964"/>
    <cellStyle name="Вывод 2 13 3" xfId="10965"/>
    <cellStyle name="Вывод 2 14" xfId="10966"/>
    <cellStyle name="Вывод 2 14 2" xfId="10967"/>
    <cellStyle name="Вывод 2 14 2 2" xfId="10968"/>
    <cellStyle name="Вывод 2 14 3" xfId="10969"/>
    <cellStyle name="Вывод 2 15" xfId="10970"/>
    <cellStyle name="Вывод 2 15 2" xfId="10971"/>
    <cellStyle name="Вывод 2 15 2 2" xfId="10972"/>
    <cellStyle name="Вывод 2 15 3" xfId="10973"/>
    <cellStyle name="Вывод 2 16" xfId="10974"/>
    <cellStyle name="Вывод 2 16 2" xfId="10975"/>
    <cellStyle name="Вывод 2 16 2 2" xfId="10976"/>
    <cellStyle name="Вывод 2 16 3" xfId="10977"/>
    <cellStyle name="Вывод 2 17" xfId="10978"/>
    <cellStyle name="Вывод 2 17 2" xfId="10979"/>
    <cellStyle name="Вывод 2 17 2 2" xfId="10980"/>
    <cellStyle name="Вывод 2 17 3" xfId="10981"/>
    <cellStyle name="Вывод 2 18" xfId="10982"/>
    <cellStyle name="Вывод 2 18 2" xfId="10983"/>
    <cellStyle name="Вывод 2 18 2 2" xfId="10984"/>
    <cellStyle name="Вывод 2 18 3" xfId="10985"/>
    <cellStyle name="Вывод 2 19" xfId="10986"/>
    <cellStyle name="Вывод 2 19 2" xfId="10987"/>
    <cellStyle name="Вывод 2 19 2 2" xfId="10988"/>
    <cellStyle name="Вывод 2 19 3" xfId="10989"/>
    <cellStyle name="Вывод 2 2" xfId="10990"/>
    <cellStyle name="Вывод 2 2 10" xfId="10991"/>
    <cellStyle name="Вывод 2 2 10 2" xfId="10992"/>
    <cellStyle name="Вывод 2 2 10 2 2" xfId="10993"/>
    <cellStyle name="Вывод 2 2 10 3" xfId="10994"/>
    <cellStyle name="Вывод 2 2 11" xfId="10995"/>
    <cellStyle name="Вывод 2 2 11 2" xfId="10996"/>
    <cellStyle name="Вывод 2 2 12" xfId="10997"/>
    <cellStyle name="Вывод 2 2 2" xfId="10998"/>
    <cellStyle name="Вывод 2 2 2 10" xfId="10999"/>
    <cellStyle name="Вывод 2 2 2 10 2" xfId="11000"/>
    <cellStyle name="Вывод 2 2 2 11" xfId="11001"/>
    <cellStyle name="Вывод 2 2 2 2" xfId="11002"/>
    <cellStyle name="Вывод 2 2 2 2 10" xfId="11003"/>
    <cellStyle name="Вывод 2 2 2 2 2" xfId="11004"/>
    <cellStyle name="Вывод 2 2 2 2 2 2" xfId="11005"/>
    <cellStyle name="Вывод 2 2 2 2 2 2 2" xfId="11006"/>
    <cellStyle name="Вывод 2 2 2 2 2 3" xfId="11007"/>
    <cellStyle name="Вывод 2 2 2 2 3" xfId="11008"/>
    <cellStyle name="Вывод 2 2 2 2 3 2" xfId="11009"/>
    <cellStyle name="Вывод 2 2 2 2 3 2 2" xfId="11010"/>
    <cellStyle name="Вывод 2 2 2 2 3 3" xfId="11011"/>
    <cellStyle name="Вывод 2 2 2 2 4" xfId="11012"/>
    <cellStyle name="Вывод 2 2 2 2 4 2" xfId="11013"/>
    <cellStyle name="Вывод 2 2 2 2 4 2 2" xfId="11014"/>
    <cellStyle name="Вывод 2 2 2 2 4 3" xfId="11015"/>
    <cellStyle name="Вывод 2 2 2 2 5" xfId="11016"/>
    <cellStyle name="Вывод 2 2 2 2 5 2" xfId="11017"/>
    <cellStyle name="Вывод 2 2 2 2 5 2 2" xfId="11018"/>
    <cellStyle name="Вывод 2 2 2 2 5 3" xfId="11019"/>
    <cellStyle name="Вывод 2 2 2 2 6" xfId="11020"/>
    <cellStyle name="Вывод 2 2 2 2 6 2" xfId="11021"/>
    <cellStyle name="Вывод 2 2 2 2 6 2 2" xfId="11022"/>
    <cellStyle name="Вывод 2 2 2 2 6 3" xfId="11023"/>
    <cellStyle name="Вывод 2 2 2 2 7" xfId="11024"/>
    <cellStyle name="Вывод 2 2 2 2 7 2" xfId="11025"/>
    <cellStyle name="Вывод 2 2 2 2 7 2 2" xfId="11026"/>
    <cellStyle name="Вывод 2 2 2 2 7 3" xfId="11027"/>
    <cellStyle name="Вывод 2 2 2 2 8" xfId="11028"/>
    <cellStyle name="Вывод 2 2 2 2 8 2" xfId="11029"/>
    <cellStyle name="Вывод 2 2 2 2 8 2 2" xfId="11030"/>
    <cellStyle name="Вывод 2 2 2 2 8 3" xfId="11031"/>
    <cellStyle name="Вывод 2 2 2 2 9" xfId="11032"/>
    <cellStyle name="Вывод 2 2 2 2 9 2" xfId="11033"/>
    <cellStyle name="Вывод 2 2 2 3" xfId="11034"/>
    <cellStyle name="Вывод 2 2 2 3 2" xfId="11035"/>
    <cellStyle name="Вывод 2 2 2 3 2 2" xfId="11036"/>
    <cellStyle name="Вывод 2 2 2 3 3" xfId="11037"/>
    <cellStyle name="Вывод 2 2 2 4" xfId="11038"/>
    <cellStyle name="Вывод 2 2 2 4 2" xfId="11039"/>
    <cellStyle name="Вывод 2 2 2 4 2 2" xfId="11040"/>
    <cellStyle name="Вывод 2 2 2 4 3" xfId="11041"/>
    <cellStyle name="Вывод 2 2 2 5" xfId="11042"/>
    <cellStyle name="Вывод 2 2 2 5 2" xfId="11043"/>
    <cellStyle name="Вывод 2 2 2 5 2 2" xfId="11044"/>
    <cellStyle name="Вывод 2 2 2 5 3" xfId="11045"/>
    <cellStyle name="Вывод 2 2 2 6" xfId="11046"/>
    <cellStyle name="Вывод 2 2 2 6 2" xfId="11047"/>
    <cellStyle name="Вывод 2 2 2 6 2 2" xfId="11048"/>
    <cellStyle name="Вывод 2 2 2 6 3" xfId="11049"/>
    <cellStyle name="Вывод 2 2 2 7" xfId="11050"/>
    <cellStyle name="Вывод 2 2 2 7 2" xfId="11051"/>
    <cellStyle name="Вывод 2 2 2 7 2 2" xfId="11052"/>
    <cellStyle name="Вывод 2 2 2 7 3" xfId="11053"/>
    <cellStyle name="Вывод 2 2 2 8" xfId="11054"/>
    <cellStyle name="Вывод 2 2 2 8 2" xfId="11055"/>
    <cellStyle name="Вывод 2 2 2 8 2 2" xfId="11056"/>
    <cellStyle name="Вывод 2 2 2 8 3" xfId="11057"/>
    <cellStyle name="Вывод 2 2 2 9" xfId="11058"/>
    <cellStyle name="Вывод 2 2 2 9 2" xfId="11059"/>
    <cellStyle name="Вывод 2 2 2 9 2 2" xfId="11060"/>
    <cellStyle name="Вывод 2 2 2 9 3" xfId="11061"/>
    <cellStyle name="Вывод 2 2 3" xfId="11062"/>
    <cellStyle name="Вывод 2 2 3 10" xfId="11063"/>
    <cellStyle name="Вывод 2 2 3 2" xfId="11064"/>
    <cellStyle name="Вывод 2 2 3 2 2" xfId="11065"/>
    <cellStyle name="Вывод 2 2 3 2 2 2" xfId="11066"/>
    <cellStyle name="Вывод 2 2 3 2 3" xfId="11067"/>
    <cellStyle name="Вывод 2 2 3 3" xfId="11068"/>
    <cellStyle name="Вывод 2 2 3 3 2" xfId="11069"/>
    <cellStyle name="Вывод 2 2 3 3 2 2" xfId="11070"/>
    <cellStyle name="Вывод 2 2 3 3 3" xfId="11071"/>
    <cellStyle name="Вывод 2 2 3 4" xfId="11072"/>
    <cellStyle name="Вывод 2 2 3 4 2" xfId="11073"/>
    <cellStyle name="Вывод 2 2 3 4 2 2" xfId="11074"/>
    <cellStyle name="Вывод 2 2 3 4 3" xfId="11075"/>
    <cellStyle name="Вывод 2 2 3 5" xfId="11076"/>
    <cellStyle name="Вывод 2 2 3 5 2" xfId="11077"/>
    <cellStyle name="Вывод 2 2 3 5 2 2" xfId="11078"/>
    <cellStyle name="Вывод 2 2 3 5 3" xfId="11079"/>
    <cellStyle name="Вывод 2 2 3 6" xfId="11080"/>
    <cellStyle name="Вывод 2 2 3 6 2" xfId="11081"/>
    <cellStyle name="Вывод 2 2 3 6 2 2" xfId="11082"/>
    <cellStyle name="Вывод 2 2 3 6 3" xfId="11083"/>
    <cellStyle name="Вывод 2 2 3 7" xfId="11084"/>
    <cellStyle name="Вывод 2 2 3 7 2" xfId="11085"/>
    <cellStyle name="Вывод 2 2 3 7 2 2" xfId="11086"/>
    <cellStyle name="Вывод 2 2 3 7 3" xfId="11087"/>
    <cellStyle name="Вывод 2 2 3 8" xfId="11088"/>
    <cellStyle name="Вывод 2 2 3 8 2" xfId="11089"/>
    <cellStyle name="Вывод 2 2 3 8 2 2" xfId="11090"/>
    <cellStyle name="Вывод 2 2 3 8 3" xfId="11091"/>
    <cellStyle name="Вывод 2 2 3 9" xfId="11092"/>
    <cellStyle name="Вывод 2 2 3 9 2" xfId="11093"/>
    <cellStyle name="Вывод 2 2 4" xfId="11094"/>
    <cellStyle name="Вывод 2 2 4 2" xfId="11095"/>
    <cellStyle name="Вывод 2 2 4 2 2" xfId="11096"/>
    <cellStyle name="Вывод 2 2 4 3" xfId="11097"/>
    <cellStyle name="Вывод 2 2 5" xfId="11098"/>
    <cellStyle name="Вывод 2 2 5 2" xfId="11099"/>
    <cellStyle name="Вывод 2 2 5 2 2" xfId="11100"/>
    <cellStyle name="Вывод 2 2 5 3" xfId="11101"/>
    <cellStyle name="Вывод 2 2 6" xfId="11102"/>
    <cellStyle name="Вывод 2 2 6 2" xfId="11103"/>
    <cellStyle name="Вывод 2 2 6 2 2" xfId="11104"/>
    <cellStyle name="Вывод 2 2 6 3" xfId="11105"/>
    <cellStyle name="Вывод 2 2 7" xfId="11106"/>
    <cellStyle name="Вывод 2 2 7 2" xfId="11107"/>
    <cellStyle name="Вывод 2 2 7 2 2" xfId="11108"/>
    <cellStyle name="Вывод 2 2 7 3" xfId="11109"/>
    <cellStyle name="Вывод 2 2 8" xfId="11110"/>
    <cellStyle name="Вывод 2 2 8 2" xfId="11111"/>
    <cellStyle name="Вывод 2 2 8 2 2" xfId="11112"/>
    <cellStyle name="Вывод 2 2 8 3" xfId="11113"/>
    <cellStyle name="Вывод 2 2 9" xfId="11114"/>
    <cellStyle name="Вывод 2 2 9 2" xfId="11115"/>
    <cellStyle name="Вывод 2 2 9 2 2" xfId="11116"/>
    <cellStyle name="Вывод 2 2 9 3" xfId="11117"/>
    <cellStyle name="Вывод 2 20" xfId="11118"/>
    <cellStyle name="Вывод 2 20 2" xfId="11119"/>
    <cellStyle name="Вывод 2 21" xfId="11120"/>
    <cellStyle name="Вывод 2 3" xfId="11121"/>
    <cellStyle name="Вывод 2 3 10" xfId="11122"/>
    <cellStyle name="Вывод 2 3 10 2" xfId="11123"/>
    <cellStyle name="Вывод 2 3 10 2 2" xfId="11124"/>
    <cellStyle name="Вывод 2 3 10 3" xfId="11125"/>
    <cellStyle name="Вывод 2 3 11" xfId="11126"/>
    <cellStyle name="Вывод 2 3 11 2" xfId="11127"/>
    <cellStyle name="Вывод 2 3 12" xfId="11128"/>
    <cellStyle name="Вывод 2 3 2" xfId="11129"/>
    <cellStyle name="Вывод 2 3 2 10" xfId="11130"/>
    <cellStyle name="Вывод 2 3 2 10 2" xfId="11131"/>
    <cellStyle name="Вывод 2 3 2 11" xfId="11132"/>
    <cellStyle name="Вывод 2 3 2 2" xfId="11133"/>
    <cellStyle name="Вывод 2 3 2 2 10" xfId="11134"/>
    <cellStyle name="Вывод 2 3 2 2 2" xfId="11135"/>
    <cellStyle name="Вывод 2 3 2 2 2 2" xfId="11136"/>
    <cellStyle name="Вывод 2 3 2 2 2 2 2" xfId="11137"/>
    <cellStyle name="Вывод 2 3 2 2 2 3" xfId="11138"/>
    <cellStyle name="Вывод 2 3 2 2 3" xfId="11139"/>
    <cellStyle name="Вывод 2 3 2 2 3 2" xfId="11140"/>
    <cellStyle name="Вывод 2 3 2 2 3 2 2" xfId="11141"/>
    <cellStyle name="Вывод 2 3 2 2 3 3" xfId="11142"/>
    <cellStyle name="Вывод 2 3 2 2 4" xfId="11143"/>
    <cellStyle name="Вывод 2 3 2 2 4 2" xfId="11144"/>
    <cellStyle name="Вывод 2 3 2 2 4 2 2" xfId="11145"/>
    <cellStyle name="Вывод 2 3 2 2 4 3" xfId="11146"/>
    <cellStyle name="Вывод 2 3 2 2 5" xfId="11147"/>
    <cellStyle name="Вывод 2 3 2 2 5 2" xfId="11148"/>
    <cellStyle name="Вывод 2 3 2 2 5 2 2" xfId="11149"/>
    <cellStyle name="Вывод 2 3 2 2 5 3" xfId="11150"/>
    <cellStyle name="Вывод 2 3 2 2 6" xfId="11151"/>
    <cellStyle name="Вывод 2 3 2 2 6 2" xfId="11152"/>
    <cellStyle name="Вывод 2 3 2 2 6 2 2" xfId="11153"/>
    <cellStyle name="Вывод 2 3 2 2 6 3" xfId="11154"/>
    <cellStyle name="Вывод 2 3 2 2 7" xfId="11155"/>
    <cellStyle name="Вывод 2 3 2 2 7 2" xfId="11156"/>
    <cellStyle name="Вывод 2 3 2 2 7 2 2" xfId="11157"/>
    <cellStyle name="Вывод 2 3 2 2 7 3" xfId="11158"/>
    <cellStyle name="Вывод 2 3 2 2 8" xfId="11159"/>
    <cellStyle name="Вывод 2 3 2 2 8 2" xfId="11160"/>
    <cellStyle name="Вывод 2 3 2 2 8 2 2" xfId="11161"/>
    <cellStyle name="Вывод 2 3 2 2 8 3" xfId="11162"/>
    <cellStyle name="Вывод 2 3 2 2 9" xfId="11163"/>
    <cellStyle name="Вывод 2 3 2 2 9 2" xfId="11164"/>
    <cellStyle name="Вывод 2 3 2 3" xfId="11165"/>
    <cellStyle name="Вывод 2 3 2 3 2" xfId="11166"/>
    <cellStyle name="Вывод 2 3 2 3 2 2" xfId="11167"/>
    <cellStyle name="Вывод 2 3 2 3 3" xfId="11168"/>
    <cellStyle name="Вывод 2 3 2 4" xfId="11169"/>
    <cellStyle name="Вывод 2 3 2 4 2" xfId="11170"/>
    <cellStyle name="Вывод 2 3 2 4 2 2" xfId="11171"/>
    <cellStyle name="Вывод 2 3 2 4 3" xfId="11172"/>
    <cellStyle name="Вывод 2 3 2 5" xfId="11173"/>
    <cellStyle name="Вывод 2 3 2 5 2" xfId="11174"/>
    <cellStyle name="Вывод 2 3 2 5 2 2" xfId="11175"/>
    <cellStyle name="Вывод 2 3 2 5 3" xfId="11176"/>
    <cellStyle name="Вывод 2 3 2 6" xfId="11177"/>
    <cellStyle name="Вывод 2 3 2 6 2" xfId="11178"/>
    <cellStyle name="Вывод 2 3 2 6 2 2" xfId="11179"/>
    <cellStyle name="Вывод 2 3 2 6 3" xfId="11180"/>
    <cellStyle name="Вывод 2 3 2 7" xfId="11181"/>
    <cellStyle name="Вывод 2 3 2 7 2" xfId="11182"/>
    <cellStyle name="Вывод 2 3 2 7 2 2" xfId="11183"/>
    <cellStyle name="Вывод 2 3 2 7 3" xfId="11184"/>
    <cellStyle name="Вывод 2 3 2 8" xfId="11185"/>
    <cellStyle name="Вывод 2 3 2 8 2" xfId="11186"/>
    <cellStyle name="Вывод 2 3 2 8 2 2" xfId="11187"/>
    <cellStyle name="Вывод 2 3 2 8 3" xfId="11188"/>
    <cellStyle name="Вывод 2 3 2 9" xfId="11189"/>
    <cellStyle name="Вывод 2 3 2 9 2" xfId="11190"/>
    <cellStyle name="Вывод 2 3 2 9 2 2" xfId="11191"/>
    <cellStyle name="Вывод 2 3 2 9 3" xfId="11192"/>
    <cellStyle name="Вывод 2 3 3" xfId="11193"/>
    <cellStyle name="Вывод 2 3 3 10" xfId="11194"/>
    <cellStyle name="Вывод 2 3 3 2" xfId="11195"/>
    <cellStyle name="Вывод 2 3 3 2 2" xfId="11196"/>
    <cellStyle name="Вывод 2 3 3 2 2 2" xfId="11197"/>
    <cellStyle name="Вывод 2 3 3 2 3" xfId="11198"/>
    <cellStyle name="Вывод 2 3 3 3" xfId="11199"/>
    <cellStyle name="Вывод 2 3 3 3 2" xfId="11200"/>
    <cellStyle name="Вывод 2 3 3 3 2 2" xfId="11201"/>
    <cellStyle name="Вывод 2 3 3 3 3" xfId="11202"/>
    <cellStyle name="Вывод 2 3 3 4" xfId="11203"/>
    <cellStyle name="Вывод 2 3 3 4 2" xfId="11204"/>
    <cellStyle name="Вывод 2 3 3 4 2 2" xfId="11205"/>
    <cellStyle name="Вывод 2 3 3 4 3" xfId="11206"/>
    <cellStyle name="Вывод 2 3 3 5" xfId="11207"/>
    <cellStyle name="Вывод 2 3 3 5 2" xfId="11208"/>
    <cellStyle name="Вывод 2 3 3 5 2 2" xfId="11209"/>
    <cellStyle name="Вывод 2 3 3 5 3" xfId="11210"/>
    <cellStyle name="Вывод 2 3 3 6" xfId="11211"/>
    <cellStyle name="Вывод 2 3 3 6 2" xfId="11212"/>
    <cellStyle name="Вывод 2 3 3 6 2 2" xfId="11213"/>
    <cellStyle name="Вывод 2 3 3 6 3" xfId="11214"/>
    <cellStyle name="Вывод 2 3 3 7" xfId="11215"/>
    <cellStyle name="Вывод 2 3 3 7 2" xfId="11216"/>
    <cellStyle name="Вывод 2 3 3 7 2 2" xfId="11217"/>
    <cellStyle name="Вывод 2 3 3 7 3" xfId="11218"/>
    <cellStyle name="Вывод 2 3 3 8" xfId="11219"/>
    <cellStyle name="Вывод 2 3 3 8 2" xfId="11220"/>
    <cellStyle name="Вывод 2 3 3 8 2 2" xfId="11221"/>
    <cellStyle name="Вывод 2 3 3 8 3" xfId="11222"/>
    <cellStyle name="Вывод 2 3 3 9" xfId="11223"/>
    <cellStyle name="Вывод 2 3 3 9 2" xfId="11224"/>
    <cellStyle name="Вывод 2 3 4" xfId="11225"/>
    <cellStyle name="Вывод 2 3 4 2" xfId="11226"/>
    <cellStyle name="Вывод 2 3 4 2 2" xfId="11227"/>
    <cellStyle name="Вывод 2 3 4 3" xfId="11228"/>
    <cellStyle name="Вывод 2 3 5" xfId="11229"/>
    <cellStyle name="Вывод 2 3 5 2" xfId="11230"/>
    <cellStyle name="Вывод 2 3 5 2 2" xfId="11231"/>
    <cellStyle name="Вывод 2 3 5 3" xfId="11232"/>
    <cellStyle name="Вывод 2 3 6" xfId="11233"/>
    <cellStyle name="Вывод 2 3 6 2" xfId="11234"/>
    <cellStyle name="Вывод 2 3 6 2 2" xfId="11235"/>
    <cellStyle name="Вывод 2 3 6 3" xfId="11236"/>
    <cellStyle name="Вывод 2 3 7" xfId="11237"/>
    <cellStyle name="Вывод 2 3 7 2" xfId="11238"/>
    <cellStyle name="Вывод 2 3 7 2 2" xfId="11239"/>
    <cellStyle name="Вывод 2 3 7 3" xfId="11240"/>
    <cellStyle name="Вывод 2 3 8" xfId="11241"/>
    <cellStyle name="Вывод 2 3 8 2" xfId="11242"/>
    <cellStyle name="Вывод 2 3 8 2 2" xfId="11243"/>
    <cellStyle name="Вывод 2 3 8 3" xfId="11244"/>
    <cellStyle name="Вывод 2 3 9" xfId="11245"/>
    <cellStyle name="Вывод 2 3 9 2" xfId="11246"/>
    <cellStyle name="Вывод 2 3 9 2 2" xfId="11247"/>
    <cellStyle name="Вывод 2 3 9 3" xfId="11248"/>
    <cellStyle name="Вывод 2 4" xfId="11249"/>
    <cellStyle name="Вывод 2 4 10" xfId="11250"/>
    <cellStyle name="Вывод 2 4 10 2" xfId="11251"/>
    <cellStyle name="Вывод 2 4 10 2 2" xfId="11252"/>
    <cellStyle name="Вывод 2 4 10 3" xfId="11253"/>
    <cellStyle name="Вывод 2 4 11" xfId="11254"/>
    <cellStyle name="Вывод 2 4 11 2" xfId="11255"/>
    <cellStyle name="Вывод 2 4 12" xfId="11256"/>
    <cellStyle name="Вывод 2 4 2" xfId="11257"/>
    <cellStyle name="Вывод 2 4 2 10" xfId="11258"/>
    <cellStyle name="Вывод 2 4 2 10 2" xfId="11259"/>
    <cellStyle name="Вывод 2 4 2 11" xfId="11260"/>
    <cellStyle name="Вывод 2 4 2 2" xfId="11261"/>
    <cellStyle name="Вывод 2 4 2 2 10" xfId="11262"/>
    <cellStyle name="Вывод 2 4 2 2 2" xfId="11263"/>
    <cellStyle name="Вывод 2 4 2 2 2 2" xfId="11264"/>
    <cellStyle name="Вывод 2 4 2 2 2 2 2" xfId="11265"/>
    <cellStyle name="Вывод 2 4 2 2 2 3" xfId="11266"/>
    <cellStyle name="Вывод 2 4 2 2 3" xfId="11267"/>
    <cellStyle name="Вывод 2 4 2 2 3 2" xfId="11268"/>
    <cellStyle name="Вывод 2 4 2 2 3 2 2" xfId="11269"/>
    <cellStyle name="Вывод 2 4 2 2 3 3" xfId="11270"/>
    <cellStyle name="Вывод 2 4 2 2 4" xfId="11271"/>
    <cellStyle name="Вывод 2 4 2 2 4 2" xfId="11272"/>
    <cellStyle name="Вывод 2 4 2 2 4 2 2" xfId="11273"/>
    <cellStyle name="Вывод 2 4 2 2 4 3" xfId="11274"/>
    <cellStyle name="Вывод 2 4 2 2 5" xfId="11275"/>
    <cellStyle name="Вывод 2 4 2 2 5 2" xfId="11276"/>
    <cellStyle name="Вывод 2 4 2 2 5 2 2" xfId="11277"/>
    <cellStyle name="Вывод 2 4 2 2 5 3" xfId="11278"/>
    <cellStyle name="Вывод 2 4 2 2 6" xfId="11279"/>
    <cellStyle name="Вывод 2 4 2 2 6 2" xfId="11280"/>
    <cellStyle name="Вывод 2 4 2 2 6 2 2" xfId="11281"/>
    <cellStyle name="Вывод 2 4 2 2 6 3" xfId="11282"/>
    <cellStyle name="Вывод 2 4 2 2 7" xfId="11283"/>
    <cellStyle name="Вывод 2 4 2 2 7 2" xfId="11284"/>
    <cellStyle name="Вывод 2 4 2 2 7 2 2" xfId="11285"/>
    <cellStyle name="Вывод 2 4 2 2 7 3" xfId="11286"/>
    <cellStyle name="Вывод 2 4 2 2 8" xfId="11287"/>
    <cellStyle name="Вывод 2 4 2 2 8 2" xfId="11288"/>
    <cellStyle name="Вывод 2 4 2 2 8 2 2" xfId="11289"/>
    <cellStyle name="Вывод 2 4 2 2 8 3" xfId="11290"/>
    <cellStyle name="Вывод 2 4 2 2 9" xfId="11291"/>
    <cellStyle name="Вывод 2 4 2 2 9 2" xfId="11292"/>
    <cellStyle name="Вывод 2 4 2 3" xfId="11293"/>
    <cellStyle name="Вывод 2 4 2 3 2" xfId="11294"/>
    <cellStyle name="Вывод 2 4 2 3 2 2" xfId="11295"/>
    <cellStyle name="Вывод 2 4 2 3 3" xfId="11296"/>
    <cellStyle name="Вывод 2 4 2 4" xfId="11297"/>
    <cellStyle name="Вывод 2 4 2 4 2" xfId="11298"/>
    <cellStyle name="Вывод 2 4 2 4 2 2" xfId="11299"/>
    <cellStyle name="Вывод 2 4 2 4 3" xfId="11300"/>
    <cellStyle name="Вывод 2 4 2 5" xfId="11301"/>
    <cellStyle name="Вывод 2 4 2 5 2" xfId="11302"/>
    <cellStyle name="Вывод 2 4 2 5 2 2" xfId="11303"/>
    <cellStyle name="Вывод 2 4 2 5 3" xfId="11304"/>
    <cellStyle name="Вывод 2 4 2 6" xfId="11305"/>
    <cellStyle name="Вывод 2 4 2 6 2" xfId="11306"/>
    <cellStyle name="Вывод 2 4 2 6 2 2" xfId="11307"/>
    <cellStyle name="Вывод 2 4 2 6 3" xfId="11308"/>
    <cellStyle name="Вывод 2 4 2 7" xfId="11309"/>
    <cellStyle name="Вывод 2 4 2 7 2" xfId="11310"/>
    <cellStyle name="Вывод 2 4 2 7 2 2" xfId="11311"/>
    <cellStyle name="Вывод 2 4 2 7 3" xfId="11312"/>
    <cellStyle name="Вывод 2 4 2 8" xfId="11313"/>
    <cellStyle name="Вывод 2 4 2 8 2" xfId="11314"/>
    <cellStyle name="Вывод 2 4 2 8 2 2" xfId="11315"/>
    <cellStyle name="Вывод 2 4 2 8 3" xfId="11316"/>
    <cellStyle name="Вывод 2 4 2 9" xfId="11317"/>
    <cellStyle name="Вывод 2 4 2 9 2" xfId="11318"/>
    <cellStyle name="Вывод 2 4 2 9 2 2" xfId="11319"/>
    <cellStyle name="Вывод 2 4 2 9 3" xfId="11320"/>
    <cellStyle name="Вывод 2 4 3" xfId="11321"/>
    <cellStyle name="Вывод 2 4 3 10" xfId="11322"/>
    <cellStyle name="Вывод 2 4 3 2" xfId="11323"/>
    <cellStyle name="Вывод 2 4 3 2 2" xfId="11324"/>
    <cellStyle name="Вывод 2 4 3 2 2 2" xfId="11325"/>
    <cellStyle name="Вывод 2 4 3 2 3" xfId="11326"/>
    <cellStyle name="Вывод 2 4 3 3" xfId="11327"/>
    <cellStyle name="Вывод 2 4 3 3 2" xfId="11328"/>
    <cellStyle name="Вывод 2 4 3 3 2 2" xfId="11329"/>
    <cellStyle name="Вывод 2 4 3 3 3" xfId="11330"/>
    <cellStyle name="Вывод 2 4 3 4" xfId="11331"/>
    <cellStyle name="Вывод 2 4 3 4 2" xfId="11332"/>
    <cellStyle name="Вывод 2 4 3 4 2 2" xfId="11333"/>
    <cellStyle name="Вывод 2 4 3 4 3" xfId="11334"/>
    <cellStyle name="Вывод 2 4 3 5" xfId="11335"/>
    <cellStyle name="Вывод 2 4 3 5 2" xfId="11336"/>
    <cellStyle name="Вывод 2 4 3 5 2 2" xfId="11337"/>
    <cellStyle name="Вывод 2 4 3 5 3" xfId="11338"/>
    <cellStyle name="Вывод 2 4 3 6" xfId="11339"/>
    <cellStyle name="Вывод 2 4 3 6 2" xfId="11340"/>
    <cellStyle name="Вывод 2 4 3 6 2 2" xfId="11341"/>
    <cellStyle name="Вывод 2 4 3 6 3" xfId="11342"/>
    <cellStyle name="Вывод 2 4 3 7" xfId="11343"/>
    <cellStyle name="Вывод 2 4 3 7 2" xfId="11344"/>
    <cellStyle name="Вывод 2 4 3 7 2 2" xfId="11345"/>
    <cellStyle name="Вывод 2 4 3 7 3" xfId="11346"/>
    <cellStyle name="Вывод 2 4 3 8" xfId="11347"/>
    <cellStyle name="Вывод 2 4 3 8 2" xfId="11348"/>
    <cellStyle name="Вывод 2 4 3 8 2 2" xfId="11349"/>
    <cellStyle name="Вывод 2 4 3 8 3" xfId="11350"/>
    <cellStyle name="Вывод 2 4 3 9" xfId="11351"/>
    <cellStyle name="Вывод 2 4 3 9 2" xfId="11352"/>
    <cellStyle name="Вывод 2 4 4" xfId="11353"/>
    <cellStyle name="Вывод 2 4 4 2" xfId="11354"/>
    <cellStyle name="Вывод 2 4 4 2 2" xfId="11355"/>
    <cellStyle name="Вывод 2 4 4 3" xfId="11356"/>
    <cellStyle name="Вывод 2 4 5" xfId="11357"/>
    <cellStyle name="Вывод 2 4 5 2" xfId="11358"/>
    <cellStyle name="Вывод 2 4 5 2 2" xfId="11359"/>
    <cellStyle name="Вывод 2 4 5 3" xfId="11360"/>
    <cellStyle name="Вывод 2 4 6" xfId="11361"/>
    <cellStyle name="Вывод 2 4 6 2" xfId="11362"/>
    <cellStyle name="Вывод 2 4 6 2 2" xfId="11363"/>
    <cellStyle name="Вывод 2 4 6 3" xfId="11364"/>
    <cellStyle name="Вывод 2 4 7" xfId="11365"/>
    <cellStyle name="Вывод 2 4 7 2" xfId="11366"/>
    <cellStyle name="Вывод 2 4 7 2 2" xfId="11367"/>
    <cellStyle name="Вывод 2 4 7 3" xfId="11368"/>
    <cellStyle name="Вывод 2 4 8" xfId="11369"/>
    <cellStyle name="Вывод 2 4 8 2" xfId="11370"/>
    <cellStyle name="Вывод 2 4 8 2 2" xfId="11371"/>
    <cellStyle name="Вывод 2 4 8 3" xfId="11372"/>
    <cellStyle name="Вывод 2 4 9" xfId="11373"/>
    <cellStyle name="Вывод 2 4 9 2" xfId="11374"/>
    <cellStyle name="Вывод 2 4 9 2 2" xfId="11375"/>
    <cellStyle name="Вывод 2 4 9 3" xfId="11376"/>
    <cellStyle name="Вывод 2 5" xfId="11377"/>
    <cellStyle name="Вывод 2 5 10" xfId="11378"/>
    <cellStyle name="Вывод 2 5 10 2" xfId="11379"/>
    <cellStyle name="Вывод 2 5 10 2 2" xfId="11380"/>
    <cellStyle name="Вывод 2 5 10 3" xfId="11381"/>
    <cellStyle name="Вывод 2 5 11" xfId="11382"/>
    <cellStyle name="Вывод 2 5 11 2" xfId="11383"/>
    <cellStyle name="Вывод 2 5 12" xfId="11384"/>
    <cellStyle name="Вывод 2 5 2" xfId="11385"/>
    <cellStyle name="Вывод 2 5 2 10" xfId="11386"/>
    <cellStyle name="Вывод 2 5 2 10 2" xfId="11387"/>
    <cellStyle name="Вывод 2 5 2 11" xfId="11388"/>
    <cellStyle name="Вывод 2 5 2 2" xfId="11389"/>
    <cellStyle name="Вывод 2 5 2 2 10" xfId="11390"/>
    <cellStyle name="Вывод 2 5 2 2 2" xfId="11391"/>
    <cellStyle name="Вывод 2 5 2 2 2 2" xfId="11392"/>
    <cellStyle name="Вывод 2 5 2 2 2 2 2" xfId="11393"/>
    <cellStyle name="Вывод 2 5 2 2 2 3" xfId="11394"/>
    <cellStyle name="Вывод 2 5 2 2 3" xfId="11395"/>
    <cellStyle name="Вывод 2 5 2 2 3 2" xfId="11396"/>
    <cellStyle name="Вывод 2 5 2 2 3 2 2" xfId="11397"/>
    <cellStyle name="Вывод 2 5 2 2 3 3" xfId="11398"/>
    <cellStyle name="Вывод 2 5 2 2 4" xfId="11399"/>
    <cellStyle name="Вывод 2 5 2 2 4 2" xfId="11400"/>
    <cellStyle name="Вывод 2 5 2 2 4 2 2" xfId="11401"/>
    <cellStyle name="Вывод 2 5 2 2 4 3" xfId="11402"/>
    <cellStyle name="Вывод 2 5 2 2 5" xfId="11403"/>
    <cellStyle name="Вывод 2 5 2 2 5 2" xfId="11404"/>
    <cellStyle name="Вывод 2 5 2 2 5 2 2" xfId="11405"/>
    <cellStyle name="Вывод 2 5 2 2 5 3" xfId="11406"/>
    <cellStyle name="Вывод 2 5 2 2 6" xfId="11407"/>
    <cellStyle name="Вывод 2 5 2 2 6 2" xfId="11408"/>
    <cellStyle name="Вывод 2 5 2 2 6 2 2" xfId="11409"/>
    <cellStyle name="Вывод 2 5 2 2 6 3" xfId="11410"/>
    <cellStyle name="Вывод 2 5 2 2 7" xfId="11411"/>
    <cellStyle name="Вывод 2 5 2 2 7 2" xfId="11412"/>
    <cellStyle name="Вывод 2 5 2 2 7 2 2" xfId="11413"/>
    <cellStyle name="Вывод 2 5 2 2 7 3" xfId="11414"/>
    <cellStyle name="Вывод 2 5 2 2 8" xfId="11415"/>
    <cellStyle name="Вывод 2 5 2 2 8 2" xfId="11416"/>
    <cellStyle name="Вывод 2 5 2 2 8 2 2" xfId="11417"/>
    <cellStyle name="Вывод 2 5 2 2 8 3" xfId="11418"/>
    <cellStyle name="Вывод 2 5 2 2 9" xfId="11419"/>
    <cellStyle name="Вывод 2 5 2 2 9 2" xfId="11420"/>
    <cellStyle name="Вывод 2 5 2 3" xfId="11421"/>
    <cellStyle name="Вывод 2 5 2 3 2" xfId="11422"/>
    <cellStyle name="Вывод 2 5 2 3 2 2" xfId="11423"/>
    <cellStyle name="Вывод 2 5 2 3 3" xfId="11424"/>
    <cellStyle name="Вывод 2 5 2 4" xfId="11425"/>
    <cellStyle name="Вывод 2 5 2 4 2" xfId="11426"/>
    <cellStyle name="Вывод 2 5 2 4 2 2" xfId="11427"/>
    <cellStyle name="Вывод 2 5 2 4 3" xfId="11428"/>
    <cellStyle name="Вывод 2 5 2 5" xfId="11429"/>
    <cellStyle name="Вывод 2 5 2 5 2" xfId="11430"/>
    <cellStyle name="Вывод 2 5 2 5 2 2" xfId="11431"/>
    <cellStyle name="Вывод 2 5 2 5 3" xfId="11432"/>
    <cellStyle name="Вывод 2 5 2 6" xfId="11433"/>
    <cellStyle name="Вывод 2 5 2 6 2" xfId="11434"/>
    <cellStyle name="Вывод 2 5 2 6 2 2" xfId="11435"/>
    <cellStyle name="Вывод 2 5 2 6 3" xfId="11436"/>
    <cellStyle name="Вывод 2 5 2 7" xfId="11437"/>
    <cellStyle name="Вывод 2 5 2 7 2" xfId="11438"/>
    <cellStyle name="Вывод 2 5 2 7 2 2" xfId="11439"/>
    <cellStyle name="Вывод 2 5 2 7 3" xfId="11440"/>
    <cellStyle name="Вывод 2 5 2 8" xfId="11441"/>
    <cellStyle name="Вывод 2 5 2 8 2" xfId="11442"/>
    <cellStyle name="Вывод 2 5 2 8 2 2" xfId="11443"/>
    <cellStyle name="Вывод 2 5 2 8 3" xfId="11444"/>
    <cellStyle name="Вывод 2 5 2 9" xfId="11445"/>
    <cellStyle name="Вывод 2 5 2 9 2" xfId="11446"/>
    <cellStyle name="Вывод 2 5 2 9 2 2" xfId="11447"/>
    <cellStyle name="Вывод 2 5 2 9 3" xfId="11448"/>
    <cellStyle name="Вывод 2 5 3" xfId="11449"/>
    <cellStyle name="Вывод 2 5 3 10" xfId="11450"/>
    <cellStyle name="Вывод 2 5 3 2" xfId="11451"/>
    <cellStyle name="Вывод 2 5 3 2 2" xfId="11452"/>
    <cellStyle name="Вывод 2 5 3 2 2 2" xfId="11453"/>
    <cellStyle name="Вывод 2 5 3 2 3" xfId="11454"/>
    <cellStyle name="Вывод 2 5 3 3" xfId="11455"/>
    <cellStyle name="Вывод 2 5 3 3 2" xfId="11456"/>
    <cellStyle name="Вывод 2 5 3 3 2 2" xfId="11457"/>
    <cellStyle name="Вывод 2 5 3 3 3" xfId="11458"/>
    <cellStyle name="Вывод 2 5 3 4" xfId="11459"/>
    <cellStyle name="Вывод 2 5 3 4 2" xfId="11460"/>
    <cellStyle name="Вывод 2 5 3 4 2 2" xfId="11461"/>
    <cellStyle name="Вывод 2 5 3 4 3" xfId="11462"/>
    <cellStyle name="Вывод 2 5 3 5" xfId="11463"/>
    <cellStyle name="Вывод 2 5 3 5 2" xfId="11464"/>
    <cellStyle name="Вывод 2 5 3 5 2 2" xfId="11465"/>
    <cellStyle name="Вывод 2 5 3 5 3" xfId="11466"/>
    <cellStyle name="Вывод 2 5 3 6" xfId="11467"/>
    <cellStyle name="Вывод 2 5 3 6 2" xfId="11468"/>
    <cellStyle name="Вывод 2 5 3 6 2 2" xfId="11469"/>
    <cellStyle name="Вывод 2 5 3 6 3" xfId="11470"/>
    <cellStyle name="Вывод 2 5 3 7" xfId="11471"/>
    <cellStyle name="Вывод 2 5 3 7 2" xfId="11472"/>
    <cellStyle name="Вывод 2 5 3 7 2 2" xfId="11473"/>
    <cellStyle name="Вывод 2 5 3 7 3" xfId="11474"/>
    <cellStyle name="Вывод 2 5 3 8" xfId="11475"/>
    <cellStyle name="Вывод 2 5 3 8 2" xfId="11476"/>
    <cellStyle name="Вывод 2 5 3 8 2 2" xfId="11477"/>
    <cellStyle name="Вывод 2 5 3 8 3" xfId="11478"/>
    <cellStyle name="Вывод 2 5 3 9" xfId="11479"/>
    <cellStyle name="Вывод 2 5 3 9 2" xfId="11480"/>
    <cellStyle name="Вывод 2 5 4" xfId="11481"/>
    <cellStyle name="Вывод 2 5 4 2" xfId="11482"/>
    <cellStyle name="Вывод 2 5 4 2 2" xfId="11483"/>
    <cellStyle name="Вывод 2 5 4 3" xfId="11484"/>
    <cellStyle name="Вывод 2 5 5" xfId="11485"/>
    <cellStyle name="Вывод 2 5 5 2" xfId="11486"/>
    <cellStyle name="Вывод 2 5 5 2 2" xfId="11487"/>
    <cellStyle name="Вывод 2 5 5 3" xfId="11488"/>
    <cellStyle name="Вывод 2 5 6" xfId="11489"/>
    <cellStyle name="Вывод 2 5 6 2" xfId="11490"/>
    <cellStyle name="Вывод 2 5 6 2 2" xfId="11491"/>
    <cellStyle name="Вывод 2 5 6 3" xfId="11492"/>
    <cellStyle name="Вывод 2 5 7" xfId="11493"/>
    <cellStyle name="Вывод 2 5 7 2" xfId="11494"/>
    <cellStyle name="Вывод 2 5 7 2 2" xfId="11495"/>
    <cellStyle name="Вывод 2 5 7 3" xfId="11496"/>
    <cellStyle name="Вывод 2 5 8" xfId="11497"/>
    <cellStyle name="Вывод 2 5 8 2" xfId="11498"/>
    <cellStyle name="Вывод 2 5 8 2 2" xfId="11499"/>
    <cellStyle name="Вывод 2 5 8 3" xfId="11500"/>
    <cellStyle name="Вывод 2 5 9" xfId="11501"/>
    <cellStyle name="Вывод 2 5 9 2" xfId="11502"/>
    <cellStyle name="Вывод 2 5 9 2 2" xfId="11503"/>
    <cellStyle name="Вывод 2 5 9 3" xfId="11504"/>
    <cellStyle name="Вывод 2 6" xfId="11505"/>
    <cellStyle name="Вывод 2 6 10" xfId="11506"/>
    <cellStyle name="Вывод 2 6 10 2" xfId="11507"/>
    <cellStyle name="Вывод 2 6 10 2 2" xfId="11508"/>
    <cellStyle name="Вывод 2 6 10 3" xfId="11509"/>
    <cellStyle name="Вывод 2 6 11" xfId="11510"/>
    <cellStyle name="Вывод 2 6 11 2" xfId="11511"/>
    <cellStyle name="Вывод 2 6 12" xfId="11512"/>
    <cellStyle name="Вывод 2 6 2" xfId="11513"/>
    <cellStyle name="Вывод 2 6 2 10" xfId="11514"/>
    <cellStyle name="Вывод 2 6 2 10 2" xfId="11515"/>
    <cellStyle name="Вывод 2 6 2 11" xfId="11516"/>
    <cellStyle name="Вывод 2 6 2 2" xfId="11517"/>
    <cellStyle name="Вывод 2 6 2 2 10" xfId="11518"/>
    <cellStyle name="Вывод 2 6 2 2 2" xfId="11519"/>
    <cellStyle name="Вывод 2 6 2 2 2 2" xfId="11520"/>
    <cellStyle name="Вывод 2 6 2 2 2 2 2" xfId="11521"/>
    <cellStyle name="Вывод 2 6 2 2 2 3" xfId="11522"/>
    <cellStyle name="Вывод 2 6 2 2 3" xfId="11523"/>
    <cellStyle name="Вывод 2 6 2 2 3 2" xfId="11524"/>
    <cellStyle name="Вывод 2 6 2 2 3 2 2" xfId="11525"/>
    <cellStyle name="Вывод 2 6 2 2 3 3" xfId="11526"/>
    <cellStyle name="Вывод 2 6 2 2 4" xfId="11527"/>
    <cellStyle name="Вывод 2 6 2 2 4 2" xfId="11528"/>
    <cellStyle name="Вывод 2 6 2 2 4 2 2" xfId="11529"/>
    <cellStyle name="Вывод 2 6 2 2 4 3" xfId="11530"/>
    <cellStyle name="Вывод 2 6 2 2 5" xfId="11531"/>
    <cellStyle name="Вывод 2 6 2 2 5 2" xfId="11532"/>
    <cellStyle name="Вывод 2 6 2 2 5 2 2" xfId="11533"/>
    <cellStyle name="Вывод 2 6 2 2 5 3" xfId="11534"/>
    <cellStyle name="Вывод 2 6 2 2 6" xfId="11535"/>
    <cellStyle name="Вывод 2 6 2 2 6 2" xfId="11536"/>
    <cellStyle name="Вывод 2 6 2 2 6 2 2" xfId="11537"/>
    <cellStyle name="Вывод 2 6 2 2 6 3" xfId="11538"/>
    <cellStyle name="Вывод 2 6 2 2 7" xfId="11539"/>
    <cellStyle name="Вывод 2 6 2 2 7 2" xfId="11540"/>
    <cellStyle name="Вывод 2 6 2 2 7 2 2" xfId="11541"/>
    <cellStyle name="Вывод 2 6 2 2 7 3" xfId="11542"/>
    <cellStyle name="Вывод 2 6 2 2 8" xfId="11543"/>
    <cellStyle name="Вывод 2 6 2 2 8 2" xfId="11544"/>
    <cellStyle name="Вывод 2 6 2 2 8 2 2" xfId="11545"/>
    <cellStyle name="Вывод 2 6 2 2 8 3" xfId="11546"/>
    <cellStyle name="Вывод 2 6 2 2 9" xfId="11547"/>
    <cellStyle name="Вывод 2 6 2 2 9 2" xfId="11548"/>
    <cellStyle name="Вывод 2 6 2 3" xfId="11549"/>
    <cellStyle name="Вывод 2 6 2 3 2" xfId="11550"/>
    <cellStyle name="Вывод 2 6 2 3 2 2" xfId="11551"/>
    <cellStyle name="Вывод 2 6 2 3 3" xfId="11552"/>
    <cellStyle name="Вывод 2 6 2 4" xfId="11553"/>
    <cellStyle name="Вывод 2 6 2 4 2" xfId="11554"/>
    <cellStyle name="Вывод 2 6 2 4 2 2" xfId="11555"/>
    <cellStyle name="Вывод 2 6 2 4 3" xfId="11556"/>
    <cellStyle name="Вывод 2 6 2 5" xfId="11557"/>
    <cellStyle name="Вывод 2 6 2 5 2" xfId="11558"/>
    <cellStyle name="Вывод 2 6 2 5 2 2" xfId="11559"/>
    <cellStyle name="Вывод 2 6 2 5 3" xfId="11560"/>
    <cellStyle name="Вывод 2 6 2 6" xfId="11561"/>
    <cellStyle name="Вывод 2 6 2 6 2" xfId="11562"/>
    <cellStyle name="Вывод 2 6 2 6 2 2" xfId="11563"/>
    <cellStyle name="Вывод 2 6 2 6 3" xfId="11564"/>
    <cellStyle name="Вывод 2 6 2 7" xfId="11565"/>
    <cellStyle name="Вывод 2 6 2 7 2" xfId="11566"/>
    <cellStyle name="Вывод 2 6 2 7 2 2" xfId="11567"/>
    <cellStyle name="Вывод 2 6 2 7 3" xfId="11568"/>
    <cellStyle name="Вывод 2 6 2 8" xfId="11569"/>
    <cellStyle name="Вывод 2 6 2 8 2" xfId="11570"/>
    <cellStyle name="Вывод 2 6 2 8 2 2" xfId="11571"/>
    <cellStyle name="Вывод 2 6 2 8 3" xfId="11572"/>
    <cellStyle name="Вывод 2 6 2 9" xfId="11573"/>
    <cellStyle name="Вывод 2 6 2 9 2" xfId="11574"/>
    <cellStyle name="Вывод 2 6 2 9 2 2" xfId="11575"/>
    <cellStyle name="Вывод 2 6 2 9 3" xfId="11576"/>
    <cellStyle name="Вывод 2 6 3" xfId="11577"/>
    <cellStyle name="Вывод 2 6 3 10" xfId="11578"/>
    <cellStyle name="Вывод 2 6 3 2" xfId="11579"/>
    <cellStyle name="Вывод 2 6 3 2 2" xfId="11580"/>
    <cellStyle name="Вывод 2 6 3 2 2 2" xfId="11581"/>
    <cellStyle name="Вывод 2 6 3 2 3" xfId="11582"/>
    <cellStyle name="Вывод 2 6 3 3" xfId="11583"/>
    <cellStyle name="Вывод 2 6 3 3 2" xfId="11584"/>
    <cellStyle name="Вывод 2 6 3 3 2 2" xfId="11585"/>
    <cellStyle name="Вывод 2 6 3 3 3" xfId="11586"/>
    <cellStyle name="Вывод 2 6 3 4" xfId="11587"/>
    <cellStyle name="Вывод 2 6 3 4 2" xfId="11588"/>
    <cellStyle name="Вывод 2 6 3 4 2 2" xfId="11589"/>
    <cellStyle name="Вывод 2 6 3 4 3" xfId="11590"/>
    <cellStyle name="Вывод 2 6 3 5" xfId="11591"/>
    <cellStyle name="Вывод 2 6 3 5 2" xfId="11592"/>
    <cellStyle name="Вывод 2 6 3 5 2 2" xfId="11593"/>
    <cellStyle name="Вывод 2 6 3 5 3" xfId="11594"/>
    <cellStyle name="Вывод 2 6 3 6" xfId="11595"/>
    <cellStyle name="Вывод 2 6 3 6 2" xfId="11596"/>
    <cellStyle name="Вывод 2 6 3 6 2 2" xfId="11597"/>
    <cellStyle name="Вывод 2 6 3 6 3" xfId="11598"/>
    <cellStyle name="Вывод 2 6 3 7" xfId="11599"/>
    <cellStyle name="Вывод 2 6 3 7 2" xfId="11600"/>
    <cellStyle name="Вывод 2 6 3 7 2 2" xfId="11601"/>
    <cellStyle name="Вывод 2 6 3 7 3" xfId="11602"/>
    <cellStyle name="Вывод 2 6 3 8" xfId="11603"/>
    <cellStyle name="Вывод 2 6 3 8 2" xfId="11604"/>
    <cellStyle name="Вывод 2 6 3 8 2 2" xfId="11605"/>
    <cellStyle name="Вывод 2 6 3 8 3" xfId="11606"/>
    <cellStyle name="Вывод 2 6 3 9" xfId="11607"/>
    <cellStyle name="Вывод 2 6 3 9 2" xfId="11608"/>
    <cellStyle name="Вывод 2 6 4" xfId="11609"/>
    <cellStyle name="Вывод 2 6 4 2" xfId="11610"/>
    <cellStyle name="Вывод 2 6 4 2 2" xfId="11611"/>
    <cellStyle name="Вывод 2 6 4 3" xfId="11612"/>
    <cellStyle name="Вывод 2 6 5" xfId="11613"/>
    <cellStyle name="Вывод 2 6 5 2" xfId="11614"/>
    <cellStyle name="Вывод 2 6 5 2 2" xfId="11615"/>
    <cellStyle name="Вывод 2 6 5 3" xfId="11616"/>
    <cellStyle name="Вывод 2 6 6" xfId="11617"/>
    <cellStyle name="Вывод 2 6 6 2" xfId="11618"/>
    <cellStyle name="Вывод 2 6 6 2 2" xfId="11619"/>
    <cellStyle name="Вывод 2 6 6 3" xfId="11620"/>
    <cellStyle name="Вывод 2 6 7" xfId="11621"/>
    <cellStyle name="Вывод 2 6 7 2" xfId="11622"/>
    <cellStyle name="Вывод 2 6 7 2 2" xfId="11623"/>
    <cellStyle name="Вывод 2 6 7 3" xfId="11624"/>
    <cellStyle name="Вывод 2 6 8" xfId="11625"/>
    <cellStyle name="Вывод 2 6 8 2" xfId="11626"/>
    <cellStyle name="Вывод 2 6 8 2 2" xfId="11627"/>
    <cellStyle name="Вывод 2 6 8 3" xfId="11628"/>
    <cellStyle name="Вывод 2 6 9" xfId="11629"/>
    <cellStyle name="Вывод 2 6 9 2" xfId="11630"/>
    <cellStyle name="Вывод 2 6 9 2 2" xfId="11631"/>
    <cellStyle name="Вывод 2 6 9 3" xfId="11632"/>
    <cellStyle name="Вывод 2 7" xfId="11633"/>
    <cellStyle name="Вывод 2 7 10" xfId="11634"/>
    <cellStyle name="Вывод 2 7 10 2" xfId="11635"/>
    <cellStyle name="Вывод 2 7 10 2 2" xfId="11636"/>
    <cellStyle name="Вывод 2 7 10 3" xfId="11637"/>
    <cellStyle name="Вывод 2 7 11" xfId="11638"/>
    <cellStyle name="Вывод 2 7 11 2" xfId="11639"/>
    <cellStyle name="Вывод 2 7 12" xfId="11640"/>
    <cellStyle name="Вывод 2 7 2" xfId="11641"/>
    <cellStyle name="Вывод 2 7 2 10" xfId="11642"/>
    <cellStyle name="Вывод 2 7 2 10 2" xfId="11643"/>
    <cellStyle name="Вывод 2 7 2 11" xfId="11644"/>
    <cellStyle name="Вывод 2 7 2 2" xfId="11645"/>
    <cellStyle name="Вывод 2 7 2 2 10" xfId="11646"/>
    <cellStyle name="Вывод 2 7 2 2 2" xfId="11647"/>
    <cellStyle name="Вывод 2 7 2 2 2 2" xfId="11648"/>
    <cellStyle name="Вывод 2 7 2 2 2 2 2" xfId="11649"/>
    <cellStyle name="Вывод 2 7 2 2 2 3" xfId="11650"/>
    <cellStyle name="Вывод 2 7 2 2 3" xfId="11651"/>
    <cellStyle name="Вывод 2 7 2 2 3 2" xfId="11652"/>
    <cellStyle name="Вывод 2 7 2 2 3 2 2" xfId="11653"/>
    <cellStyle name="Вывод 2 7 2 2 3 3" xfId="11654"/>
    <cellStyle name="Вывод 2 7 2 2 4" xfId="11655"/>
    <cellStyle name="Вывод 2 7 2 2 4 2" xfId="11656"/>
    <cellStyle name="Вывод 2 7 2 2 4 2 2" xfId="11657"/>
    <cellStyle name="Вывод 2 7 2 2 4 3" xfId="11658"/>
    <cellStyle name="Вывод 2 7 2 2 5" xfId="11659"/>
    <cellStyle name="Вывод 2 7 2 2 5 2" xfId="11660"/>
    <cellStyle name="Вывод 2 7 2 2 5 2 2" xfId="11661"/>
    <cellStyle name="Вывод 2 7 2 2 5 3" xfId="11662"/>
    <cellStyle name="Вывод 2 7 2 2 6" xfId="11663"/>
    <cellStyle name="Вывод 2 7 2 2 6 2" xfId="11664"/>
    <cellStyle name="Вывод 2 7 2 2 6 2 2" xfId="11665"/>
    <cellStyle name="Вывод 2 7 2 2 6 3" xfId="11666"/>
    <cellStyle name="Вывод 2 7 2 2 7" xfId="11667"/>
    <cellStyle name="Вывод 2 7 2 2 7 2" xfId="11668"/>
    <cellStyle name="Вывод 2 7 2 2 7 2 2" xfId="11669"/>
    <cellStyle name="Вывод 2 7 2 2 7 3" xfId="11670"/>
    <cellStyle name="Вывод 2 7 2 2 8" xfId="11671"/>
    <cellStyle name="Вывод 2 7 2 2 8 2" xfId="11672"/>
    <cellStyle name="Вывод 2 7 2 2 8 2 2" xfId="11673"/>
    <cellStyle name="Вывод 2 7 2 2 8 3" xfId="11674"/>
    <cellStyle name="Вывод 2 7 2 2 9" xfId="11675"/>
    <cellStyle name="Вывод 2 7 2 2 9 2" xfId="11676"/>
    <cellStyle name="Вывод 2 7 2 3" xfId="11677"/>
    <cellStyle name="Вывод 2 7 2 3 2" xfId="11678"/>
    <cellStyle name="Вывод 2 7 2 3 2 2" xfId="11679"/>
    <cellStyle name="Вывод 2 7 2 3 3" xfId="11680"/>
    <cellStyle name="Вывод 2 7 2 4" xfId="11681"/>
    <cellStyle name="Вывод 2 7 2 4 2" xfId="11682"/>
    <cellStyle name="Вывод 2 7 2 4 2 2" xfId="11683"/>
    <cellStyle name="Вывод 2 7 2 4 3" xfId="11684"/>
    <cellStyle name="Вывод 2 7 2 5" xfId="11685"/>
    <cellStyle name="Вывод 2 7 2 5 2" xfId="11686"/>
    <cellStyle name="Вывод 2 7 2 5 2 2" xfId="11687"/>
    <cellStyle name="Вывод 2 7 2 5 3" xfId="11688"/>
    <cellStyle name="Вывод 2 7 2 6" xfId="11689"/>
    <cellStyle name="Вывод 2 7 2 6 2" xfId="11690"/>
    <cellStyle name="Вывод 2 7 2 6 2 2" xfId="11691"/>
    <cellStyle name="Вывод 2 7 2 6 3" xfId="11692"/>
    <cellStyle name="Вывод 2 7 2 7" xfId="11693"/>
    <cellStyle name="Вывод 2 7 2 7 2" xfId="11694"/>
    <cellStyle name="Вывод 2 7 2 7 2 2" xfId="11695"/>
    <cellStyle name="Вывод 2 7 2 7 3" xfId="11696"/>
    <cellStyle name="Вывод 2 7 2 8" xfId="11697"/>
    <cellStyle name="Вывод 2 7 2 8 2" xfId="11698"/>
    <cellStyle name="Вывод 2 7 2 8 2 2" xfId="11699"/>
    <cellStyle name="Вывод 2 7 2 8 3" xfId="11700"/>
    <cellStyle name="Вывод 2 7 2 9" xfId="11701"/>
    <cellStyle name="Вывод 2 7 2 9 2" xfId="11702"/>
    <cellStyle name="Вывод 2 7 2 9 2 2" xfId="11703"/>
    <cellStyle name="Вывод 2 7 2 9 3" xfId="11704"/>
    <cellStyle name="Вывод 2 7 3" xfId="11705"/>
    <cellStyle name="Вывод 2 7 3 10" xfId="11706"/>
    <cellStyle name="Вывод 2 7 3 2" xfId="11707"/>
    <cellStyle name="Вывод 2 7 3 2 2" xfId="11708"/>
    <cellStyle name="Вывод 2 7 3 2 2 2" xfId="11709"/>
    <cellStyle name="Вывод 2 7 3 2 3" xfId="11710"/>
    <cellStyle name="Вывод 2 7 3 3" xfId="11711"/>
    <cellStyle name="Вывод 2 7 3 3 2" xfId="11712"/>
    <cellStyle name="Вывод 2 7 3 3 2 2" xfId="11713"/>
    <cellStyle name="Вывод 2 7 3 3 3" xfId="11714"/>
    <cellStyle name="Вывод 2 7 3 4" xfId="11715"/>
    <cellStyle name="Вывод 2 7 3 4 2" xfId="11716"/>
    <cellStyle name="Вывод 2 7 3 4 2 2" xfId="11717"/>
    <cellStyle name="Вывод 2 7 3 4 3" xfId="11718"/>
    <cellStyle name="Вывод 2 7 3 5" xfId="11719"/>
    <cellStyle name="Вывод 2 7 3 5 2" xfId="11720"/>
    <cellStyle name="Вывод 2 7 3 5 2 2" xfId="11721"/>
    <cellStyle name="Вывод 2 7 3 5 3" xfId="11722"/>
    <cellStyle name="Вывод 2 7 3 6" xfId="11723"/>
    <cellStyle name="Вывод 2 7 3 6 2" xfId="11724"/>
    <cellStyle name="Вывод 2 7 3 6 2 2" xfId="11725"/>
    <cellStyle name="Вывод 2 7 3 6 3" xfId="11726"/>
    <cellStyle name="Вывод 2 7 3 7" xfId="11727"/>
    <cellStyle name="Вывод 2 7 3 7 2" xfId="11728"/>
    <cellStyle name="Вывод 2 7 3 7 2 2" xfId="11729"/>
    <cellStyle name="Вывод 2 7 3 7 3" xfId="11730"/>
    <cellStyle name="Вывод 2 7 3 8" xfId="11731"/>
    <cellStyle name="Вывод 2 7 3 8 2" xfId="11732"/>
    <cellStyle name="Вывод 2 7 3 8 2 2" xfId="11733"/>
    <cellStyle name="Вывод 2 7 3 8 3" xfId="11734"/>
    <cellStyle name="Вывод 2 7 3 9" xfId="11735"/>
    <cellStyle name="Вывод 2 7 3 9 2" xfId="11736"/>
    <cellStyle name="Вывод 2 7 4" xfId="11737"/>
    <cellStyle name="Вывод 2 7 4 2" xfId="11738"/>
    <cellStyle name="Вывод 2 7 4 2 2" xfId="11739"/>
    <cellStyle name="Вывод 2 7 4 3" xfId="11740"/>
    <cellStyle name="Вывод 2 7 5" xfId="11741"/>
    <cellStyle name="Вывод 2 7 5 2" xfId="11742"/>
    <cellStyle name="Вывод 2 7 5 2 2" xfId="11743"/>
    <cellStyle name="Вывод 2 7 5 3" xfId="11744"/>
    <cellStyle name="Вывод 2 7 6" xfId="11745"/>
    <cellStyle name="Вывод 2 7 6 2" xfId="11746"/>
    <cellStyle name="Вывод 2 7 6 2 2" xfId="11747"/>
    <cellStyle name="Вывод 2 7 6 3" xfId="11748"/>
    <cellStyle name="Вывод 2 7 7" xfId="11749"/>
    <cellStyle name="Вывод 2 7 7 2" xfId="11750"/>
    <cellStyle name="Вывод 2 7 7 2 2" xfId="11751"/>
    <cellStyle name="Вывод 2 7 7 3" xfId="11752"/>
    <cellStyle name="Вывод 2 7 8" xfId="11753"/>
    <cellStyle name="Вывод 2 7 8 2" xfId="11754"/>
    <cellStyle name="Вывод 2 7 8 2 2" xfId="11755"/>
    <cellStyle name="Вывод 2 7 8 3" xfId="11756"/>
    <cellStyle name="Вывод 2 7 9" xfId="11757"/>
    <cellStyle name="Вывод 2 7 9 2" xfId="11758"/>
    <cellStyle name="Вывод 2 7 9 2 2" xfId="11759"/>
    <cellStyle name="Вывод 2 7 9 3" xfId="11760"/>
    <cellStyle name="Вывод 2 8" xfId="11761"/>
    <cellStyle name="Вывод 2 8 10" xfId="11762"/>
    <cellStyle name="Вывод 2 8 10 2" xfId="11763"/>
    <cellStyle name="Вывод 2 8 10 2 2" xfId="11764"/>
    <cellStyle name="Вывод 2 8 10 3" xfId="11765"/>
    <cellStyle name="Вывод 2 8 11" xfId="11766"/>
    <cellStyle name="Вывод 2 8 11 2" xfId="11767"/>
    <cellStyle name="Вывод 2 8 12" xfId="11768"/>
    <cellStyle name="Вывод 2 8 2" xfId="11769"/>
    <cellStyle name="Вывод 2 8 2 10" xfId="11770"/>
    <cellStyle name="Вывод 2 8 2 10 2" xfId="11771"/>
    <cellStyle name="Вывод 2 8 2 11" xfId="11772"/>
    <cellStyle name="Вывод 2 8 2 2" xfId="11773"/>
    <cellStyle name="Вывод 2 8 2 2 10" xfId="11774"/>
    <cellStyle name="Вывод 2 8 2 2 2" xfId="11775"/>
    <cellStyle name="Вывод 2 8 2 2 2 2" xfId="11776"/>
    <cellStyle name="Вывод 2 8 2 2 2 2 2" xfId="11777"/>
    <cellStyle name="Вывод 2 8 2 2 2 3" xfId="11778"/>
    <cellStyle name="Вывод 2 8 2 2 3" xfId="11779"/>
    <cellStyle name="Вывод 2 8 2 2 3 2" xfId="11780"/>
    <cellStyle name="Вывод 2 8 2 2 3 2 2" xfId="11781"/>
    <cellStyle name="Вывод 2 8 2 2 3 3" xfId="11782"/>
    <cellStyle name="Вывод 2 8 2 2 4" xfId="11783"/>
    <cellStyle name="Вывод 2 8 2 2 4 2" xfId="11784"/>
    <cellStyle name="Вывод 2 8 2 2 4 2 2" xfId="11785"/>
    <cellStyle name="Вывод 2 8 2 2 4 3" xfId="11786"/>
    <cellStyle name="Вывод 2 8 2 2 5" xfId="11787"/>
    <cellStyle name="Вывод 2 8 2 2 5 2" xfId="11788"/>
    <cellStyle name="Вывод 2 8 2 2 5 2 2" xfId="11789"/>
    <cellStyle name="Вывод 2 8 2 2 5 3" xfId="11790"/>
    <cellStyle name="Вывод 2 8 2 2 6" xfId="11791"/>
    <cellStyle name="Вывод 2 8 2 2 6 2" xfId="11792"/>
    <cellStyle name="Вывод 2 8 2 2 6 2 2" xfId="11793"/>
    <cellStyle name="Вывод 2 8 2 2 6 3" xfId="11794"/>
    <cellStyle name="Вывод 2 8 2 2 7" xfId="11795"/>
    <cellStyle name="Вывод 2 8 2 2 7 2" xfId="11796"/>
    <cellStyle name="Вывод 2 8 2 2 7 2 2" xfId="11797"/>
    <cellStyle name="Вывод 2 8 2 2 7 3" xfId="11798"/>
    <cellStyle name="Вывод 2 8 2 2 8" xfId="11799"/>
    <cellStyle name="Вывод 2 8 2 2 8 2" xfId="11800"/>
    <cellStyle name="Вывод 2 8 2 2 8 2 2" xfId="11801"/>
    <cellStyle name="Вывод 2 8 2 2 8 3" xfId="11802"/>
    <cellStyle name="Вывод 2 8 2 2 9" xfId="11803"/>
    <cellStyle name="Вывод 2 8 2 2 9 2" xfId="11804"/>
    <cellStyle name="Вывод 2 8 2 3" xfId="11805"/>
    <cellStyle name="Вывод 2 8 2 3 2" xfId="11806"/>
    <cellStyle name="Вывод 2 8 2 3 2 2" xfId="11807"/>
    <cellStyle name="Вывод 2 8 2 3 3" xfId="11808"/>
    <cellStyle name="Вывод 2 8 2 4" xfId="11809"/>
    <cellStyle name="Вывод 2 8 2 4 2" xfId="11810"/>
    <cellStyle name="Вывод 2 8 2 4 2 2" xfId="11811"/>
    <cellStyle name="Вывод 2 8 2 4 3" xfId="11812"/>
    <cellStyle name="Вывод 2 8 2 5" xfId="11813"/>
    <cellStyle name="Вывод 2 8 2 5 2" xfId="11814"/>
    <cellStyle name="Вывод 2 8 2 5 2 2" xfId="11815"/>
    <cellStyle name="Вывод 2 8 2 5 3" xfId="11816"/>
    <cellStyle name="Вывод 2 8 2 6" xfId="11817"/>
    <cellStyle name="Вывод 2 8 2 6 2" xfId="11818"/>
    <cellStyle name="Вывод 2 8 2 6 2 2" xfId="11819"/>
    <cellStyle name="Вывод 2 8 2 6 3" xfId="11820"/>
    <cellStyle name="Вывод 2 8 2 7" xfId="11821"/>
    <cellStyle name="Вывод 2 8 2 7 2" xfId="11822"/>
    <cellStyle name="Вывод 2 8 2 7 2 2" xfId="11823"/>
    <cellStyle name="Вывод 2 8 2 7 3" xfId="11824"/>
    <cellStyle name="Вывод 2 8 2 8" xfId="11825"/>
    <cellStyle name="Вывод 2 8 2 8 2" xfId="11826"/>
    <cellStyle name="Вывод 2 8 2 8 2 2" xfId="11827"/>
    <cellStyle name="Вывод 2 8 2 8 3" xfId="11828"/>
    <cellStyle name="Вывод 2 8 2 9" xfId="11829"/>
    <cellStyle name="Вывод 2 8 2 9 2" xfId="11830"/>
    <cellStyle name="Вывод 2 8 2 9 2 2" xfId="11831"/>
    <cellStyle name="Вывод 2 8 2 9 3" xfId="11832"/>
    <cellStyle name="Вывод 2 8 3" xfId="11833"/>
    <cellStyle name="Вывод 2 8 3 10" xfId="11834"/>
    <cellStyle name="Вывод 2 8 3 2" xfId="11835"/>
    <cellStyle name="Вывод 2 8 3 2 2" xfId="11836"/>
    <cellStyle name="Вывод 2 8 3 2 2 2" xfId="11837"/>
    <cellStyle name="Вывод 2 8 3 2 3" xfId="11838"/>
    <cellStyle name="Вывод 2 8 3 3" xfId="11839"/>
    <cellStyle name="Вывод 2 8 3 3 2" xfId="11840"/>
    <cellStyle name="Вывод 2 8 3 3 2 2" xfId="11841"/>
    <cellStyle name="Вывод 2 8 3 3 3" xfId="11842"/>
    <cellStyle name="Вывод 2 8 3 4" xfId="11843"/>
    <cellStyle name="Вывод 2 8 3 4 2" xfId="11844"/>
    <cellStyle name="Вывод 2 8 3 4 2 2" xfId="11845"/>
    <cellStyle name="Вывод 2 8 3 4 3" xfId="11846"/>
    <cellStyle name="Вывод 2 8 3 5" xfId="11847"/>
    <cellStyle name="Вывод 2 8 3 5 2" xfId="11848"/>
    <cellStyle name="Вывод 2 8 3 5 2 2" xfId="11849"/>
    <cellStyle name="Вывод 2 8 3 5 3" xfId="11850"/>
    <cellStyle name="Вывод 2 8 3 6" xfId="11851"/>
    <cellStyle name="Вывод 2 8 3 6 2" xfId="11852"/>
    <cellStyle name="Вывод 2 8 3 6 2 2" xfId="11853"/>
    <cellStyle name="Вывод 2 8 3 6 3" xfId="11854"/>
    <cellStyle name="Вывод 2 8 3 7" xfId="11855"/>
    <cellStyle name="Вывод 2 8 3 7 2" xfId="11856"/>
    <cellStyle name="Вывод 2 8 3 7 2 2" xfId="11857"/>
    <cellStyle name="Вывод 2 8 3 7 3" xfId="11858"/>
    <cellStyle name="Вывод 2 8 3 8" xfId="11859"/>
    <cellStyle name="Вывод 2 8 3 8 2" xfId="11860"/>
    <cellStyle name="Вывод 2 8 3 8 2 2" xfId="11861"/>
    <cellStyle name="Вывод 2 8 3 8 3" xfId="11862"/>
    <cellStyle name="Вывод 2 8 3 9" xfId="11863"/>
    <cellStyle name="Вывод 2 8 3 9 2" xfId="11864"/>
    <cellStyle name="Вывод 2 8 4" xfId="11865"/>
    <cellStyle name="Вывод 2 8 4 2" xfId="11866"/>
    <cellStyle name="Вывод 2 8 4 2 2" xfId="11867"/>
    <cellStyle name="Вывод 2 8 4 3" xfId="11868"/>
    <cellStyle name="Вывод 2 8 5" xfId="11869"/>
    <cellStyle name="Вывод 2 8 5 2" xfId="11870"/>
    <cellStyle name="Вывод 2 8 5 2 2" xfId="11871"/>
    <cellStyle name="Вывод 2 8 5 3" xfId="11872"/>
    <cellStyle name="Вывод 2 8 6" xfId="11873"/>
    <cellStyle name="Вывод 2 8 6 2" xfId="11874"/>
    <cellStyle name="Вывод 2 8 6 2 2" xfId="11875"/>
    <cellStyle name="Вывод 2 8 6 3" xfId="11876"/>
    <cellStyle name="Вывод 2 8 7" xfId="11877"/>
    <cellStyle name="Вывод 2 8 7 2" xfId="11878"/>
    <cellStyle name="Вывод 2 8 7 2 2" xfId="11879"/>
    <cellStyle name="Вывод 2 8 7 3" xfId="11880"/>
    <cellStyle name="Вывод 2 8 8" xfId="11881"/>
    <cellStyle name="Вывод 2 8 8 2" xfId="11882"/>
    <cellStyle name="Вывод 2 8 8 2 2" xfId="11883"/>
    <cellStyle name="Вывод 2 8 8 3" xfId="11884"/>
    <cellStyle name="Вывод 2 8 9" xfId="11885"/>
    <cellStyle name="Вывод 2 8 9 2" xfId="11886"/>
    <cellStyle name="Вывод 2 8 9 2 2" xfId="11887"/>
    <cellStyle name="Вывод 2 8 9 3" xfId="11888"/>
    <cellStyle name="Вывод 2 9" xfId="11889"/>
    <cellStyle name="Вывод 2 9 10" xfId="11890"/>
    <cellStyle name="Вывод 2 9 10 2" xfId="11891"/>
    <cellStyle name="Вывод 2 9 10 2 2" xfId="11892"/>
    <cellStyle name="Вывод 2 9 10 3" xfId="11893"/>
    <cellStyle name="Вывод 2 9 11" xfId="11894"/>
    <cellStyle name="Вывод 2 9 11 2" xfId="11895"/>
    <cellStyle name="Вывод 2 9 12" xfId="11896"/>
    <cellStyle name="Вывод 2 9 2" xfId="11897"/>
    <cellStyle name="Вывод 2 9 2 10" xfId="11898"/>
    <cellStyle name="Вывод 2 9 2 10 2" xfId="11899"/>
    <cellStyle name="Вывод 2 9 2 11" xfId="11900"/>
    <cellStyle name="Вывод 2 9 2 2" xfId="11901"/>
    <cellStyle name="Вывод 2 9 2 2 10" xfId="11902"/>
    <cellStyle name="Вывод 2 9 2 2 2" xfId="11903"/>
    <cellStyle name="Вывод 2 9 2 2 2 2" xfId="11904"/>
    <cellStyle name="Вывод 2 9 2 2 2 2 2" xfId="11905"/>
    <cellStyle name="Вывод 2 9 2 2 2 3" xfId="11906"/>
    <cellStyle name="Вывод 2 9 2 2 3" xfId="11907"/>
    <cellStyle name="Вывод 2 9 2 2 3 2" xfId="11908"/>
    <cellStyle name="Вывод 2 9 2 2 3 2 2" xfId="11909"/>
    <cellStyle name="Вывод 2 9 2 2 3 3" xfId="11910"/>
    <cellStyle name="Вывод 2 9 2 2 4" xfId="11911"/>
    <cellStyle name="Вывод 2 9 2 2 4 2" xfId="11912"/>
    <cellStyle name="Вывод 2 9 2 2 4 2 2" xfId="11913"/>
    <cellStyle name="Вывод 2 9 2 2 4 3" xfId="11914"/>
    <cellStyle name="Вывод 2 9 2 2 5" xfId="11915"/>
    <cellStyle name="Вывод 2 9 2 2 5 2" xfId="11916"/>
    <cellStyle name="Вывод 2 9 2 2 5 2 2" xfId="11917"/>
    <cellStyle name="Вывод 2 9 2 2 5 3" xfId="11918"/>
    <cellStyle name="Вывод 2 9 2 2 6" xfId="11919"/>
    <cellStyle name="Вывод 2 9 2 2 6 2" xfId="11920"/>
    <cellStyle name="Вывод 2 9 2 2 6 2 2" xfId="11921"/>
    <cellStyle name="Вывод 2 9 2 2 6 3" xfId="11922"/>
    <cellStyle name="Вывод 2 9 2 2 7" xfId="11923"/>
    <cellStyle name="Вывод 2 9 2 2 7 2" xfId="11924"/>
    <cellStyle name="Вывод 2 9 2 2 7 2 2" xfId="11925"/>
    <cellStyle name="Вывод 2 9 2 2 7 3" xfId="11926"/>
    <cellStyle name="Вывод 2 9 2 2 8" xfId="11927"/>
    <cellStyle name="Вывод 2 9 2 2 8 2" xfId="11928"/>
    <cellStyle name="Вывод 2 9 2 2 8 2 2" xfId="11929"/>
    <cellStyle name="Вывод 2 9 2 2 8 3" xfId="11930"/>
    <cellStyle name="Вывод 2 9 2 2 9" xfId="11931"/>
    <cellStyle name="Вывод 2 9 2 2 9 2" xfId="11932"/>
    <cellStyle name="Вывод 2 9 2 3" xfId="11933"/>
    <cellStyle name="Вывод 2 9 2 3 2" xfId="11934"/>
    <cellStyle name="Вывод 2 9 2 3 2 2" xfId="11935"/>
    <cellStyle name="Вывод 2 9 2 3 3" xfId="11936"/>
    <cellStyle name="Вывод 2 9 2 4" xfId="11937"/>
    <cellStyle name="Вывод 2 9 2 4 2" xfId="11938"/>
    <cellStyle name="Вывод 2 9 2 4 2 2" xfId="11939"/>
    <cellStyle name="Вывод 2 9 2 4 3" xfId="11940"/>
    <cellStyle name="Вывод 2 9 2 5" xfId="11941"/>
    <cellStyle name="Вывод 2 9 2 5 2" xfId="11942"/>
    <cellStyle name="Вывод 2 9 2 5 2 2" xfId="11943"/>
    <cellStyle name="Вывод 2 9 2 5 3" xfId="11944"/>
    <cellStyle name="Вывод 2 9 2 6" xfId="11945"/>
    <cellStyle name="Вывод 2 9 2 6 2" xfId="11946"/>
    <cellStyle name="Вывод 2 9 2 6 2 2" xfId="11947"/>
    <cellStyle name="Вывод 2 9 2 6 3" xfId="11948"/>
    <cellStyle name="Вывод 2 9 2 7" xfId="11949"/>
    <cellStyle name="Вывод 2 9 2 7 2" xfId="11950"/>
    <cellStyle name="Вывод 2 9 2 7 2 2" xfId="11951"/>
    <cellStyle name="Вывод 2 9 2 7 3" xfId="11952"/>
    <cellStyle name="Вывод 2 9 2 8" xfId="11953"/>
    <cellStyle name="Вывод 2 9 2 8 2" xfId="11954"/>
    <cellStyle name="Вывод 2 9 2 8 2 2" xfId="11955"/>
    <cellStyle name="Вывод 2 9 2 8 3" xfId="11956"/>
    <cellStyle name="Вывод 2 9 2 9" xfId="11957"/>
    <cellStyle name="Вывод 2 9 2 9 2" xfId="11958"/>
    <cellStyle name="Вывод 2 9 2 9 2 2" xfId="11959"/>
    <cellStyle name="Вывод 2 9 2 9 3" xfId="11960"/>
    <cellStyle name="Вывод 2 9 3" xfId="11961"/>
    <cellStyle name="Вывод 2 9 3 10" xfId="11962"/>
    <cellStyle name="Вывод 2 9 3 2" xfId="11963"/>
    <cellStyle name="Вывод 2 9 3 2 2" xfId="11964"/>
    <cellStyle name="Вывод 2 9 3 2 2 2" xfId="11965"/>
    <cellStyle name="Вывод 2 9 3 2 3" xfId="11966"/>
    <cellStyle name="Вывод 2 9 3 3" xfId="11967"/>
    <cellStyle name="Вывод 2 9 3 3 2" xfId="11968"/>
    <cellStyle name="Вывод 2 9 3 3 2 2" xfId="11969"/>
    <cellStyle name="Вывод 2 9 3 3 3" xfId="11970"/>
    <cellStyle name="Вывод 2 9 3 4" xfId="11971"/>
    <cellStyle name="Вывод 2 9 3 4 2" xfId="11972"/>
    <cellStyle name="Вывод 2 9 3 4 2 2" xfId="11973"/>
    <cellStyle name="Вывод 2 9 3 4 3" xfId="11974"/>
    <cellStyle name="Вывод 2 9 3 5" xfId="11975"/>
    <cellStyle name="Вывод 2 9 3 5 2" xfId="11976"/>
    <cellStyle name="Вывод 2 9 3 5 2 2" xfId="11977"/>
    <cellStyle name="Вывод 2 9 3 5 3" xfId="11978"/>
    <cellStyle name="Вывод 2 9 3 6" xfId="11979"/>
    <cellStyle name="Вывод 2 9 3 6 2" xfId="11980"/>
    <cellStyle name="Вывод 2 9 3 6 2 2" xfId="11981"/>
    <cellStyle name="Вывод 2 9 3 6 3" xfId="11982"/>
    <cellStyle name="Вывод 2 9 3 7" xfId="11983"/>
    <cellStyle name="Вывод 2 9 3 7 2" xfId="11984"/>
    <cellStyle name="Вывод 2 9 3 7 2 2" xfId="11985"/>
    <cellStyle name="Вывод 2 9 3 7 3" xfId="11986"/>
    <cellStyle name="Вывод 2 9 3 8" xfId="11987"/>
    <cellStyle name="Вывод 2 9 3 8 2" xfId="11988"/>
    <cellStyle name="Вывод 2 9 3 8 2 2" xfId="11989"/>
    <cellStyle name="Вывод 2 9 3 8 3" xfId="11990"/>
    <cellStyle name="Вывод 2 9 3 9" xfId="11991"/>
    <cellStyle name="Вывод 2 9 3 9 2" xfId="11992"/>
    <cellStyle name="Вывод 2 9 4" xfId="11993"/>
    <cellStyle name="Вывод 2 9 4 2" xfId="11994"/>
    <cellStyle name="Вывод 2 9 4 2 2" xfId="11995"/>
    <cellStyle name="Вывод 2 9 4 3" xfId="11996"/>
    <cellStyle name="Вывод 2 9 5" xfId="11997"/>
    <cellStyle name="Вывод 2 9 5 2" xfId="11998"/>
    <cellStyle name="Вывод 2 9 5 2 2" xfId="11999"/>
    <cellStyle name="Вывод 2 9 5 3" xfId="12000"/>
    <cellStyle name="Вывод 2 9 6" xfId="12001"/>
    <cellStyle name="Вывод 2 9 6 2" xfId="12002"/>
    <cellStyle name="Вывод 2 9 6 2 2" xfId="12003"/>
    <cellStyle name="Вывод 2 9 6 3" xfId="12004"/>
    <cellStyle name="Вывод 2 9 7" xfId="12005"/>
    <cellStyle name="Вывод 2 9 7 2" xfId="12006"/>
    <cellStyle name="Вывод 2 9 7 2 2" xfId="12007"/>
    <cellStyle name="Вывод 2 9 7 3" xfId="12008"/>
    <cellStyle name="Вывод 2 9 8" xfId="12009"/>
    <cellStyle name="Вывод 2 9 8 2" xfId="12010"/>
    <cellStyle name="Вывод 2 9 8 2 2" xfId="12011"/>
    <cellStyle name="Вывод 2 9 8 3" xfId="12012"/>
    <cellStyle name="Вывод 2 9 9" xfId="12013"/>
    <cellStyle name="Вывод 2 9 9 2" xfId="12014"/>
    <cellStyle name="Вывод 2 9 9 2 2" xfId="12015"/>
    <cellStyle name="Вывод 2 9 9 3" xfId="12016"/>
    <cellStyle name="Вывод 2_апу 2022" xfId="12017"/>
    <cellStyle name="Вывод 3" xfId="12018"/>
    <cellStyle name="Вывод 3 10" xfId="12019"/>
    <cellStyle name="Вывод 3 10 2" xfId="12020"/>
    <cellStyle name="Вывод 3 11" xfId="12021"/>
    <cellStyle name="Вывод 3 2" xfId="12022"/>
    <cellStyle name="Вывод 3 2 10" xfId="12023"/>
    <cellStyle name="Вывод 3 2 2" xfId="12024"/>
    <cellStyle name="Вывод 3 2 2 2" xfId="12025"/>
    <cellStyle name="Вывод 3 2 2 2 2" xfId="12026"/>
    <cellStyle name="Вывод 3 2 2 3" xfId="12027"/>
    <cellStyle name="Вывод 3 2 3" xfId="12028"/>
    <cellStyle name="Вывод 3 2 3 2" xfId="12029"/>
    <cellStyle name="Вывод 3 2 3 2 2" xfId="12030"/>
    <cellStyle name="Вывод 3 2 3 3" xfId="12031"/>
    <cellStyle name="Вывод 3 2 4" xfId="12032"/>
    <cellStyle name="Вывод 3 2 4 2" xfId="12033"/>
    <cellStyle name="Вывод 3 2 4 2 2" xfId="12034"/>
    <cellStyle name="Вывод 3 2 4 3" xfId="12035"/>
    <cellStyle name="Вывод 3 2 5" xfId="12036"/>
    <cellStyle name="Вывод 3 2 5 2" xfId="12037"/>
    <cellStyle name="Вывод 3 2 5 2 2" xfId="12038"/>
    <cellStyle name="Вывод 3 2 5 3" xfId="12039"/>
    <cellStyle name="Вывод 3 2 6" xfId="12040"/>
    <cellStyle name="Вывод 3 2 6 2" xfId="12041"/>
    <cellStyle name="Вывод 3 2 6 2 2" xfId="12042"/>
    <cellStyle name="Вывод 3 2 6 3" xfId="12043"/>
    <cellStyle name="Вывод 3 2 7" xfId="12044"/>
    <cellStyle name="Вывод 3 2 7 2" xfId="12045"/>
    <cellStyle name="Вывод 3 2 7 2 2" xfId="12046"/>
    <cellStyle name="Вывод 3 2 7 3" xfId="12047"/>
    <cellStyle name="Вывод 3 2 8" xfId="12048"/>
    <cellStyle name="Вывод 3 2 8 2" xfId="12049"/>
    <cellStyle name="Вывод 3 2 8 2 2" xfId="12050"/>
    <cellStyle name="Вывод 3 2 8 3" xfId="12051"/>
    <cellStyle name="Вывод 3 2 9" xfId="12052"/>
    <cellStyle name="Вывод 3 2 9 2" xfId="12053"/>
    <cellStyle name="Вывод 3 3" xfId="12054"/>
    <cellStyle name="Вывод 3 3 2" xfId="12055"/>
    <cellStyle name="Вывод 3 3 2 2" xfId="12056"/>
    <cellStyle name="Вывод 3 3 3" xfId="12057"/>
    <cellStyle name="Вывод 3 4" xfId="12058"/>
    <cellStyle name="Вывод 3 4 2" xfId="12059"/>
    <cellStyle name="Вывод 3 4 2 2" xfId="12060"/>
    <cellStyle name="Вывод 3 4 3" xfId="12061"/>
    <cellStyle name="Вывод 3 5" xfId="12062"/>
    <cellStyle name="Вывод 3 5 2" xfId="12063"/>
    <cellStyle name="Вывод 3 5 2 2" xfId="12064"/>
    <cellStyle name="Вывод 3 5 3" xfId="12065"/>
    <cellStyle name="Вывод 3 6" xfId="12066"/>
    <cellStyle name="Вывод 3 6 2" xfId="12067"/>
    <cellStyle name="Вывод 3 6 2 2" xfId="12068"/>
    <cellStyle name="Вывод 3 6 3" xfId="12069"/>
    <cellStyle name="Вывод 3 7" xfId="12070"/>
    <cellStyle name="Вывод 3 7 2" xfId="12071"/>
    <cellStyle name="Вывод 3 7 2 2" xfId="12072"/>
    <cellStyle name="Вывод 3 7 3" xfId="12073"/>
    <cellStyle name="Вывод 3 8" xfId="12074"/>
    <cellStyle name="Вывод 3 8 2" xfId="12075"/>
    <cellStyle name="Вывод 3 8 2 2" xfId="12076"/>
    <cellStyle name="Вывод 3 8 3" xfId="12077"/>
    <cellStyle name="Вывод 3 9" xfId="12078"/>
    <cellStyle name="Вывод 3 9 2" xfId="12079"/>
    <cellStyle name="Вывод 3 9 2 2" xfId="12080"/>
    <cellStyle name="Вывод 3 9 3" xfId="12081"/>
    <cellStyle name="Вывод 4" xfId="12082"/>
    <cellStyle name="Вывод 4 10" xfId="12083"/>
    <cellStyle name="Вывод 4 10 2" xfId="12084"/>
    <cellStyle name="Вывод 4 11" xfId="12085"/>
    <cellStyle name="Вывод 4 2" xfId="12086"/>
    <cellStyle name="Вывод 4 2 10" xfId="12087"/>
    <cellStyle name="Вывод 4 2 2" xfId="12088"/>
    <cellStyle name="Вывод 4 2 2 2" xfId="12089"/>
    <cellStyle name="Вывод 4 2 2 2 2" xfId="12090"/>
    <cellStyle name="Вывод 4 2 2 3" xfId="12091"/>
    <cellStyle name="Вывод 4 2 3" xfId="12092"/>
    <cellStyle name="Вывод 4 2 3 2" xfId="12093"/>
    <cellStyle name="Вывод 4 2 3 2 2" xfId="12094"/>
    <cellStyle name="Вывод 4 2 3 3" xfId="12095"/>
    <cellStyle name="Вывод 4 2 4" xfId="12096"/>
    <cellStyle name="Вывод 4 2 4 2" xfId="12097"/>
    <cellStyle name="Вывод 4 2 4 2 2" xfId="12098"/>
    <cellStyle name="Вывод 4 2 4 3" xfId="12099"/>
    <cellStyle name="Вывод 4 2 5" xfId="12100"/>
    <cellStyle name="Вывод 4 2 5 2" xfId="12101"/>
    <cellStyle name="Вывод 4 2 5 2 2" xfId="12102"/>
    <cellStyle name="Вывод 4 2 5 3" xfId="12103"/>
    <cellStyle name="Вывод 4 2 6" xfId="12104"/>
    <cellStyle name="Вывод 4 2 6 2" xfId="12105"/>
    <cellStyle name="Вывод 4 2 6 2 2" xfId="12106"/>
    <cellStyle name="Вывод 4 2 6 3" xfId="12107"/>
    <cellStyle name="Вывод 4 2 7" xfId="12108"/>
    <cellStyle name="Вывод 4 2 7 2" xfId="12109"/>
    <cellStyle name="Вывод 4 2 7 2 2" xfId="12110"/>
    <cellStyle name="Вывод 4 2 7 3" xfId="12111"/>
    <cellStyle name="Вывод 4 2 8" xfId="12112"/>
    <cellStyle name="Вывод 4 2 8 2" xfId="12113"/>
    <cellStyle name="Вывод 4 2 8 2 2" xfId="12114"/>
    <cellStyle name="Вывод 4 2 8 3" xfId="12115"/>
    <cellStyle name="Вывод 4 2 9" xfId="12116"/>
    <cellStyle name="Вывод 4 2 9 2" xfId="12117"/>
    <cellStyle name="Вывод 4 3" xfId="12118"/>
    <cellStyle name="Вывод 4 3 2" xfId="12119"/>
    <cellStyle name="Вывод 4 3 2 2" xfId="12120"/>
    <cellStyle name="Вывод 4 3 3" xfId="12121"/>
    <cellStyle name="Вывод 4 4" xfId="12122"/>
    <cellStyle name="Вывод 4 4 2" xfId="12123"/>
    <cellStyle name="Вывод 4 4 2 2" xfId="12124"/>
    <cellStyle name="Вывод 4 4 3" xfId="12125"/>
    <cellStyle name="Вывод 4 5" xfId="12126"/>
    <cellStyle name="Вывод 4 5 2" xfId="12127"/>
    <cellStyle name="Вывод 4 5 2 2" xfId="12128"/>
    <cellStyle name="Вывод 4 5 3" xfId="12129"/>
    <cellStyle name="Вывод 4 6" xfId="12130"/>
    <cellStyle name="Вывод 4 6 2" xfId="12131"/>
    <cellStyle name="Вывод 4 6 2 2" xfId="12132"/>
    <cellStyle name="Вывод 4 6 3" xfId="12133"/>
    <cellStyle name="Вывод 4 7" xfId="12134"/>
    <cellStyle name="Вывод 4 7 2" xfId="12135"/>
    <cellStyle name="Вывод 4 7 2 2" xfId="12136"/>
    <cellStyle name="Вывод 4 7 3" xfId="12137"/>
    <cellStyle name="Вывод 4 8" xfId="12138"/>
    <cellStyle name="Вывод 4 8 2" xfId="12139"/>
    <cellStyle name="Вывод 4 8 2 2" xfId="12140"/>
    <cellStyle name="Вывод 4 8 3" xfId="12141"/>
    <cellStyle name="Вывод 4 9" xfId="12142"/>
    <cellStyle name="Вывод 4 9 2" xfId="12143"/>
    <cellStyle name="Вывод 4 9 2 2" xfId="12144"/>
    <cellStyle name="Вывод 4 9 3" xfId="12145"/>
    <cellStyle name="Вывод 5" xfId="12146"/>
    <cellStyle name="Вывод 5 2" xfId="12147"/>
    <cellStyle name="Вывод 5 2 2" xfId="12148"/>
    <cellStyle name="Вывод 5 3" xfId="12149"/>
    <cellStyle name="Вычисление 2" xfId="12150"/>
    <cellStyle name="Вычисление 2 10" xfId="12151"/>
    <cellStyle name="Вычисление 2 10 2" xfId="12152"/>
    <cellStyle name="Вычисление 2 10 2 2" xfId="12153"/>
    <cellStyle name="Вычисление 2 10 2 2 2" xfId="12154"/>
    <cellStyle name="Вычисление 2 10 2 3" xfId="12155"/>
    <cellStyle name="Вычисление 2 10 3" xfId="12156"/>
    <cellStyle name="Вычисление 2 10 3 2" xfId="12157"/>
    <cellStyle name="Вычисление 2 10 4" xfId="12158"/>
    <cellStyle name="Вычисление 2 11" xfId="12159"/>
    <cellStyle name="Вычисление 2 11 2" xfId="12160"/>
    <cellStyle name="Вычисление 2 11 2 2" xfId="12161"/>
    <cellStyle name="Вычисление 2 11 2 2 2" xfId="12162"/>
    <cellStyle name="Вычисление 2 11 2 3" xfId="12163"/>
    <cellStyle name="Вычисление 2 11 3" xfId="12164"/>
    <cellStyle name="Вычисление 2 11 3 2" xfId="12165"/>
    <cellStyle name="Вычисление 2 11 4" xfId="12166"/>
    <cellStyle name="Вычисление 2 12" xfId="12167"/>
    <cellStyle name="Вычисление 2 12 2" xfId="12168"/>
    <cellStyle name="Вычисление 2 12 2 2" xfId="12169"/>
    <cellStyle name="Вычисление 2 12 2 2 2" xfId="12170"/>
    <cellStyle name="Вычисление 2 12 2 3" xfId="12171"/>
    <cellStyle name="Вычисление 2 12 3" xfId="12172"/>
    <cellStyle name="Вычисление 2 12 3 2" xfId="12173"/>
    <cellStyle name="Вычисление 2 12 4" xfId="12174"/>
    <cellStyle name="Вычисление 2 13" xfId="12175"/>
    <cellStyle name="Вычисление 2 13 2" xfId="12176"/>
    <cellStyle name="Вычисление 2 13 2 2" xfId="12177"/>
    <cellStyle name="Вычисление 2 13 2 2 2" xfId="12178"/>
    <cellStyle name="Вычисление 2 13 2 3" xfId="12179"/>
    <cellStyle name="Вычисление 2 13 3" xfId="12180"/>
    <cellStyle name="Вычисление 2 13 3 2" xfId="12181"/>
    <cellStyle name="Вычисление 2 13 4" xfId="12182"/>
    <cellStyle name="Вычисление 2 14" xfId="12183"/>
    <cellStyle name="Вычисление 2 14 2" xfId="12184"/>
    <cellStyle name="Вычисление 2 14 2 2" xfId="12185"/>
    <cellStyle name="Вычисление 2 14 3" xfId="12186"/>
    <cellStyle name="Вычисление 2 15" xfId="12187"/>
    <cellStyle name="Вычисление 2 15 2" xfId="12188"/>
    <cellStyle name="Вычисление 2 16" xfId="12189"/>
    <cellStyle name="Вычисление 2 2" xfId="12190"/>
    <cellStyle name="Вычисление 2 2 10" xfId="12191"/>
    <cellStyle name="Вычисление 2 2 10 2" xfId="12192"/>
    <cellStyle name="Вычисление 2 2 10 2 2" xfId="12193"/>
    <cellStyle name="Вычисление 2 2 10 2 2 2" xfId="12194"/>
    <cellStyle name="Вычисление 2 2 10 2 3" xfId="12195"/>
    <cellStyle name="Вычисление 2 2 10 3" xfId="12196"/>
    <cellStyle name="Вычисление 2 2 10 3 2" xfId="12197"/>
    <cellStyle name="Вычисление 2 2 10 4" xfId="12198"/>
    <cellStyle name="Вычисление 2 2 11" xfId="12199"/>
    <cellStyle name="Вычисление 2 2 11 2" xfId="12200"/>
    <cellStyle name="Вычисление 2 2 11 2 2" xfId="12201"/>
    <cellStyle name="Вычисление 2 2 11 3" xfId="12202"/>
    <cellStyle name="Вычисление 2 2 12" xfId="12203"/>
    <cellStyle name="Вычисление 2 2 12 2" xfId="12204"/>
    <cellStyle name="Вычисление 2 2 13" xfId="12205"/>
    <cellStyle name="Вычисление 2 2 2" xfId="12206"/>
    <cellStyle name="Вычисление 2 2 2 10" xfId="12207"/>
    <cellStyle name="Вычисление 2 2 2 10 2" xfId="12208"/>
    <cellStyle name="Вычисление 2 2 2 10 2 2" xfId="12209"/>
    <cellStyle name="Вычисление 2 2 2 10 3" xfId="12210"/>
    <cellStyle name="Вычисление 2 2 2 11" xfId="12211"/>
    <cellStyle name="Вычисление 2 2 2 11 2" xfId="12212"/>
    <cellStyle name="Вычисление 2 2 2 12" xfId="12213"/>
    <cellStyle name="Вычисление 2 2 2 2" xfId="12214"/>
    <cellStyle name="Вычисление 2 2 2 2 10" xfId="12215"/>
    <cellStyle name="Вычисление 2 2 2 2 10 2" xfId="12216"/>
    <cellStyle name="Вычисление 2 2 2 2 11" xfId="12217"/>
    <cellStyle name="Вычисление 2 2 2 2 2" xfId="12218"/>
    <cellStyle name="Вычисление 2 2 2 2 2 2" xfId="12219"/>
    <cellStyle name="Вычисление 2 2 2 2 2 2 2" xfId="12220"/>
    <cellStyle name="Вычисление 2 2 2 2 2 2 2 2" xfId="12221"/>
    <cellStyle name="Вычисление 2 2 2 2 2 2 3" xfId="12222"/>
    <cellStyle name="Вычисление 2 2 2 2 2 3" xfId="12223"/>
    <cellStyle name="Вычисление 2 2 2 2 2 3 2" xfId="12224"/>
    <cellStyle name="Вычисление 2 2 2 2 2 4" xfId="12225"/>
    <cellStyle name="Вычисление 2 2 2 2 3" xfId="12226"/>
    <cellStyle name="Вычисление 2 2 2 2 3 2" xfId="12227"/>
    <cellStyle name="Вычисление 2 2 2 2 3 2 2" xfId="12228"/>
    <cellStyle name="Вычисление 2 2 2 2 3 2 2 2" xfId="12229"/>
    <cellStyle name="Вычисление 2 2 2 2 3 2 3" xfId="12230"/>
    <cellStyle name="Вычисление 2 2 2 2 3 3" xfId="12231"/>
    <cellStyle name="Вычисление 2 2 2 2 3 3 2" xfId="12232"/>
    <cellStyle name="Вычисление 2 2 2 2 3 4" xfId="12233"/>
    <cellStyle name="Вычисление 2 2 2 2 4" xfId="12234"/>
    <cellStyle name="Вычисление 2 2 2 2 4 2" xfId="12235"/>
    <cellStyle name="Вычисление 2 2 2 2 4 2 2" xfId="12236"/>
    <cellStyle name="Вычисление 2 2 2 2 4 2 2 2" xfId="12237"/>
    <cellStyle name="Вычисление 2 2 2 2 4 2 3" xfId="12238"/>
    <cellStyle name="Вычисление 2 2 2 2 4 3" xfId="12239"/>
    <cellStyle name="Вычисление 2 2 2 2 4 3 2" xfId="12240"/>
    <cellStyle name="Вычисление 2 2 2 2 4 4" xfId="12241"/>
    <cellStyle name="Вычисление 2 2 2 2 5" xfId="12242"/>
    <cellStyle name="Вычисление 2 2 2 2 5 2" xfId="12243"/>
    <cellStyle name="Вычисление 2 2 2 2 5 2 2" xfId="12244"/>
    <cellStyle name="Вычисление 2 2 2 2 5 2 2 2" xfId="12245"/>
    <cellStyle name="Вычисление 2 2 2 2 5 2 3" xfId="12246"/>
    <cellStyle name="Вычисление 2 2 2 2 5 3" xfId="12247"/>
    <cellStyle name="Вычисление 2 2 2 2 5 3 2" xfId="12248"/>
    <cellStyle name="Вычисление 2 2 2 2 5 4" xfId="12249"/>
    <cellStyle name="Вычисление 2 2 2 2 6" xfId="12250"/>
    <cellStyle name="Вычисление 2 2 2 2 6 2" xfId="12251"/>
    <cellStyle name="Вычисление 2 2 2 2 6 2 2" xfId="12252"/>
    <cellStyle name="Вычисление 2 2 2 2 6 2 2 2" xfId="12253"/>
    <cellStyle name="Вычисление 2 2 2 2 6 2 3" xfId="12254"/>
    <cellStyle name="Вычисление 2 2 2 2 6 3" xfId="12255"/>
    <cellStyle name="Вычисление 2 2 2 2 6 3 2" xfId="12256"/>
    <cellStyle name="Вычисление 2 2 2 2 6 4" xfId="12257"/>
    <cellStyle name="Вычисление 2 2 2 2 7" xfId="12258"/>
    <cellStyle name="Вычисление 2 2 2 2 7 2" xfId="12259"/>
    <cellStyle name="Вычисление 2 2 2 2 7 2 2" xfId="12260"/>
    <cellStyle name="Вычисление 2 2 2 2 7 2 2 2" xfId="12261"/>
    <cellStyle name="Вычисление 2 2 2 2 7 2 3" xfId="12262"/>
    <cellStyle name="Вычисление 2 2 2 2 7 3" xfId="12263"/>
    <cellStyle name="Вычисление 2 2 2 2 7 3 2" xfId="12264"/>
    <cellStyle name="Вычисление 2 2 2 2 7 4" xfId="12265"/>
    <cellStyle name="Вычисление 2 2 2 2 8" xfId="12266"/>
    <cellStyle name="Вычисление 2 2 2 2 8 2" xfId="12267"/>
    <cellStyle name="Вычисление 2 2 2 2 8 2 2" xfId="12268"/>
    <cellStyle name="Вычисление 2 2 2 2 8 2 2 2" xfId="12269"/>
    <cellStyle name="Вычисление 2 2 2 2 8 2 3" xfId="12270"/>
    <cellStyle name="Вычисление 2 2 2 2 8 3" xfId="12271"/>
    <cellStyle name="Вычисление 2 2 2 2 8 3 2" xfId="12272"/>
    <cellStyle name="Вычисление 2 2 2 2 8 4" xfId="12273"/>
    <cellStyle name="Вычисление 2 2 2 2 9" xfId="12274"/>
    <cellStyle name="Вычисление 2 2 2 2 9 2" xfId="12275"/>
    <cellStyle name="Вычисление 2 2 2 2 9 2 2" xfId="12276"/>
    <cellStyle name="Вычисление 2 2 2 2 9 3" xfId="12277"/>
    <cellStyle name="Вычисление 2 2 2 3" xfId="12278"/>
    <cellStyle name="Вычисление 2 2 2 3 2" xfId="12279"/>
    <cellStyle name="Вычисление 2 2 2 3 2 2" xfId="12280"/>
    <cellStyle name="Вычисление 2 2 2 3 2 2 2" xfId="12281"/>
    <cellStyle name="Вычисление 2 2 2 3 2 3" xfId="12282"/>
    <cellStyle name="Вычисление 2 2 2 3 3" xfId="12283"/>
    <cellStyle name="Вычисление 2 2 2 3 3 2" xfId="12284"/>
    <cellStyle name="Вычисление 2 2 2 3 4" xfId="12285"/>
    <cellStyle name="Вычисление 2 2 2 4" xfId="12286"/>
    <cellStyle name="Вычисление 2 2 2 4 2" xfId="12287"/>
    <cellStyle name="Вычисление 2 2 2 4 2 2" xfId="12288"/>
    <cellStyle name="Вычисление 2 2 2 4 2 2 2" xfId="12289"/>
    <cellStyle name="Вычисление 2 2 2 4 2 3" xfId="12290"/>
    <cellStyle name="Вычисление 2 2 2 4 3" xfId="12291"/>
    <cellStyle name="Вычисление 2 2 2 4 3 2" xfId="12292"/>
    <cellStyle name="Вычисление 2 2 2 4 4" xfId="12293"/>
    <cellStyle name="Вычисление 2 2 2 5" xfId="12294"/>
    <cellStyle name="Вычисление 2 2 2 5 2" xfId="12295"/>
    <cellStyle name="Вычисление 2 2 2 5 2 2" xfId="12296"/>
    <cellStyle name="Вычисление 2 2 2 5 2 2 2" xfId="12297"/>
    <cellStyle name="Вычисление 2 2 2 5 2 3" xfId="12298"/>
    <cellStyle name="Вычисление 2 2 2 5 3" xfId="12299"/>
    <cellStyle name="Вычисление 2 2 2 5 3 2" xfId="12300"/>
    <cellStyle name="Вычисление 2 2 2 5 4" xfId="12301"/>
    <cellStyle name="Вычисление 2 2 2 6" xfId="12302"/>
    <cellStyle name="Вычисление 2 2 2 6 2" xfId="12303"/>
    <cellStyle name="Вычисление 2 2 2 6 2 2" xfId="12304"/>
    <cellStyle name="Вычисление 2 2 2 6 2 2 2" xfId="12305"/>
    <cellStyle name="Вычисление 2 2 2 6 2 3" xfId="12306"/>
    <cellStyle name="Вычисление 2 2 2 6 3" xfId="12307"/>
    <cellStyle name="Вычисление 2 2 2 6 3 2" xfId="12308"/>
    <cellStyle name="Вычисление 2 2 2 6 4" xfId="12309"/>
    <cellStyle name="Вычисление 2 2 2 7" xfId="12310"/>
    <cellStyle name="Вычисление 2 2 2 7 2" xfId="12311"/>
    <cellStyle name="Вычисление 2 2 2 7 2 2" xfId="12312"/>
    <cellStyle name="Вычисление 2 2 2 7 2 2 2" xfId="12313"/>
    <cellStyle name="Вычисление 2 2 2 7 2 3" xfId="12314"/>
    <cellStyle name="Вычисление 2 2 2 7 3" xfId="12315"/>
    <cellStyle name="Вычисление 2 2 2 7 3 2" xfId="12316"/>
    <cellStyle name="Вычисление 2 2 2 7 4" xfId="12317"/>
    <cellStyle name="Вычисление 2 2 2 8" xfId="12318"/>
    <cellStyle name="Вычисление 2 2 2 8 2" xfId="12319"/>
    <cellStyle name="Вычисление 2 2 2 8 2 2" xfId="12320"/>
    <cellStyle name="Вычисление 2 2 2 8 2 2 2" xfId="12321"/>
    <cellStyle name="Вычисление 2 2 2 8 2 3" xfId="12322"/>
    <cellStyle name="Вычисление 2 2 2 8 3" xfId="12323"/>
    <cellStyle name="Вычисление 2 2 2 8 3 2" xfId="12324"/>
    <cellStyle name="Вычисление 2 2 2 8 4" xfId="12325"/>
    <cellStyle name="Вычисление 2 2 2 9" xfId="12326"/>
    <cellStyle name="Вычисление 2 2 2 9 2" xfId="12327"/>
    <cellStyle name="Вычисление 2 2 2 9 2 2" xfId="12328"/>
    <cellStyle name="Вычисление 2 2 2 9 2 2 2" xfId="12329"/>
    <cellStyle name="Вычисление 2 2 2 9 2 3" xfId="12330"/>
    <cellStyle name="Вычисление 2 2 2 9 3" xfId="12331"/>
    <cellStyle name="Вычисление 2 2 2 9 3 2" xfId="12332"/>
    <cellStyle name="Вычисление 2 2 2 9 4" xfId="12333"/>
    <cellStyle name="Вычисление 2 2 3" xfId="12334"/>
    <cellStyle name="Вычисление 2 2 3 10" xfId="12335"/>
    <cellStyle name="Вычисление 2 2 3 10 2" xfId="12336"/>
    <cellStyle name="Вычисление 2 2 3 11" xfId="12337"/>
    <cellStyle name="Вычисление 2 2 3 2" xfId="12338"/>
    <cellStyle name="Вычисление 2 2 3 2 2" xfId="12339"/>
    <cellStyle name="Вычисление 2 2 3 2 2 2" xfId="12340"/>
    <cellStyle name="Вычисление 2 2 3 2 2 2 2" xfId="12341"/>
    <cellStyle name="Вычисление 2 2 3 2 2 3" xfId="12342"/>
    <cellStyle name="Вычисление 2 2 3 2 3" xfId="12343"/>
    <cellStyle name="Вычисление 2 2 3 2 3 2" xfId="12344"/>
    <cellStyle name="Вычисление 2 2 3 2 4" xfId="12345"/>
    <cellStyle name="Вычисление 2 2 3 3" xfId="12346"/>
    <cellStyle name="Вычисление 2 2 3 3 2" xfId="12347"/>
    <cellStyle name="Вычисление 2 2 3 3 2 2" xfId="12348"/>
    <cellStyle name="Вычисление 2 2 3 3 2 2 2" xfId="12349"/>
    <cellStyle name="Вычисление 2 2 3 3 2 3" xfId="12350"/>
    <cellStyle name="Вычисление 2 2 3 3 3" xfId="12351"/>
    <cellStyle name="Вычисление 2 2 3 3 3 2" xfId="12352"/>
    <cellStyle name="Вычисление 2 2 3 3 4" xfId="12353"/>
    <cellStyle name="Вычисление 2 2 3 4" xfId="12354"/>
    <cellStyle name="Вычисление 2 2 3 4 2" xfId="12355"/>
    <cellStyle name="Вычисление 2 2 3 4 2 2" xfId="12356"/>
    <cellStyle name="Вычисление 2 2 3 4 2 2 2" xfId="12357"/>
    <cellStyle name="Вычисление 2 2 3 4 2 3" xfId="12358"/>
    <cellStyle name="Вычисление 2 2 3 4 3" xfId="12359"/>
    <cellStyle name="Вычисление 2 2 3 4 3 2" xfId="12360"/>
    <cellStyle name="Вычисление 2 2 3 4 4" xfId="12361"/>
    <cellStyle name="Вычисление 2 2 3 5" xfId="12362"/>
    <cellStyle name="Вычисление 2 2 3 5 2" xfId="12363"/>
    <cellStyle name="Вычисление 2 2 3 5 2 2" xfId="12364"/>
    <cellStyle name="Вычисление 2 2 3 5 2 2 2" xfId="12365"/>
    <cellStyle name="Вычисление 2 2 3 5 2 3" xfId="12366"/>
    <cellStyle name="Вычисление 2 2 3 5 3" xfId="12367"/>
    <cellStyle name="Вычисление 2 2 3 5 3 2" xfId="12368"/>
    <cellStyle name="Вычисление 2 2 3 5 4" xfId="12369"/>
    <cellStyle name="Вычисление 2 2 3 6" xfId="12370"/>
    <cellStyle name="Вычисление 2 2 3 6 2" xfId="12371"/>
    <cellStyle name="Вычисление 2 2 3 6 2 2" xfId="12372"/>
    <cellStyle name="Вычисление 2 2 3 6 2 2 2" xfId="12373"/>
    <cellStyle name="Вычисление 2 2 3 6 2 3" xfId="12374"/>
    <cellStyle name="Вычисление 2 2 3 6 3" xfId="12375"/>
    <cellStyle name="Вычисление 2 2 3 6 3 2" xfId="12376"/>
    <cellStyle name="Вычисление 2 2 3 6 4" xfId="12377"/>
    <cellStyle name="Вычисление 2 2 3 7" xfId="12378"/>
    <cellStyle name="Вычисление 2 2 3 7 2" xfId="12379"/>
    <cellStyle name="Вычисление 2 2 3 7 2 2" xfId="12380"/>
    <cellStyle name="Вычисление 2 2 3 7 2 2 2" xfId="12381"/>
    <cellStyle name="Вычисление 2 2 3 7 2 3" xfId="12382"/>
    <cellStyle name="Вычисление 2 2 3 7 3" xfId="12383"/>
    <cellStyle name="Вычисление 2 2 3 7 3 2" xfId="12384"/>
    <cellStyle name="Вычисление 2 2 3 7 4" xfId="12385"/>
    <cellStyle name="Вычисление 2 2 3 8" xfId="12386"/>
    <cellStyle name="Вычисление 2 2 3 8 2" xfId="12387"/>
    <cellStyle name="Вычисление 2 2 3 8 2 2" xfId="12388"/>
    <cellStyle name="Вычисление 2 2 3 8 2 2 2" xfId="12389"/>
    <cellStyle name="Вычисление 2 2 3 8 2 3" xfId="12390"/>
    <cellStyle name="Вычисление 2 2 3 8 3" xfId="12391"/>
    <cellStyle name="Вычисление 2 2 3 8 3 2" xfId="12392"/>
    <cellStyle name="Вычисление 2 2 3 8 4" xfId="12393"/>
    <cellStyle name="Вычисление 2 2 3 9" xfId="12394"/>
    <cellStyle name="Вычисление 2 2 3 9 2" xfId="12395"/>
    <cellStyle name="Вычисление 2 2 3 9 2 2" xfId="12396"/>
    <cellStyle name="Вычисление 2 2 3 9 3" xfId="12397"/>
    <cellStyle name="Вычисление 2 2 4" xfId="12398"/>
    <cellStyle name="Вычисление 2 2 4 2" xfId="12399"/>
    <cellStyle name="Вычисление 2 2 4 2 2" xfId="12400"/>
    <cellStyle name="Вычисление 2 2 4 2 2 2" xfId="12401"/>
    <cellStyle name="Вычисление 2 2 4 2 3" xfId="12402"/>
    <cellStyle name="Вычисление 2 2 4 3" xfId="12403"/>
    <cellStyle name="Вычисление 2 2 4 3 2" xfId="12404"/>
    <cellStyle name="Вычисление 2 2 4 4" xfId="12405"/>
    <cellStyle name="Вычисление 2 2 5" xfId="12406"/>
    <cellStyle name="Вычисление 2 2 5 2" xfId="12407"/>
    <cellStyle name="Вычисление 2 2 5 2 2" xfId="12408"/>
    <cellStyle name="Вычисление 2 2 5 2 2 2" xfId="12409"/>
    <cellStyle name="Вычисление 2 2 5 2 3" xfId="12410"/>
    <cellStyle name="Вычисление 2 2 5 3" xfId="12411"/>
    <cellStyle name="Вычисление 2 2 5 3 2" xfId="12412"/>
    <cellStyle name="Вычисление 2 2 5 4" xfId="12413"/>
    <cellStyle name="Вычисление 2 2 6" xfId="12414"/>
    <cellStyle name="Вычисление 2 2 6 2" xfId="12415"/>
    <cellStyle name="Вычисление 2 2 6 2 2" xfId="12416"/>
    <cellStyle name="Вычисление 2 2 6 2 2 2" xfId="12417"/>
    <cellStyle name="Вычисление 2 2 6 2 3" xfId="12418"/>
    <cellStyle name="Вычисление 2 2 6 3" xfId="12419"/>
    <cellStyle name="Вычисление 2 2 6 3 2" xfId="12420"/>
    <cellStyle name="Вычисление 2 2 6 4" xfId="12421"/>
    <cellStyle name="Вычисление 2 2 7" xfId="12422"/>
    <cellStyle name="Вычисление 2 2 7 2" xfId="12423"/>
    <cellStyle name="Вычисление 2 2 7 2 2" xfId="12424"/>
    <cellStyle name="Вычисление 2 2 7 2 2 2" xfId="12425"/>
    <cellStyle name="Вычисление 2 2 7 2 3" xfId="12426"/>
    <cellStyle name="Вычисление 2 2 7 3" xfId="12427"/>
    <cellStyle name="Вычисление 2 2 7 3 2" xfId="12428"/>
    <cellStyle name="Вычисление 2 2 7 4" xfId="12429"/>
    <cellStyle name="Вычисление 2 2 8" xfId="12430"/>
    <cellStyle name="Вычисление 2 2 8 2" xfId="12431"/>
    <cellStyle name="Вычисление 2 2 8 2 2" xfId="12432"/>
    <cellStyle name="Вычисление 2 2 8 2 2 2" xfId="12433"/>
    <cellStyle name="Вычисление 2 2 8 2 3" xfId="12434"/>
    <cellStyle name="Вычисление 2 2 8 3" xfId="12435"/>
    <cellStyle name="Вычисление 2 2 8 3 2" xfId="12436"/>
    <cellStyle name="Вычисление 2 2 8 4" xfId="12437"/>
    <cellStyle name="Вычисление 2 2 9" xfId="12438"/>
    <cellStyle name="Вычисление 2 2 9 2" xfId="12439"/>
    <cellStyle name="Вычисление 2 2 9 2 2" xfId="12440"/>
    <cellStyle name="Вычисление 2 2 9 2 2 2" xfId="12441"/>
    <cellStyle name="Вычисление 2 2 9 2 3" xfId="12442"/>
    <cellStyle name="Вычисление 2 2 9 3" xfId="12443"/>
    <cellStyle name="Вычисление 2 2 9 3 2" xfId="12444"/>
    <cellStyle name="Вычисление 2 2 9 4" xfId="12445"/>
    <cellStyle name="Вычисление 2 3" xfId="12446"/>
    <cellStyle name="Вычисление 2 3 10" xfId="12447"/>
    <cellStyle name="Вычисление 2 3 10 2" xfId="12448"/>
    <cellStyle name="Вычисление 2 3 10 2 2" xfId="12449"/>
    <cellStyle name="Вычисление 2 3 10 2 2 2" xfId="12450"/>
    <cellStyle name="Вычисление 2 3 10 2 3" xfId="12451"/>
    <cellStyle name="Вычисление 2 3 10 3" xfId="12452"/>
    <cellStyle name="Вычисление 2 3 10 3 2" xfId="12453"/>
    <cellStyle name="Вычисление 2 3 10 4" xfId="12454"/>
    <cellStyle name="Вычисление 2 3 11" xfId="12455"/>
    <cellStyle name="Вычисление 2 3 11 2" xfId="12456"/>
    <cellStyle name="Вычисление 2 3 11 2 2" xfId="12457"/>
    <cellStyle name="Вычисление 2 3 11 3" xfId="12458"/>
    <cellStyle name="Вычисление 2 3 12" xfId="12459"/>
    <cellStyle name="Вычисление 2 3 12 2" xfId="12460"/>
    <cellStyle name="Вычисление 2 3 13" xfId="12461"/>
    <cellStyle name="Вычисление 2 3 2" xfId="12462"/>
    <cellStyle name="Вычисление 2 3 2 10" xfId="12463"/>
    <cellStyle name="Вычисление 2 3 2 10 2" xfId="12464"/>
    <cellStyle name="Вычисление 2 3 2 10 2 2" xfId="12465"/>
    <cellStyle name="Вычисление 2 3 2 10 3" xfId="12466"/>
    <cellStyle name="Вычисление 2 3 2 11" xfId="12467"/>
    <cellStyle name="Вычисление 2 3 2 11 2" xfId="12468"/>
    <cellStyle name="Вычисление 2 3 2 12" xfId="12469"/>
    <cellStyle name="Вычисление 2 3 2 2" xfId="12470"/>
    <cellStyle name="Вычисление 2 3 2 2 10" xfId="12471"/>
    <cellStyle name="Вычисление 2 3 2 2 10 2" xfId="12472"/>
    <cellStyle name="Вычисление 2 3 2 2 11" xfId="12473"/>
    <cellStyle name="Вычисление 2 3 2 2 2" xfId="12474"/>
    <cellStyle name="Вычисление 2 3 2 2 2 2" xfId="12475"/>
    <cellStyle name="Вычисление 2 3 2 2 2 2 2" xfId="12476"/>
    <cellStyle name="Вычисление 2 3 2 2 2 2 2 2" xfId="12477"/>
    <cellStyle name="Вычисление 2 3 2 2 2 2 3" xfId="12478"/>
    <cellStyle name="Вычисление 2 3 2 2 2 3" xfId="12479"/>
    <cellStyle name="Вычисление 2 3 2 2 2 3 2" xfId="12480"/>
    <cellStyle name="Вычисление 2 3 2 2 2 4" xfId="12481"/>
    <cellStyle name="Вычисление 2 3 2 2 3" xfId="12482"/>
    <cellStyle name="Вычисление 2 3 2 2 3 2" xfId="12483"/>
    <cellStyle name="Вычисление 2 3 2 2 3 2 2" xfId="12484"/>
    <cellStyle name="Вычисление 2 3 2 2 3 2 2 2" xfId="12485"/>
    <cellStyle name="Вычисление 2 3 2 2 3 2 3" xfId="12486"/>
    <cellStyle name="Вычисление 2 3 2 2 3 3" xfId="12487"/>
    <cellStyle name="Вычисление 2 3 2 2 3 3 2" xfId="12488"/>
    <cellStyle name="Вычисление 2 3 2 2 3 4" xfId="12489"/>
    <cellStyle name="Вычисление 2 3 2 2 4" xfId="12490"/>
    <cellStyle name="Вычисление 2 3 2 2 4 2" xfId="12491"/>
    <cellStyle name="Вычисление 2 3 2 2 4 2 2" xfId="12492"/>
    <cellStyle name="Вычисление 2 3 2 2 4 2 2 2" xfId="12493"/>
    <cellStyle name="Вычисление 2 3 2 2 4 2 3" xfId="12494"/>
    <cellStyle name="Вычисление 2 3 2 2 4 3" xfId="12495"/>
    <cellStyle name="Вычисление 2 3 2 2 4 3 2" xfId="12496"/>
    <cellStyle name="Вычисление 2 3 2 2 4 4" xfId="12497"/>
    <cellStyle name="Вычисление 2 3 2 2 5" xfId="12498"/>
    <cellStyle name="Вычисление 2 3 2 2 5 2" xfId="12499"/>
    <cellStyle name="Вычисление 2 3 2 2 5 2 2" xfId="12500"/>
    <cellStyle name="Вычисление 2 3 2 2 5 2 2 2" xfId="12501"/>
    <cellStyle name="Вычисление 2 3 2 2 5 2 3" xfId="12502"/>
    <cellStyle name="Вычисление 2 3 2 2 5 3" xfId="12503"/>
    <cellStyle name="Вычисление 2 3 2 2 5 3 2" xfId="12504"/>
    <cellStyle name="Вычисление 2 3 2 2 5 4" xfId="12505"/>
    <cellStyle name="Вычисление 2 3 2 2 6" xfId="12506"/>
    <cellStyle name="Вычисление 2 3 2 2 6 2" xfId="12507"/>
    <cellStyle name="Вычисление 2 3 2 2 6 2 2" xfId="12508"/>
    <cellStyle name="Вычисление 2 3 2 2 6 2 2 2" xfId="12509"/>
    <cellStyle name="Вычисление 2 3 2 2 6 2 3" xfId="12510"/>
    <cellStyle name="Вычисление 2 3 2 2 6 3" xfId="12511"/>
    <cellStyle name="Вычисление 2 3 2 2 6 3 2" xfId="12512"/>
    <cellStyle name="Вычисление 2 3 2 2 6 4" xfId="12513"/>
    <cellStyle name="Вычисление 2 3 2 2 7" xfId="12514"/>
    <cellStyle name="Вычисление 2 3 2 2 7 2" xfId="12515"/>
    <cellStyle name="Вычисление 2 3 2 2 7 2 2" xfId="12516"/>
    <cellStyle name="Вычисление 2 3 2 2 7 2 2 2" xfId="12517"/>
    <cellStyle name="Вычисление 2 3 2 2 7 2 3" xfId="12518"/>
    <cellStyle name="Вычисление 2 3 2 2 7 3" xfId="12519"/>
    <cellStyle name="Вычисление 2 3 2 2 7 3 2" xfId="12520"/>
    <cellStyle name="Вычисление 2 3 2 2 7 4" xfId="12521"/>
    <cellStyle name="Вычисление 2 3 2 2 8" xfId="12522"/>
    <cellStyle name="Вычисление 2 3 2 2 8 2" xfId="12523"/>
    <cellStyle name="Вычисление 2 3 2 2 8 2 2" xfId="12524"/>
    <cellStyle name="Вычисление 2 3 2 2 8 2 2 2" xfId="12525"/>
    <cellStyle name="Вычисление 2 3 2 2 8 2 3" xfId="12526"/>
    <cellStyle name="Вычисление 2 3 2 2 8 3" xfId="12527"/>
    <cellStyle name="Вычисление 2 3 2 2 8 3 2" xfId="12528"/>
    <cellStyle name="Вычисление 2 3 2 2 8 4" xfId="12529"/>
    <cellStyle name="Вычисление 2 3 2 2 9" xfId="12530"/>
    <cellStyle name="Вычисление 2 3 2 2 9 2" xfId="12531"/>
    <cellStyle name="Вычисление 2 3 2 2 9 2 2" xfId="12532"/>
    <cellStyle name="Вычисление 2 3 2 2 9 3" xfId="12533"/>
    <cellStyle name="Вычисление 2 3 2 3" xfId="12534"/>
    <cellStyle name="Вычисление 2 3 2 3 2" xfId="12535"/>
    <cellStyle name="Вычисление 2 3 2 3 2 2" xfId="12536"/>
    <cellStyle name="Вычисление 2 3 2 3 2 2 2" xfId="12537"/>
    <cellStyle name="Вычисление 2 3 2 3 2 3" xfId="12538"/>
    <cellStyle name="Вычисление 2 3 2 3 3" xfId="12539"/>
    <cellStyle name="Вычисление 2 3 2 3 3 2" xfId="12540"/>
    <cellStyle name="Вычисление 2 3 2 3 4" xfId="12541"/>
    <cellStyle name="Вычисление 2 3 2 4" xfId="12542"/>
    <cellStyle name="Вычисление 2 3 2 4 2" xfId="12543"/>
    <cellStyle name="Вычисление 2 3 2 4 2 2" xfId="12544"/>
    <cellStyle name="Вычисление 2 3 2 4 2 2 2" xfId="12545"/>
    <cellStyle name="Вычисление 2 3 2 4 2 3" xfId="12546"/>
    <cellStyle name="Вычисление 2 3 2 4 3" xfId="12547"/>
    <cellStyle name="Вычисление 2 3 2 4 3 2" xfId="12548"/>
    <cellStyle name="Вычисление 2 3 2 4 4" xfId="12549"/>
    <cellStyle name="Вычисление 2 3 2 5" xfId="12550"/>
    <cellStyle name="Вычисление 2 3 2 5 2" xfId="12551"/>
    <cellStyle name="Вычисление 2 3 2 5 2 2" xfId="12552"/>
    <cellStyle name="Вычисление 2 3 2 5 2 2 2" xfId="12553"/>
    <cellStyle name="Вычисление 2 3 2 5 2 3" xfId="12554"/>
    <cellStyle name="Вычисление 2 3 2 5 3" xfId="12555"/>
    <cellStyle name="Вычисление 2 3 2 5 3 2" xfId="12556"/>
    <cellStyle name="Вычисление 2 3 2 5 4" xfId="12557"/>
    <cellStyle name="Вычисление 2 3 2 6" xfId="12558"/>
    <cellStyle name="Вычисление 2 3 2 6 2" xfId="12559"/>
    <cellStyle name="Вычисление 2 3 2 6 2 2" xfId="12560"/>
    <cellStyle name="Вычисление 2 3 2 6 2 2 2" xfId="12561"/>
    <cellStyle name="Вычисление 2 3 2 6 2 3" xfId="12562"/>
    <cellStyle name="Вычисление 2 3 2 6 3" xfId="12563"/>
    <cellStyle name="Вычисление 2 3 2 6 3 2" xfId="12564"/>
    <cellStyle name="Вычисление 2 3 2 6 4" xfId="12565"/>
    <cellStyle name="Вычисление 2 3 2 7" xfId="12566"/>
    <cellStyle name="Вычисление 2 3 2 7 2" xfId="12567"/>
    <cellStyle name="Вычисление 2 3 2 7 2 2" xfId="12568"/>
    <cellStyle name="Вычисление 2 3 2 7 2 2 2" xfId="12569"/>
    <cellStyle name="Вычисление 2 3 2 7 2 3" xfId="12570"/>
    <cellStyle name="Вычисление 2 3 2 7 3" xfId="12571"/>
    <cellStyle name="Вычисление 2 3 2 7 3 2" xfId="12572"/>
    <cellStyle name="Вычисление 2 3 2 7 4" xfId="12573"/>
    <cellStyle name="Вычисление 2 3 2 8" xfId="12574"/>
    <cellStyle name="Вычисление 2 3 2 8 2" xfId="12575"/>
    <cellStyle name="Вычисление 2 3 2 8 2 2" xfId="12576"/>
    <cellStyle name="Вычисление 2 3 2 8 2 2 2" xfId="12577"/>
    <cellStyle name="Вычисление 2 3 2 8 2 3" xfId="12578"/>
    <cellStyle name="Вычисление 2 3 2 8 3" xfId="12579"/>
    <cellStyle name="Вычисление 2 3 2 8 3 2" xfId="12580"/>
    <cellStyle name="Вычисление 2 3 2 8 4" xfId="12581"/>
    <cellStyle name="Вычисление 2 3 2 9" xfId="12582"/>
    <cellStyle name="Вычисление 2 3 2 9 2" xfId="12583"/>
    <cellStyle name="Вычисление 2 3 2 9 2 2" xfId="12584"/>
    <cellStyle name="Вычисление 2 3 2 9 2 2 2" xfId="12585"/>
    <cellStyle name="Вычисление 2 3 2 9 2 3" xfId="12586"/>
    <cellStyle name="Вычисление 2 3 2 9 3" xfId="12587"/>
    <cellStyle name="Вычисление 2 3 2 9 3 2" xfId="12588"/>
    <cellStyle name="Вычисление 2 3 2 9 4" xfId="12589"/>
    <cellStyle name="Вычисление 2 3 3" xfId="12590"/>
    <cellStyle name="Вычисление 2 3 3 10" xfId="12591"/>
    <cellStyle name="Вычисление 2 3 3 10 2" xfId="12592"/>
    <cellStyle name="Вычисление 2 3 3 11" xfId="12593"/>
    <cellStyle name="Вычисление 2 3 3 2" xfId="12594"/>
    <cellStyle name="Вычисление 2 3 3 2 2" xfId="12595"/>
    <cellStyle name="Вычисление 2 3 3 2 2 2" xfId="12596"/>
    <cellStyle name="Вычисление 2 3 3 2 2 2 2" xfId="12597"/>
    <cellStyle name="Вычисление 2 3 3 2 2 3" xfId="12598"/>
    <cellStyle name="Вычисление 2 3 3 2 3" xfId="12599"/>
    <cellStyle name="Вычисление 2 3 3 2 3 2" xfId="12600"/>
    <cellStyle name="Вычисление 2 3 3 2 4" xfId="12601"/>
    <cellStyle name="Вычисление 2 3 3 3" xfId="12602"/>
    <cellStyle name="Вычисление 2 3 3 3 2" xfId="12603"/>
    <cellStyle name="Вычисление 2 3 3 3 2 2" xfId="12604"/>
    <cellStyle name="Вычисление 2 3 3 3 2 2 2" xfId="12605"/>
    <cellStyle name="Вычисление 2 3 3 3 2 3" xfId="12606"/>
    <cellStyle name="Вычисление 2 3 3 3 3" xfId="12607"/>
    <cellStyle name="Вычисление 2 3 3 3 3 2" xfId="12608"/>
    <cellStyle name="Вычисление 2 3 3 3 4" xfId="12609"/>
    <cellStyle name="Вычисление 2 3 3 4" xfId="12610"/>
    <cellStyle name="Вычисление 2 3 3 4 2" xfId="12611"/>
    <cellStyle name="Вычисление 2 3 3 4 2 2" xfId="12612"/>
    <cellStyle name="Вычисление 2 3 3 4 2 2 2" xfId="12613"/>
    <cellStyle name="Вычисление 2 3 3 4 2 3" xfId="12614"/>
    <cellStyle name="Вычисление 2 3 3 4 3" xfId="12615"/>
    <cellStyle name="Вычисление 2 3 3 4 3 2" xfId="12616"/>
    <cellStyle name="Вычисление 2 3 3 4 4" xfId="12617"/>
    <cellStyle name="Вычисление 2 3 3 5" xfId="12618"/>
    <cellStyle name="Вычисление 2 3 3 5 2" xfId="12619"/>
    <cellStyle name="Вычисление 2 3 3 5 2 2" xfId="12620"/>
    <cellStyle name="Вычисление 2 3 3 5 2 2 2" xfId="12621"/>
    <cellStyle name="Вычисление 2 3 3 5 2 3" xfId="12622"/>
    <cellStyle name="Вычисление 2 3 3 5 3" xfId="12623"/>
    <cellStyle name="Вычисление 2 3 3 5 3 2" xfId="12624"/>
    <cellStyle name="Вычисление 2 3 3 5 4" xfId="12625"/>
    <cellStyle name="Вычисление 2 3 3 6" xfId="12626"/>
    <cellStyle name="Вычисление 2 3 3 6 2" xfId="12627"/>
    <cellStyle name="Вычисление 2 3 3 6 2 2" xfId="12628"/>
    <cellStyle name="Вычисление 2 3 3 6 2 2 2" xfId="12629"/>
    <cellStyle name="Вычисление 2 3 3 6 2 3" xfId="12630"/>
    <cellStyle name="Вычисление 2 3 3 6 3" xfId="12631"/>
    <cellStyle name="Вычисление 2 3 3 6 3 2" xfId="12632"/>
    <cellStyle name="Вычисление 2 3 3 6 4" xfId="12633"/>
    <cellStyle name="Вычисление 2 3 3 7" xfId="12634"/>
    <cellStyle name="Вычисление 2 3 3 7 2" xfId="12635"/>
    <cellStyle name="Вычисление 2 3 3 7 2 2" xfId="12636"/>
    <cellStyle name="Вычисление 2 3 3 7 2 2 2" xfId="12637"/>
    <cellStyle name="Вычисление 2 3 3 7 2 3" xfId="12638"/>
    <cellStyle name="Вычисление 2 3 3 7 3" xfId="12639"/>
    <cellStyle name="Вычисление 2 3 3 7 3 2" xfId="12640"/>
    <cellStyle name="Вычисление 2 3 3 7 4" xfId="12641"/>
    <cellStyle name="Вычисление 2 3 3 8" xfId="12642"/>
    <cellStyle name="Вычисление 2 3 3 8 2" xfId="12643"/>
    <cellStyle name="Вычисление 2 3 3 8 2 2" xfId="12644"/>
    <cellStyle name="Вычисление 2 3 3 8 2 2 2" xfId="12645"/>
    <cellStyle name="Вычисление 2 3 3 8 2 3" xfId="12646"/>
    <cellStyle name="Вычисление 2 3 3 8 3" xfId="12647"/>
    <cellStyle name="Вычисление 2 3 3 8 3 2" xfId="12648"/>
    <cellStyle name="Вычисление 2 3 3 8 4" xfId="12649"/>
    <cellStyle name="Вычисление 2 3 3 9" xfId="12650"/>
    <cellStyle name="Вычисление 2 3 3 9 2" xfId="12651"/>
    <cellStyle name="Вычисление 2 3 3 9 2 2" xfId="12652"/>
    <cellStyle name="Вычисление 2 3 3 9 3" xfId="12653"/>
    <cellStyle name="Вычисление 2 3 4" xfId="12654"/>
    <cellStyle name="Вычисление 2 3 4 2" xfId="12655"/>
    <cellStyle name="Вычисление 2 3 4 2 2" xfId="12656"/>
    <cellStyle name="Вычисление 2 3 4 2 2 2" xfId="12657"/>
    <cellStyle name="Вычисление 2 3 4 2 3" xfId="12658"/>
    <cellStyle name="Вычисление 2 3 4 3" xfId="12659"/>
    <cellStyle name="Вычисление 2 3 4 3 2" xfId="12660"/>
    <cellStyle name="Вычисление 2 3 4 4" xfId="12661"/>
    <cellStyle name="Вычисление 2 3 5" xfId="12662"/>
    <cellStyle name="Вычисление 2 3 5 2" xfId="12663"/>
    <cellStyle name="Вычисление 2 3 5 2 2" xfId="12664"/>
    <cellStyle name="Вычисление 2 3 5 2 2 2" xfId="12665"/>
    <cellStyle name="Вычисление 2 3 5 2 3" xfId="12666"/>
    <cellStyle name="Вычисление 2 3 5 3" xfId="12667"/>
    <cellStyle name="Вычисление 2 3 5 3 2" xfId="12668"/>
    <cellStyle name="Вычисление 2 3 5 4" xfId="12669"/>
    <cellStyle name="Вычисление 2 3 6" xfId="12670"/>
    <cellStyle name="Вычисление 2 3 6 2" xfId="12671"/>
    <cellStyle name="Вычисление 2 3 6 2 2" xfId="12672"/>
    <cellStyle name="Вычисление 2 3 6 2 2 2" xfId="12673"/>
    <cellStyle name="Вычисление 2 3 6 2 3" xfId="12674"/>
    <cellStyle name="Вычисление 2 3 6 3" xfId="12675"/>
    <cellStyle name="Вычисление 2 3 6 3 2" xfId="12676"/>
    <cellStyle name="Вычисление 2 3 6 4" xfId="12677"/>
    <cellStyle name="Вычисление 2 3 7" xfId="12678"/>
    <cellStyle name="Вычисление 2 3 7 2" xfId="12679"/>
    <cellStyle name="Вычисление 2 3 7 2 2" xfId="12680"/>
    <cellStyle name="Вычисление 2 3 7 2 2 2" xfId="12681"/>
    <cellStyle name="Вычисление 2 3 7 2 3" xfId="12682"/>
    <cellStyle name="Вычисление 2 3 7 3" xfId="12683"/>
    <cellStyle name="Вычисление 2 3 7 3 2" xfId="12684"/>
    <cellStyle name="Вычисление 2 3 7 4" xfId="12685"/>
    <cellStyle name="Вычисление 2 3 8" xfId="12686"/>
    <cellStyle name="Вычисление 2 3 8 2" xfId="12687"/>
    <cellStyle name="Вычисление 2 3 8 2 2" xfId="12688"/>
    <cellStyle name="Вычисление 2 3 8 2 2 2" xfId="12689"/>
    <cellStyle name="Вычисление 2 3 8 2 3" xfId="12690"/>
    <cellStyle name="Вычисление 2 3 8 3" xfId="12691"/>
    <cellStyle name="Вычисление 2 3 8 3 2" xfId="12692"/>
    <cellStyle name="Вычисление 2 3 8 4" xfId="12693"/>
    <cellStyle name="Вычисление 2 3 9" xfId="12694"/>
    <cellStyle name="Вычисление 2 3 9 2" xfId="12695"/>
    <cellStyle name="Вычисление 2 3 9 2 2" xfId="12696"/>
    <cellStyle name="Вычисление 2 3 9 2 2 2" xfId="12697"/>
    <cellStyle name="Вычисление 2 3 9 2 3" xfId="12698"/>
    <cellStyle name="Вычисление 2 3 9 3" xfId="12699"/>
    <cellStyle name="Вычисление 2 3 9 3 2" xfId="12700"/>
    <cellStyle name="Вычисление 2 3 9 4" xfId="12701"/>
    <cellStyle name="Вычисление 2 4" xfId="12702"/>
    <cellStyle name="Вычисление 2 4 10" xfId="12703"/>
    <cellStyle name="Вычисление 2 4 10 2" xfId="12704"/>
    <cellStyle name="Вычисление 2 4 10 2 2" xfId="12705"/>
    <cellStyle name="Вычисление 2 4 10 2 2 2" xfId="12706"/>
    <cellStyle name="Вычисление 2 4 10 2 3" xfId="12707"/>
    <cellStyle name="Вычисление 2 4 10 3" xfId="12708"/>
    <cellStyle name="Вычисление 2 4 10 3 2" xfId="12709"/>
    <cellStyle name="Вычисление 2 4 10 4" xfId="12710"/>
    <cellStyle name="Вычисление 2 4 11" xfId="12711"/>
    <cellStyle name="Вычисление 2 4 11 2" xfId="12712"/>
    <cellStyle name="Вычисление 2 4 11 2 2" xfId="12713"/>
    <cellStyle name="Вычисление 2 4 11 3" xfId="12714"/>
    <cellStyle name="Вычисление 2 4 12" xfId="12715"/>
    <cellStyle name="Вычисление 2 4 12 2" xfId="12716"/>
    <cellStyle name="Вычисление 2 4 13" xfId="12717"/>
    <cellStyle name="Вычисление 2 4 2" xfId="12718"/>
    <cellStyle name="Вычисление 2 4 2 10" xfId="12719"/>
    <cellStyle name="Вычисление 2 4 2 10 2" xfId="12720"/>
    <cellStyle name="Вычисление 2 4 2 10 2 2" xfId="12721"/>
    <cellStyle name="Вычисление 2 4 2 10 3" xfId="12722"/>
    <cellStyle name="Вычисление 2 4 2 11" xfId="12723"/>
    <cellStyle name="Вычисление 2 4 2 11 2" xfId="12724"/>
    <cellStyle name="Вычисление 2 4 2 12" xfId="12725"/>
    <cellStyle name="Вычисление 2 4 2 2" xfId="12726"/>
    <cellStyle name="Вычисление 2 4 2 2 10" xfId="12727"/>
    <cellStyle name="Вычисление 2 4 2 2 10 2" xfId="12728"/>
    <cellStyle name="Вычисление 2 4 2 2 11" xfId="12729"/>
    <cellStyle name="Вычисление 2 4 2 2 2" xfId="12730"/>
    <cellStyle name="Вычисление 2 4 2 2 2 2" xfId="12731"/>
    <cellStyle name="Вычисление 2 4 2 2 2 2 2" xfId="12732"/>
    <cellStyle name="Вычисление 2 4 2 2 2 2 2 2" xfId="12733"/>
    <cellStyle name="Вычисление 2 4 2 2 2 2 3" xfId="12734"/>
    <cellStyle name="Вычисление 2 4 2 2 2 3" xfId="12735"/>
    <cellStyle name="Вычисление 2 4 2 2 2 3 2" xfId="12736"/>
    <cellStyle name="Вычисление 2 4 2 2 2 4" xfId="12737"/>
    <cellStyle name="Вычисление 2 4 2 2 3" xfId="12738"/>
    <cellStyle name="Вычисление 2 4 2 2 3 2" xfId="12739"/>
    <cellStyle name="Вычисление 2 4 2 2 3 2 2" xfId="12740"/>
    <cellStyle name="Вычисление 2 4 2 2 3 2 2 2" xfId="12741"/>
    <cellStyle name="Вычисление 2 4 2 2 3 2 3" xfId="12742"/>
    <cellStyle name="Вычисление 2 4 2 2 3 3" xfId="12743"/>
    <cellStyle name="Вычисление 2 4 2 2 3 3 2" xfId="12744"/>
    <cellStyle name="Вычисление 2 4 2 2 3 4" xfId="12745"/>
    <cellStyle name="Вычисление 2 4 2 2 4" xfId="12746"/>
    <cellStyle name="Вычисление 2 4 2 2 4 2" xfId="12747"/>
    <cellStyle name="Вычисление 2 4 2 2 4 2 2" xfId="12748"/>
    <cellStyle name="Вычисление 2 4 2 2 4 2 2 2" xfId="12749"/>
    <cellStyle name="Вычисление 2 4 2 2 4 2 3" xfId="12750"/>
    <cellStyle name="Вычисление 2 4 2 2 4 3" xfId="12751"/>
    <cellStyle name="Вычисление 2 4 2 2 4 3 2" xfId="12752"/>
    <cellStyle name="Вычисление 2 4 2 2 4 4" xfId="12753"/>
    <cellStyle name="Вычисление 2 4 2 2 5" xfId="12754"/>
    <cellStyle name="Вычисление 2 4 2 2 5 2" xfId="12755"/>
    <cellStyle name="Вычисление 2 4 2 2 5 2 2" xfId="12756"/>
    <cellStyle name="Вычисление 2 4 2 2 5 2 2 2" xfId="12757"/>
    <cellStyle name="Вычисление 2 4 2 2 5 2 3" xfId="12758"/>
    <cellStyle name="Вычисление 2 4 2 2 5 3" xfId="12759"/>
    <cellStyle name="Вычисление 2 4 2 2 5 3 2" xfId="12760"/>
    <cellStyle name="Вычисление 2 4 2 2 5 4" xfId="12761"/>
    <cellStyle name="Вычисление 2 4 2 2 6" xfId="12762"/>
    <cellStyle name="Вычисление 2 4 2 2 6 2" xfId="12763"/>
    <cellStyle name="Вычисление 2 4 2 2 6 2 2" xfId="12764"/>
    <cellStyle name="Вычисление 2 4 2 2 6 2 2 2" xfId="12765"/>
    <cellStyle name="Вычисление 2 4 2 2 6 2 3" xfId="12766"/>
    <cellStyle name="Вычисление 2 4 2 2 6 3" xfId="12767"/>
    <cellStyle name="Вычисление 2 4 2 2 6 3 2" xfId="12768"/>
    <cellStyle name="Вычисление 2 4 2 2 6 4" xfId="12769"/>
    <cellStyle name="Вычисление 2 4 2 2 7" xfId="12770"/>
    <cellStyle name="Вычисление 2 4 2 2 7 2" xfId="12771"/>
    <cellStyle name="Вычисление 2 4 2 2 7 2 2" xfId="12772"/>
    <cellStyle name="Вычисление 2 4 2 2 7 2 2 2" xfId="12773"/>
    <cellStyle name="Вычисление 2 4 2 2 7 2 3" xfId="12774"/>
    <cellStyle name="Вычисление 2 4 2 2 7 3" xfId="12775"/>
    <cellStyle name="Вычисление 2 4 2 2 7 3 2" xfId="12776"/>
    <cellStyle name="Вычисление 2 4 2 2 7 4" xfId="12777"/>
    <cellStyle name="Вычисление 2 4 2 2 8" xfId="12778"/>
    <cellStyle name="Вычисление 2 4 2 2 8 2" xfId="12779"/>
    <cellStyle name="Вычисление 2 4 2 2 8 2 2" xfId="12780"/>
    <cellStyle name="Вычисление 2 4 2 2 8 2 2 2" xfId="12781"/>
    <cellStyle name="Вычисление 2 4 2 2 8 2 3" xfId="12782"/>
    <cellStyle name="Вычисление 2 4 2 2 8 3" xfId="12783"/>
    <cellStyle name="Вычисление 2 4 2 2 8 3 2" xfId="12784"/>
    <cellStyle name="Вычисление 2 4 2 2 8 4" xfId="12785"/>
    <cellStyle name="Вычисление 2 4 2 2 9" xfId="12786"/>
    <cellStyle name="Вычисление 2 4 2 2 9 2" xfId="12787"/>
    <cellStyle name="Вычисление 2 4 2 2 9 2 2" xfId="12788"/>
    <cellStyle name="Вычисление 2 4 2 2 9 3" xfId="12789"/>
    <cellStyle name="Вычисление 2 4 2 3" xfId="12790"/>
    <cellStyle name="Вычисление 2 4 2 3 2" xfId="12791"/>
    <cellStyle name="Вычисление 2 4 2 3 2 2" xfId="12792"/>
    <cellStyle name="Вычисление 2 4 2 3 2 2 2" xfId="12793"/>
    <cellStyle name="Вычисление 2 4 2 3 2 3" xfId="12794"/>
    <cellStyle name="Вычисление 2 4 2 3 3" xfId="12795"/>
    <cellStyle name="Вычисление 2 4 2 3 3 2" xfId="12796"/>
    <cellStyle name="Вычисление 2 4 2 3 4" xfId="12797"/>
    <cellStyle name="Вычисление 2 4 2 4" xfId="12798"/>
    <cellStyle name="Вычисление 2 4 2 4 2" xfId="12799"/>
    <cellStyle name="Вычисление 2 4 2 4 2 2" xfId="12800"/>
    <cellStyle name="Вычисление 2 4 2 4 2 2 2" xfId="12801"/>
    <cellStyle name="Вычисление 2 4 2 4 2 3" xfId="12802"/>
    <cellStyle name="Вычисление 2 4 2 4 3" xfId="12803"/>
    <cellStyle name="Вычисление 2 4 2 4 3 2" xfId="12804"/>
    <cellStyle name="Вычисление 2 4 2 4 4" xfId="12805"/>
    <cellStyle name="Вычисление 2 4 2 5" xfId="12806"/>
    <cellStyle name="Вычисление 2 4 2 5 2" xfId="12807"/>
    <cellStyle name="Вычисление 2 4 2 5 2 2" xfId="12808"/>
    <cellStyle name="Вычисление 2 4 2 5 2 2 2" xfId="12809"/>
    <cellStyle name="Вычисление 2 4 2 5 2 3" xfId="12810"/>
    <cellStyle name="Вычисление 2 4 2 5 3" xfId="12811"/>
    <cellStyle name="Вычисление 2 4 2 5 3 2" xfId="12812"/>
    <cellStyle name="Вычисление 2 4 2 5 4" xfId="12813"/>
    <cellStyle name="Вычисление 2 4 2 6" xfId="12814"/>
    <cellStyle name="Вычисление 2 4 2 6 2" xfId="12815"/>
    <cellStyle name="Вычисление 2 4 2 6 2 2" xfId="12816"/>
    <cellStyle name="Вычисление 2 4 2 6 2 2 2" xfId="12817"/>
    <cellStyle name="Вычисление 2 4 2 6 2 3" xfId="12818"/>
    <cellStyle name="Вычисление 2 4 2 6 3" xfId="12819"/>
    <cellStyle name="Вычисление 2 4 2 6 3 2" xfId="12820"/>
    <cellStyle name="Вычисление 2 4 2 6 4" xfId="12821"/>
    <cellStyle name="Вычисление 2 4 2 7" xfId="12822"/>
    <cellStyle name="Вычисление 2 4 2 7 2" xfId="12823"/>
    <cellStyle name="Вычисление 2 4 2 7 2 2" xfId="12824"/>
    <cellStyle name="Вычисление 2 4 2 7 2 2 2" xfId="12825"/>
    <cellStyle name="Вычисление 2 4 2 7 2 3" xfId="12826"/>
    <cellStyle name="Вычисление 2 4 2 7 3" xfId="12827"/>
    <cellStyle name="Вычисление 2 4 2 7 3 2" xfId="12828"/>
    <cellStyle name="Вычисление 2 4 2 7 4" xfId="12829"/>
    <cellStyle name="Вычисление 2 4 2 8" xfId="12830"/>
    <cellStyle name="Вычисление 2 4 2 8 2" xfId="12831"/>
    <cellStyle name="Вычисление 2 4 2 8 2 2" xfId="12832"/>
    <cellStyle name="Вычисление 2 4 2 8 2 2 2" xfId="12833"/>
    <cellStyle name="Вычисление 2 4 2 8 2 3" xfId="12834"/>
    <cellStyle name="Вычисление 2 4 2 8 3" xfId="12835"/>
    <cellStyle name="Вычисление 2 4 2 8 3 2" xfId="12836"/>
    <cellStyle name="Вычисление 2 4 2 8 4" xfId="12837"/>
    <cellStyle name="Вычисление 2 4 2 9" xfId="12838"/>
    <cellStyle name="Вычисление 2 4 2 9 2" xfId="12839"/>
    <cellStyle name="Вычисление 2 4 2 9 2 2" xfId="12840"/>
    <cellStyle name="Вычисление 2 4 2 9 2 2 2" xfId="12841"/>
    <cellStyle name="Вычисление 2 4 2 9 2 3" xfId="12842"/>
    <cellStyle name="Вычисление 2 4 2 9 3" xfId="12843"/>
    <cellStyle name="Вычисление 2 4 2 9 3 2" xfId="12844"/>
    <cellStyle name="Вычисление 2 4 2 9 4" xfId="12845"/>
    <cellStyle name="Вычисление 2 4 3" xfId="12846"/>
    <cellStyle name="Вычисление 2 4 3 10" xfId="12847"/>
    <cellStyle name="Вычисление 2 4 3 10 2" xfId="12848"/>
    <cellStyle name="Вычисление 2 4 3 11" xfId="12849"/>
    <cellStyle name="Вычисление 2 4 3 2" xfId="12850"/>
    <cellStyle name="Вычисление 2 4 3 2 2" xfId="12851"/>
    <cellStyle name="Вычисление 2 4 3 2 2 2" xfId="12852"/>
    <cellStyle name="Вычисление 2 4 3 2 2 2 2" xfId="12853"/>
    <cellStyle name="Вычисление 2 4 3 2 2 3" xfId="12854"/>
    <cellStyle name="Вычисление 2 4 3 2 3" xfId="12855"/>
    <cellStyle name="Вычисление 2 4 3 2 3 2" xfId="12856"/>
    <cellStyle name="Вычисление 2 4 3 2 4" xfId="12857"/>
    <cellStyle name="Вычисление 2 4 3 3" xfId="12858"/>
    <cellStyle name="Вычисление 2 4 3 3 2" xfId="12859"/>
    <cellStyle name="Вычисление 2 4 3 3 2 2" xfId="12860"/>
    <cellStyle name="Вычисление 2 4 3 3 2 2 2" xfId="12861"/>
    <cellStyle name="Вычисление 2 4 3 3 2 3" xfId="12862"/>
    <cellStyle name="Вычисление 2 4 3 3 3" xfId="12863"/>
    <cellStyle name="Вычисление 2 4 3 3 3 2" xfId="12864"/>
    <cellStyle name="Вычисление 2 4 3 3 4" xfId="12865"/>
    <cellStyle name="Вычисление 2 4 3 4" xfId="12866"/>
    <cellStyle name="Вычисление 2 4 3 4 2" xfId="12867"/>
    <cellStyle name="Вычисление 2 4 3 4 2 2" xfId="12868"/>
    <cellStyle name="Вычисление 2 4 3 4 2 2 2" xfId="12869"/>
    <cellStyle name="Вычисление 2 4 3 4 2 3" xfId="12870"/>
    <cellStyle name="Вычисление 2 4 3 4 3" xfId="12871"/>
    <cellStyle name="Вычисление 2 4 3 4 3 2" xfId="12872"/>
    <cellStyle name="Вычисление 2 4 3 4 4" xfId="12873"/>
    <cellStyle name="Вычисление 2 4 3 5" xfId="12874"/>
    <cellStyle name="Вычисление 2 4 3 5 2" xfId="12875"/>
    <cellStyle name="Вычисление 2 4 3 5 2 2" xfId="12876"/>
    <cellStyle name="Вычисление 2 4 3 5 2 2 2" xfId="12877"/>
    <cellStyle name="Вычисление 2 4 3 5 2 3" xfId="12878"/>
    <cellStyle name="Вычисление 2 4 3 5 3" xfId="12879"/>
    <cellStyle name="Вычисление 2 4 3 5 3 2" xfId="12880"/>
    <cellStyle name="Вычисление 2 4 3 5 4" xfId="12881"/>
    <cellStyle name="Вычисление 2 4 3 6" xfId="12882"/>
    <cellStyle name="Вычисление 2 4 3 6 2" xfId="12883"/>
    <cellStyle name="Вычисление 2 4 3 6 2 2" xfId="12884"/>
    <cellStyle name="Вычисление 2 4 3 6 2 2 2" xfId="12885"/>
    <cellStyle name="Вычисление 2 4 3 6 2 3" xfId="12886"/>
    <cellStyle name="Вычисление 2 4 3 6 3" xfId="12887"/>
    <cellStyle name="Вычисление 2 4 3 6 3 2" xfId="12888"/>
    <cellStyle name="Вычисление 2 4 3 6 4" xfId="12889"/>
    <cellStyle name="Вычисление 2 4 3 7" xfId="12890"/>
    <cellStyle name="Вычисление 2 4 3 7 2" xfId="12891"/>
    <cellStyle name="Вычисление 2 4 3 7 2 2" xfId="12892"/>
    <cellStyle name="Вычисление 2 4 3 7 2 2 2" xfId="12893"/>
    <cellStyle name="Вычисление 2 4 3 7 2 3" xfId="12894"/>
    <cellStyle name="Вычисление 2 4 3 7 3" xfId="12895"/>
    <cellStyle name="Вычисление 2 4 3 7 3 2" xfId="12896"/>
    <cellStyle name="Вычисление 2 4 3 7 4" xfId="12897"/>
    <cellStyle name="Вычисление 2 4 3 8" xfId="12898"/>
    <cellStyle name="Вычисление 2 4 3 8 2" xfId="12899"/>
    <cellStyle name="Вычисление 2 4 3 8 2 2" xfId="12900"/>
    <cellStyle name="Вычисление 2 4 3 8 2 2 2" xfId="12901"/>
    <cellStyle name="Вычисление 2 4 3 8 2 3" xfId="12902"/>
    <cellStyle name="Вычисление 2 4 3 8 3" xfId="12903"/>
    <cellStyle name="Вычисление 2 4 3 8 3 2" xfId="12904"/>
    <cellStyle name="Вычисление 2 4 3 8 4" xfId="12905"/>
    <cellStyle name="Вычисление 2 4 3 9" xfId="12906"/>
    <cellStyle name="Вычисление 2 4 3 9 2" xfId="12907"/>
    <cellStyle name="Вычисление 2 4 3 9 2 2" xfId="12908"/>
    <cellStyle name="Вычисление 2 4 3 9 3" xfId="12909"/>
    <cellStyle name="Вычисление 2 4 4" xfId="12910"/>
    <cellStyle name="Вычисление 2 4 4 2" xfId="12911"/>
    <cellStyle name="Вычисление 2 4 4 2 2" xfId="12912"/>
    <cellStyle name="Вычисление 2 4 4 2 2 2" xfId="12913"/>
    <cellStyle name="Вычисление 2 4 4 2 3" xfId="12914"/>
    <cellStyle name="Вычисление 2 4 4 3" xfId="12915"/>
    <cellStyle name="Вычисление 2 4 4 3 2" xfId="12916"/>
    <cellStyle name="Вычисление 2 4 4 4" xfId="12917"/>
    <cellStyle name="Вычисление 2 4 5" xfId="12918"/>
    <cellStyle name="Вычисление 2 4 5 2" xfId="12919"/>
    <cellStyle name="Вычисление 2 4 5 2 2" xfId="12920"/>
    <cellStyle name="Вычисление 2 4 5 2 2 2" xfId="12921"/>
    <cellStyle name="Вычисление 2 4 5 2 3" xfId="12922"/>
    <cellStyle name="Вычисление 2 4 5 3" xfId="12923"/>
    <cellStyle name="Вычисление 2 4 5 3 2" xfId="12924"/>
    <cellStyle name="Вычисление 2 4 5 4" xfId="12925"/>
    <cellStyle name="Вычисление 2 4 6" xfId="12926"/>
    <cellStyle name="Вычисление 2 4 6 2" xfId="12927"/>
    <cellStyle name="Вычисление 2 4 6 2 2" xfId="12928"/>
    <cellStyle name="Вычисление 2 4 6 2 2 2" xfId="12929"/>
    <cellStyle name="Вычисление 2 4 6 2 3" xfId="12930"/>
    <cellStyle name="Вычисление 2 4 6 3" xfId="12931"/>
    <cellStyle name="Вычисление 2 4 6 3 2" xfId="12932"/>
    <cellStyle name="Вычисление 2 4 6 4" xfId="12933"/>
    <cellStyle name="Вычисление 2 4 7" xfId="12934"/>
    <cellStyle name="Вычисление 2 4 7 2" xfId="12935"/>
    <cellStyle name="Вычисление 2 4 7 2 2" xfId="12936"/>
    <cellStyle name="Вычисление 2 4 7 2 2 2" xfId="12937"/>
    <cellStyle name="Вычисление 2 4 7 2 3" xfId="12938"/>
    <cellStyle name="Вычисление 2 4 7 3" xfId="12939"/>
    <cellStyle name="Вычисление 2 4 7 3 2" xfId="12940"/>
    <cellStyle name="Вычисление 2 4 7 4" xfId="12941"/>
    <cellStyle name="Вычисление 2 4 8" xfId="12942"/>
    <cellStyle name="Вычисление 2 4 8 2" xfId="12943"/>
    <cellStyle name="Вычисление 2 4 8 2 2" xfId="12944"/>
    <cellStyle name="Вычисление 2 4 8 2 2 2" xfId="12945"/>
    <cellStyle name="Вычисление 2 4 8 2 3" xfId="12946"/>
    <cellStyle name="Вычисление 2 4 8 3" xfId="12947"/>
    <cellStyle name="Вычисление 2 4 8 3 2" xfId="12948"/>
    <cellStyle name="Вычисление 2 4 8 4" xfId="12949"/>
    <cellStyle name="Вычисление 2 4 9" xfId="12950"/>
    <cellStyle name="Вычисление 2 4 9 2" xfId="12951"/>
    <cellStyle name="Вычисление 2 4 9 2 2" xfId="12952"/>
    <cellStyle name="Вычисление 2 4 9 2 2 2" xfId="12953"/>
    <cellStyle name="Вычисление 2 4 9 2 3" xfId="12954"/>
    <cellStyle name="Вычисление 2 4 9 3" xfId="12955"/>
    <cellStyle name="Вычисление 2 4 9 3 2" xfId="12956"/>
    <cellStyle name="Вычисление 2 4 9 4" xfId="12957"/>
    <cellStyle name="Вычисление 2 5" xfId="12958"/>
    <cellStyle name="Вычисление 2 5 10" xfId="12959"/>
    <cellStyle name="Вычисление 2 5 10 2" xfId="12960"/>
    <cellStyle name="Вычисление 2 5 10 2 2" xfId="12961"/>
    <cellStyle name="Вычисление 2 5 10 3" xfId="12962"/>
    <cellStyle name="Вычисление 2 5 11" xfId="12963"/>
    <cellStyle name="Вычисление 2 5 11 2" xfId="12964"/>
    <cellStyle name="Вычисление 2 5 12" xfId="12965"/>
    <cellStyle name="Вычисление 2 5 2" xfId="12966"/>
    <cellStyle name="Вычисление 2 5 2 10" xfId="12967"/>
    <cellStyle name="Вычисление 2 5 2 10 2" xfId="12968"/>
    <cellStyle name="Вычисление 2 5 2 11" xfId="12969"/>
    <cellStyle name="Вычисление 2 5 2 2" xfId="12970"/>
    <cellStyle name="Вычисление 2 5 2 2 2" xfId="12971"/>
    <cellStyle name="Вычисление 2 5 2 2 2 2" xfId="12972"/>
    <cellStyle name="Вычисление 2 5 2 2 2 2 2" xfId="12973"/>
    <cellStyle name="Вычисление 2 5 2 2 2 3" xfId="12974"/>
    <cellStyle name="Вычисление 2 5 2 2 3" xfId="12975"/>
    <cellStyle name="Вычисление 2 5 2 2 3 2" xfId="12976"/>
    <cellStyle name="Вычисление 2 5 2 2 4" xfId="12977"/>
    <cellStyle name="Вычисление 2 5 2 3" xfId="12978"/>
    <cellStyle name="Вычисление 2 5 2 3 2" xfId="12979"/>
    <cellStyle name="Вычисление 2 5 2 3 2 2" xfId="12980"/>
    <cellStyle name="Вычисление 2 5 2 3 2 2 2" xfId="12981"/>
    <cellStyle name="Вычисление 2 5 2 3 2 3" xfId="12982"/>
    <cellStyle name="Вычисление 2 5 2 3 3" xfId="12983"/>
    <cellStyle name="Вычисление 2 5 2 3 3 2" xfId="12984"/>
    <cellStyle name="Вычисление 2 5 2 3 4" xfId="12985"/>
    <cellStyle name="Вычисление 2 5 2 4" xfId="12986"/>
    <cellStyle name="Вычисление 2 5 2 4 2" xfId="12987"/>
    <cellStyle name="Вычисление 2 5 2 4 2 2" xfId="12988"/>
    <cellStyle name="Вычисление 2 5 2 4 2 2 2" xfId="12989"/>
    <cellStyle name="Вычисление 2 5 2 4 2 3" xfId="12990"/>
    <cellStyle name="Вычисление 2 5 2 4 3" xfId="12991"/>
    <cellStyle name="Вычисление 2 5 2 4 3 2" xfId="12992"/>
    <cellStyle name="Вычисление 2 5 2 4 4" xfId="12993"/>
    <cellStyle name="Вычисление 2 5 2 5" xfId="12994"/>
    <cellStyle name="Вычисление 2 5 2 5 2" xfId="12995"/>
    <cellStyle name="Вычисление 2 5 2 5 2 2" xfId="12996"/>
    <cellStyle name="Вычисление 2 5 2 5 2 2 2" xfId="12997"/>
    <cellStyle name="Вычисление 2 5 2 5 2 3" xfId="12998"/>
    <cellStyle name="Вычисление 2 5 2 5 3" xfId="12999"/>
    <cellStyle name="Вычисление 2 5 2 5 3 2" xfId="13000"/>
    <cellStyle name="Вычисление 2 5 2 5 4" xfId="13001"/>
    <cellStyle name="Вычисление 2 5 2 6" xfId="13002"/>
    <cellStyle name="Вычисление 2 5 2 6 2" xfId="13003"/>
    <cellStyle name="Вычисление 2 5 2 6 2 2" xfId="13004"/>
    <cellStyle name="Вычисление 2 5 2 6 2 2 2" xfId="13005"/>
    <cellStyle name="Вычисление 2 5 2 6 2 3" xfId="13006"/>
    <cellStyle name="Вычисление 2 5 2 6 3" xfId="13007"/>
    <cellStyle name="Вычисление 2 5 2 6 3 2" xfId="13008"/>
    <cellStyle name="Вычисление 2 5 2 6 4" xfId="13009"/>
    <cellStyle name="Вычисление 2 5 2 7" xfId="13010"/>
    <cellStyle name="Вычисление 2 5 2 7 2" xfId="13011"/>
    <cellStyle name="Вычисление 2 5 2 7 2 2" xfId="13012"/>
    <cellStyle name="Вычисление 2 5 2 7 2 2 2" xfId="13013"/>
    <cellStyle name="Вычисление 2 5 2 7 2 3" xfId="13014"/>
    <cellStyle name="Вычисление 2 5 2 7 3" xfId="13015"/>
    <cellStyle name="Вычисление 2 5 2 7 3 2" xfId="13016"/>
    <cellStyle name="Вычисление 2 5 2 7 4" xfId="13017"/>
    <cellStyle name="Вычисление 2 5 2 8" xfId="13018"/>
    <cellStyle name="Вычисление 2 5 2 8 2" xfId="13019"/>
    <cellStyle name="Вычисление 2 5 2 8 2 2" xfId="13020"/>
    <cellStyle name="Вычисление 2 5 2 8 2 2 2" xfId="13021"/>
    <cellStyle name="Вычисление 2 5 2 8 2 3" xfId="13022"/>
    <cellStyle name="Вычисление 2 5 2 8 3" xfId="13023"/>
    <cellStyle name="Вычисление 2 5 2 8 3 2" xfId="13024"/>
    <cellStyle name="Вычисление 2 5 2 8 4" xfId="13025"/>
    <cellStyle name="Вычисление 2 5 2 9" xfId="13026"/>
    <cellStyle name="Вычисление 2 5 2 9 2" xfId="13027"/>
    <cellStyle name="Вычисление 2 5 2 9 2 2" xfId="13028"/>
    <cellStyle name="Вычисление 2 5 2 9 3" xfId="13029"/>
    <cellStyle name="Вычисление 2 5 3" xfId="13030"/>
    <cellStyle name="Вычисление 2 5 3 2" xfId="13031"/>
    <cellStyle name="Вычисление 2 5 3 2 2" xfId="13032"/>
    <cellStyle name="Вычисление 2 5 3 2 2 2" xfId="13033"/>
    <cellStyle name="Вычисление 2 5 3 2 3" xfId="13034"/>
    <cellStyle name="Вычисление 2 5 3 3" xfId="13035"/>
    <cellStyle name="Вычисление 2 5 3 3 2" xfId="13036"/>
    <cellStyle name="Вычисление 2 5 3 4" xfId="13037"/>
    <cellStyle name="Вычисление 2 5 4" xfId="13038"/>
    <cellStyle name="Вычисление 2 5 4 2" xfId="13039"/>
    <cellStyle name="Вычисление 2 5 4 2 2" xfId="13040"/>
    <cellStyle name="Вычисление 2 5 4 2 2 2" xfId="13041"/>
    <cellStyle name="Вычисление 2 5 4 2 3" xfId="13042"/>
    <cellStyle name="Вычисление 2 5 4 3" xfId="13043"/>
    <cellStyle name="Вычисление 2 5 4 3 2" xfId="13044"/>
    <cellStyle name="Вычисление 2 5 4 4" xfId="13045"/>
    <cellStyle name="Вычисление 2 5 5" xfId="13046"/>
    <cellStyle name="Вычисление 2 5 5 2" xfId="13047"/>
    <cellStyle name="Вычисление 2 5 5 2 2" xfId="13048"/>
    <cellStyle name="Вычисление 2 5 5 2 2 2" xfId="13049"/>
    <cellStyle name="Вычисление 2 5 5 2 3" xfId="13050"/>
    <cellStyle name="Вычисление 2 5 5 3" xfId="13051"/>
    <cellStyle name="Вычисление 2 5 5 3 2" xfId="13052"/>
    <cellStyle name="Вычисление 2 5 5 4" xfId="13053"/>
    <cellStyle name="Вычисление 2 5 6" xfId="13054"/>
    <cellStyle name="Вычисление 2 5 6 2" xfId="13055"/>
    <cellStyle name="Вычисление 2 5 6 2 2" xfId="13056"/>
    <cellStyle name="Вычисление 2 5 6 2 2 2" xfId="13057"/>
    <cellStyle name="Вычисление 2 5 6 2 3" xfId="13058"/>
    <cellStyle name="Вычисление 2 5 6 3" xfId="13059"/>
    <cellStyle name="Вычисление 2 5 6 3 2" xfId="13060"/>
    <cellStyle name="Вычисление 2 5 6 4" xfId="13061"/>
    <cellStyle name="Вычисление 2 5 7" xfId="13062"/>
    <cellStyle name="Вычисление 2 5 7 2" xfId="13063"/>
    <cellStyle name="Вычисление 2 5 7 2 2" xfId="13064"/>
    <cellStyle name="Вычисление 2 5 7 2 2 2" xfId="13065"/>
    <cellStyle name="Вычисление 2 5 7 2 3" xfId="13066"/>
    <cellStyle name="Вычисление 2 5 7 3" xfId="13067"/>
    <cellStyle name="Вычисление 2 5 7 3 2" xfId="13068"/>
    <cellStyle name="Вычисление 2 5 7 4" xfId="13069"/>
    <cellStyle name="Вычисление 2 5 8" xfId="13070"/>
    <cellStyle name="Вычисление 2 5 8 2" xfId="13071"/>
    <cellStyle name="Вычисление 2 5 8 2 2" xfId="13072"/>
    <cellStyle name="Вычисление 2 5 8 2 2 2" xfId="13073"/>
    <cellStyle name="Вычисление 2 5 8 2 3" xfId="13074"/>
    <cellStyle name="Вычисление 2 5 8 3" xfId="13075"/>
    <cellStyle name="Вычисление 2 5 8 3 2" xfId="13076"/>
    <cellStyle name="Вычисление 2 5 8 4" xfId="13077"/>
    <cellStyle name="Вычисление 2 5 9" xfId="13078"/>
    <cellStyle name="Вычисление 2 5 9 2" xfId="13079"/>
    <cellStyle name="Вычисление 2 5 9 2 2" xfId="13080"/>
    <cellStyle name="Вычисление 2 5 9 2 2 2" xfId="13081"/>
    <cellStyle name="Вычисление 2 5 9 2 3" xfId="13082"/>
    <cellStyle name="Вычисление 2 5 9 3" xfId="13083"/>
    <cellStyle name="Вычисление 2 5 9 3 2" xfId="13084"/>
    <cellStyle name="Вычисление 2 5 9 4" xfId="13085"/>
    <cellStyle name="Вычисление 2 6" xfId="13086"/>
    <cellStyle name="Вычисление 2 6 10" xfId="13087"/>
    <cellStyle name="Вычисление 2 6 10 2" xfId="13088"/>
    <cellStyle name="Вычисление 2 6 11" xfId="13089"/>
    <cellStyle name="Вычисление 2 6 2" xfId="13090"/>
    <cellStyle name="Вычисление 2 6 2 2" xfId="13091"/>
    <cellStyle name="Вычисление 2 6 2 2 2" xfId="13092"/>
    <cellStyle name="Вычисление 2 6 2 2 2 2" xfId="13093"/>
    <cellStyle name="Вычисление 2 6 2 2 3" xfId="13094"/>
    <cellStyle name="Вычисление 2 6 2 3" xfId="13095"/>
    <cellStyle name="Вычисление 2 6 2 3 2" xfId="13096"/>
    <cellStyle name="Вычисление 2 6 2 4" xfId="13097"/>
    <cellStyle name="Вычисление 2 6 3" xfId="13098"/>
    <cellStyle name="Вычисление 2 6 3 2" xfId="13099"/>
    <cellStyle name="Вычисление 2 6 3 2 2" xfId="13100"/>
    <cellStyle name="Вычисление 2 6 3 2 2 2" xfId="13101"/>
    <cellStyle name="Вычисление 2 6 3 2 3" xfId="13102"/>
    <cellStyle name="Вычисление 2 6 3 3" xfId="13103"/>
    <cellStyle name="Вычисление 2 6 3 3 2" xfId="13104"/>
    <cellStyle name="Вычисление 2 6 3 4" xfId="13105"/>
    <cellStyle name="Вычисление 2 6 4" xfId="13106"/>
    <cellStyle name="Вычисление 2 6 4 2" xfId="13107"/>
    <cellStyle name="Вычисление 2 6 4 2 2" xfId="13108"/>
    <cellStyle name="Вычисление 2 6 4 2 2 2" xfId="13109"/>
    <cellStyle name="Вычисление 2 6 4 2 3" xfId="13110"/>
    <cellStyle name="Вычисление 2 6 4 3" xfId="13111"/>
    <cellStyle name="Вычисление 2 6 4 3 2" xfId="13112"/>
    <cellStyle name="Вычисление 2 6 4 4" xfId="13113"/>
    <cellStyle name="Вычисление 2 6 5" xfId="13114"/>
    <cellStyle name="Вычисление 2 6 5 2" xfId="13115"/>
    <cellStyle name="Вычисление 2 6 5 2 2" xfId="13116"/>
    <cellStyle name="Вычисление 2 6 5 2 2 2" xfId="13117"/>
    <cellStyle name="Вычисление 2 6 5 2 3" xfId="13118"/>
    <cellStyle name="Вычисление 2 6 5 3" xfId="13119"/>
    <cellStyle name="Вычисление 2 6 5 3 2" xfId="13120"/>
    <cellStyle name="Вычисление 2 6 5 4" xfId="13121"/>
    <cellStyle name="Вычисление 2 6 6" xfId="13122"/>
    <cellStyle name="Вычисление 2 6 6 2" xfId="13123"/>
    <cellStyle name="Вычисление 2 6 6 2 2" xfId="13124"/>
    <cellStyle name="Вычисление 2 6 6 2 2 2" xfId="13125"/>
    <cellStyle name="Вычисление 2 6 6 2 3" xfId="13126"/>
    <cellStyle name="Вычисление 2 6 6 3" xfId="13127"/>
    <cellStyle name="Вычисление 2 6 6 3 2" xfId="13128"/>
    <cellStyle name="Вычисление 2 6 6 4" xfId="13129"/>
    <cellStyle name="Вычисление 2 6 7" xfId="13130"/>
    <cellStyle name="Вычисление 2 6 7 2" xfId="13131"/>
    <cellStyle name="Вычисление 2 6 7 2 2" xfId="13132"/>
    <cellStyle name="Вычисление 2 6 7 2 2 2" xfId="13133"/>
    <cellStyle name="Вычисление 2 6 7 2 3" xfId="13134"/>
    <cellStyle name="Вычисление 2 6 7 3" xfId="13135"/>
    <cellStyle name="Вычисление 2 6 7 3 2" xfId="13136"/>
    <cellStyle name="Вычисление 2 6 7 4" xfId="13137"/>
    <cellStyle name="Вычисление 2 6 8" xfId="13138"/>
    <cellStyle name="Вычисление 2 6 8 2" xfId="13139"/>
    <cellStyle name="Вычисление 2 6 8 2 2" xfId="13140"/>
    <cellStyle name="Вычисление 2 6 8 2 2 2" xfId="13141"/>
    <cellStyle name="Вычисление 2 6 8 2 3" xfId="13142"/>
    <cellStyle name="Вычисление 2 6 8 3" xfId="13143"/>
    <cellStyle name="Вычисление 2 6 8 3 2" xfId="13144"/>
    <cellStyle name="Вычисление 2 6 8 4" xfId="13145"/>
    <cellStyle name="Вычисление 2 6 9" xfId="13146"/>
    <cellStyle name="Вычисление 2 6 9 2" xfId="13147"/>
    <cellStyle name="Вычисление 2 6 9 2 2" xfId="13148"/>
    <cellStyle name="Вычисление 2 6 9 3" xfId="13149"/>
    <cellStyle name="Вычисление 2 7" xfId="13150"/>
    <cellStyle name="Вычисление 2 7 2" xfId="13151"/>
    <cellStyle name="Вычисление 2 7 2 2" xfId="13152"/>
    <cellStyle name="Вычисление 2 7 2 2 2" xfId="13153"/>
    <cellStyle name="Вычисление 2 7 2 3" xfId="13154"/>
    <cellStyle name="Вычисление 2 7 3" xfId="13155"/>
    <cellStyle name="Вычисление 2 7 3 2" xfId="13156"/>
    <cellStyle name="Вычисление 2 7 4" xfId="13157"/>
    <cellStyle name="Вычисление 2 8" xfId="13158"/>
    <cellStyle name="Вычисление 2 8 2" xfId="13159"/>
    <cellStyle name="Вычисление 2 8 2 2" xfId="13160"/>
    <cellStyle name="Вычисление 2 8 2 2 2" xfId="13161"/>
    <cellStyle name="Вычисление 2 8 2 3" xfId="13162"/>
    <cellStyle name="Вычисление 2 8 3" xfId="13163"/>
    <cellStyle name="Вычисление 2 8 3 2" xfId="13164"/>
    <cellStyle name="Вычисление 2 8 4" xfId="13165"/>
    <cellStyle name="Вычисление 2 9" xfId="13166"/>
    <cellStyle name="Вычисление 2 9 2" xfId="13167"/>
    <cellStyle name="Вычисление 2 9 2 2" xfId="13168"/>
    <cellStyle name="Вычисление 2 9 2 2 2" xfId="13169"/>
    <cellStyle name="Вычисление 2 9 2 3" xfId="13170"/>
    <cellStyle name="Вычисление 2 9 3" xfId="13171"/>
    <cellStyle name="Вычисление 2 9 3 2" xfId="13172"/>
    <cellStyle name="Вычисление 2 9 4" xfId="13173"/>
    <cellStyle name="Вычисление 2_апу 2022" xfId="13174"/>
    <cellStyle name="Вычисление 3" xfId="13175"/>
    <cellStyle name="Вычисление 3 10" xfId="13176"/>
    <cellStyle name="Вычисление 3 10 2" xfId="13177"/>
    <cellStyle name="Вычисление 3 10 2 2" xfId="13178"/>
    <cellStyle name="Вычисление 3 10 3" xfId="13179"/>
    <cellStyle name="Вычисление 3 11" xfId="13180"/>
    <cellStyle name="Вычисление 3 11 2" xfId="13181"/>
    <cellStyle name="Вычисление 3 12" xfId="13182"/>
    <cellStyle name="Вычисление 3 2" xfId="13183"/>
    <cellStyle name="Вычисление 3 2 10" xfId="13184"/>
    <cellStyle name="Вычисление 3 2 10 2" xfId="13185"/>
    <cellStyle name="Вычисление 3 2 11" xfId="13186"/>
    <cellStyle name="Вычисление 3 2 2" xfId="13187"/>
    <cellStyle name="Вычисление 3 2 2 2" xfId="13188"/>
    <cellStyle name="Вычисление 3 2 2 2 2" xfId="13189"/>
    <cellStyle name="Вычисление 3 2 2 2 2 2" xfId="13190"/>
    <cellStyle name="Вычисление 3 2 2 2 3" xfId="13191"/>
    <cellStyle name="Вычисление 3 2 2 3" xfId="13192"/>
    <cellStyle name="Вычисление 3 2 2 3 2" xfId="13193"/>
    <cellStyle name="Вычисление 3 2 2 4" xfId="13194"/>
    <cellStyle name="Вычисление 3 2 3" xfId="13195"/>
    <cellStyle name="Вычисление 3 2 3 2" xfId="13196"/>
    <cellStyle name="Вычисление 3 2 3 2 2" xfId="13197"/>
    <cellStyle name="Вычисление 3 2 3 2 2 2" xfId="13198"/>
    <cellStyle name="Вычисление 3 2 3 2 3" xfId="13199"/>
    <cellStyle name="Вычисление 3 2 3 3" xfId="13200"/>
    <cellStyle name="Вычисление 3 2 3 3 2" xfId="13201"/>
    <cellStyle name="Вычисление 3 2 3 4" xfId="13202"/>
    <cellStyle name="Вычисление 3 2 4" xfId="13203"/>
    <cellStyle name="Вычисление 3 2 4 2" xfId="13204"/>
    <cellStyle name="Вычисление 3 2 4 2 2" xfId="13205"/>
    <cellStyle name="Вычисление 3 2 4 2 2 2" xfId="13206"/>
    <cellStyle name="Вычисление 3 2 4 2 3" xfId="13207"/>
    <cellStyle name="Вычисление 3 2 4 3" xfId="13208"/>
    <cellStyle name="Вычисление 3 2 4 3 2" xfId="13209"/>
    <cellStyle name="Вычисление 3 2 4 4" xfId="13210"/>
    <cellStyle name="Вычисление 3 2 5" xfId="13211"/>
    <cellStyle name="Вычисление 3 2 5 2" xfId="13212"/>
    <cellStyle name="Вычисление 3 2 5 2 2" xfId="13213"/>
    <cellStyle name="Вычисление 3 2 5 2 2 2" xfId="13214"/>
    <cellStyle name="Вычисление 3 2 5 2 3" xfId="13215"/>
    <cellStyle name="Вычисление 3 2 5 3" xfId="13216"/>
    <cellStyle name="Вычисление 3 2 5 3 2" xfId="13217"/>
    <cellStyle name="Вычисление 3 2 5 4" xfId="13218"/>
    <cellStyle name="Вычисление 3 2 6" xfId="13219"/>
    <cellStyle name="Вычисление 3 2 6 2" xfId="13220"/>
    <cellStyle name="Вычисление 3 2 6 2 2" xfId="13221"/>
    <cellStyle name="Вычисление 3 2 6 2 2 2" xfId="13222"/>
    <cellStyle name="Вычисление 3 2 6 2 3" xfId="13223"/>
    <cellStyle name="Вычисление 3 2 6 3" xfId="13224"/>
    <cellStyle name="Вычисление 3 2 6 3 2" xfId="13225"/>
    <cellStyle name="Вычисление 3 2 6 4" xfId="13226"/>
    <cellStyle name="Вычисление 3 2 7" xfId="13227"/>
    <cellStyle name="Вычисление 3 2 7 2" xfId="13228"/>
    <cellStyle name="Вычисление 3 2 7 2 2" xfId="13229"/>
    <cellStyle name="Вычисление 3 2 7 2 2 2" xfId="13230"/>
    <cellStyle name="Вычисление 3 2 7 2 3" xfId="13231"/>
    <cellStyle name="Вычисление 3 2 7 3" xfId="13232"/>
    <cellStyle name="Вычисление 3 2 7 3 2" xfId="13233"/>
    <cellStyle name="Вычисление 3 2 7 4" xfId="13234"/>
    <cellStyle name="Вычисление 3 2 8" xfId="13235"/>
    <cellStyle name="Вычисление 3 2 8 2" xfId="13236"/>
    <cellStyle name="Вычисление 3 2 8 2 2" xfId="13237"/>
    <cellStyle name="Вычисление 3 2 8 2 2 2" xfId="13238"/>
    <cellStyle name="Вычисление 3 2 8 2 3" xfId="13239"/>
    <cellStyle name="Вычисление 3 2 8 3" xfId="13240"/>
    <cellStyle name="Вычисление 3 2 8 3 2" xfId="13241"/>
    <cellStyle name="Вычисление 3 2 8 4" xfId="13242"/>
    <cellStyle name="Вычисление 3 2 9" xfId="13243"/>
    <cellStyle name="Вычисление 3 2 9 2" xfId="13244"/>
    <cellStyle name="Вычисление 3 2 9 2 2" xfId="13245"/>
    <cellStyle name="Вычисление 3 2 9 3" xfId="13246"/>
    <cellStyle name="Вычисление 3 3" xfId="13247"/>
    <cellStyle name="Вычисление 3 3 2" xfId="13248"/>
    <cellStyle name="Вычисление 3 3 2 2" xfId="13249"/>
    <cellStyle name="Вычисление 3 3 2 2 2" xfId="13250"/>
    <cellStyle name="Вычисление 3 3 2 3" xfId="13251"/>
    <cellStyle name="Вычисление 3 3 3" xfId="13252"/>
    <cellStyle name="Вычисление 3 3 3 2" xfId="13253"/>
    <cellStyle name="Вычисление 3 3 4" xfId="13254"/>
    <cellStyle name="Вычисление 3 4" xfId="13255"/>
    <cellStyle name="Вычисление 3 4 2" xfId="13256"/>
    <cellStyle name="Вычисление 3 4 2 2" xfId="13257"/>
    <cellStyle name="Вычисление 3 4 2 2 2" xfId="13258"/>
    <cellStyle name="Вычисление 3 4 2 3" xfId="13259"/>
    <cellStyle name="Вычисление 3 4 3" xfId="13260"/>
    <cellStyle name="Вычисление 3 4 3 2" xfId="13261"/>
    <cellStyle name="Вычисление 3 4 4" xfId="13262"/>
    <cellStyle name="Вычисление 3 5" xfId="13263"/>
    <cellStyle name="Вычисление 3 5 2" xfId="13264"/>
    <cellStyle name="Вычисление 3 5 2 2" xfId="13265"/>
    <cellStyle name="Вычисление 3 5 2 2 2" xfId="13266"/>
    <cellStyle name="Вычисление 3 5 2 3" xfId="13267"/>
    <cellStyle name="Вычисление 3 5 3" xfId="13268"/>
    <cellStyle name="Вычисление 3 5 3 2" xfId="13269"/>
    <cellStyle name="Вычисление 3 5 4" xfId="13270"/>
    <cellStyle name="Вычисление 3 6" xfId="13271"/>
    <cellStyle name="Вычисление 3 6 2" xfId="13272"/>
    <cellStyle name="Вычисление 3 6 2 2" xfId="13273"/>
    <cellStyle name="Вычисление 3 6 2 2 2" xfId="13274"/>
    <cellStyle name="Вычисление 3 6 2 3" xfId="13275"/>
    <cellStyle name="Вычисление 3 6 3" xfId="13276"/>
    <cellStyle name="Вычисление 3 6 3 2" xfId="13277"/>
    <cellStyle name="Вычисление 3 6 4" xfId="13278"/>
    <cellStyle name="Вычисление 3 7" xfId="13279"/>
    <cellStyle name="Вычисление 3 7 2" xfId="13280"/>
    <cellStyle name="Вычисление 3 7 2 2" xfId="13281"/>
    <cellStyle name="Вычисление 3 7 2 2 2" xfId="13282"/>
    <cellStyle name="Вычисление 3 7 2 3" xfId="13283"/>
    <cellStyle name="Вычисление 3 7 3" xfId="13284"/>
    <cellStyle name="Вычисление 3 7 3 2" xfId="13285"/>
    <cellStyle name="Вычисление 3 7 4" xfId="13286"/>
    <cellStyle name="Вычисление 3 8" xfId="13287"/>
    <cellStyle name="Вычисление 3 8 2" xfId="13288"/>
    <cellStyle name="Вычисление 3 8 2 2" xfId="13289"/>
    <cellStyle name="Вычисление 3 8 2 2 2" xfId="13290"/>
    <cellStyle name="Вычисление 3 8 2 3" xfId="13291"/>
    <cellStyle name="Вычисление 3 8 3" xfId="13292"/>
    <cellStyle name="Вычисление 3 8 3 2" xfId="13293"/>
    <cellStyle name="Вычисление 3 8 4" xfId="13294"/>
    <cellStyle name="Вычисление 3 9" xfId="13295"/>
    <cellStyle name="Вычисление 3 9 2" xfId="13296"/>
    <cellStyle name="Вычисление 3 9 2 2" xfId="13297"/>
    <cellStyle name="Вычисление 3 9 2 2 2" xfId="13298"/>
    <cellStyle name="Вычисление 3 9 2 3" xfId="13299"/>
    <cellStyle name="Вычисление 3 9 3" xfId="13300"/>
    <cellStyle name="Вычисление 3 9 3 2" xfId="13301"/>
    <cellStyle name="Вычисление 3 9 4" xfId="13302"/>
    <cellStyle name="Вычисление 4" xfId="13303"/>
    <cellStyle name="Вычисление 4 10" xfId="13304"/>
    <cellStyle name="Вычисление 4 10 2" xfId="13305"/>
    <cellStyle name="Вычисление 4 10 2 2" xfId="13306"/>
    <cellStyle name="Вычисление 4 10 3" xfId="13307"/>
    <cellStyle name="Вычисление 4 11" xfId="13308"/>
    <cellStyle name="Вычисление 4 11 2" xfId="13309"/>
    <cellStyle name="Вычисление 4 12" xfId="13310"/>
    <cellStyle name="Вычисление 4 2" xfId="13311"/>
    <cellStyle name="Вычисление 4 2 10" xfId="13312"/>
    <cellStyle name="Вычисление 4 2 10 2" xfId="13313"/>
    <cellStyle name="Вычисление 4 2 11" xfId="13314"/>
    <cellStyle name="Вычисление 4 2 2" xfId="13315"/>
    <cellStyle name="Вычисление 4 2 2 2" xfId="13316"/>
    <cellStyle name="Вычисление 4 2 2 2 2" xfId="13317"/>
    <cellStyle name="Вычисление 4 2 2 2 2 2" xfId="13318"/>
    <cellStyle name="Вычисление 4 2 2 2 3" xfId="13319"/>
    <cellStyle name="Вычисление 4 2 2 3" xfId="13320"/>
    <cellStyle name="Вычисление 4 2 2 3 2" xfId="13321"/>
    <cellStyle name="Вычисление 4 2 2 4" xfId="13322"/>
    <cellStyle name="Вычисление 4 2 3" xfId="13323"/>
    <cellStyle name="Вычисление 4 2 3 2" xfId="13324"/>
    <cellStyle name="Вычисление 4 2 3 2 2" xfId="13325"/>
    <cellStyle name="Вычисление 4 2 3 2 2 2" xfId="13326"/>
    <cellStyle name="Вычисление 4 2 3 2 3" xfId="13327"/>
    <cellStyle name="Вычисление 4 2 3 3" xfId="13328"/>
    <cellStyle name="Вычисление 4 2 3 3 2" xfId="13329"/>
    <cellStyle name="Вычисление 4 2 3 4" xfId="13330"/>
    <cellStyle name="Вычисление 4 2 4" xfId="13331"/>
    <cellStyle name="Вычисление 4 2 4 2" xfId="13332"/>
    <cellStyle name="Вычисление 4 2 4 2 2" xfId="13333"/>
    <cellStyle name="Вычисление 4 2 4 2 2 2" xfId="13334"/>
    <cellStyle name="Вычисление 4 2 4 2 3" xfId="13335"/>
    <cellStyle name="Вычисление 4 2 4 3" xfId="13336"/>
    <cellStyle name="Вычисление 4 2 4 3 2" xfId="13337"/>
    <cellStyle name="Вычисление 4 2 4 4" xfId="13338"/>
    <cellStyle name="Вычисление 4 2 5" xfId="13339"/>
    <cellStyle name="Вычисление 4 2 5 2" xfId="13340"/>
    <cellStyle name="Вычисление 4 2 5 2 2" xfId="13341"/>
    <cellStyle name="Вычисление 4 2 5 2 2 2" xfId="13342"/>
    <cellStyle name="Вычисление 4 2 5 2 3" xfId="13343"/>
    <cellStyle name="Вычисление 4 2 5 3" xfId="13344"/>
    <cellStyle name="Вычисление 4 2 5 3 2" xfId="13345"/>
    <cellStyle name="Вычисление 4 2 5 4" xfId="13346"/>
    <cellStyle name="Вычисление 4 2 6" xfId="13347"/>
    <cellStyle name="Вычисление 4 2 6 2" xfId="13348"/>
    <cellStyle name="Вычисление 4 2 6 2 2" xfId="13349"/>
    <cellStyle name="Вычисление 4 2 6 2 2 2" xfId="13350"/>
    <cellStyle name="Вычисление 4 2 6 2 3" xfId="13351"/>
    <cellStyle name="Вычисление 4 2 6 3" xfId="13352"/>
    <cellStyle name="Вычисление 4 2 6 3 2" xfId="13353"/>
    <cellStyle name="Вычисление 4 2 6 4" xfId="13354"/>
    <cellStyle name="Вычисление 4 2 7" xfId="13355"/>
    <cellStyle name="Вычисление 4 2 7 2" xfId="13356"/>
    <cellStyle name="Вычисление 4 2 7 2 2" xfId="13357"/>
    <cellStyle name="Вычисление 4 2 7 2 2 2" xfId="13358"/>
    <cellStyle name="Вычисление 4 2 7 2 3" xfId="13359"/>
    <cellStyle name="Вычисление 4 2 7 3" xfId="13360"/>
    <cellStyle name="Вычисление 4 2 7 3 2" xfId="13361"/>
    <cellStyle name="Вычисление 4 2 7 4" xfId="13362"/>
    <cellStyle name="Вычисление 4 2 8" xfId="13363"/>
    <cellStyle name="Вычисление 4 2 8 2" xfId="13364"/>
    <cellStyle name="Вычисление 4 2 8 2 2" xfId="13365"/>
    <cellStyle name="Вычисление 4 2 8 2 2 2" xfId="13366"/>
    <cellStyle name="Вычисление 4 2 8 2 3" xfId="13367"/>
    <cellStyle name="Вычисление 4 2 8 3" xfId="13368"/>
    <cellStyle name="Вычисление 4 2 8 3 2" xfId="13369"/>
    <cellStyle name="Вычисление 4 2 8 4" xfId="13370"/>
    <cellStyle name="Вычисление 4 2 9" xfId="13371"/>
    <cellStyle name="Вычисление 4 2 9 2" xfId="13372"/>
    <cellStyle name="Вычисление 4 2 9 2 2" xfId="13373"/>
    <cellStyle name="Вычисление 4 2 9 3" xfId="13374"/>
    <cellStyle name="Вычисление 4 3" xfId="13375"/>
    <cellStyle name="Вычисление 4 3 2" xfId="13376"/>
    <cellStyle name="Вычисление 4 3 2 2" xfId="13377"/>
    <cellStyle name="Вычисление 4 3 2 2 2" xfId="13378"/>
    <cellStyle name="Вычисление 4 3 2 3" xfId="13379"/>
    <cellStyle name="Вычисление 4 3 3" xfId="13380"/>
    <cellStyle name="Вычисление 4 3 3 2" xfId="13381"/>
    <cellStyle name="Вычисление 4 3 4" xfId="13382"/>
    <cellStyle name="Вычисление 4 4" xfId="13383"/>
    <cellStyle name="Вычисление 4 4 2" xfId="13384"/>
    <cellStyle name="Вычисление 4 4 2 2" xfId="13385"/>
    <cellStyle name="Вычисление 4 4 2 2 2" xfId="13386"/>
    <cellStyle name="Вычисление 4 4 2 3" xfId="13387"/>
    <cellStyle name="Вычисление 4 4 3" xfId="13388"/>
    <cellStyle name="Вычисление 4 4 3 2" xfId="13389"/>
    <cellStyle name="Вычисление 4 4 4" xfId="13390"/>
    <cellStyle name="Вычисление 4 5" xfId="13391"/>
    <cellStyle name="Вычисление 4 5 2" xfId="13392"/>
    <cellStyle name="Вычисление 4 5 2 2" xfId="13393"/>
    <cellStyle name="Вычисление 4 5 2 2 2" xfId="13394"/>
    <cellStyle name="Вычисление 4 5 2 3" xfId="13395"/>
    <cellStyle name="Вычисление 4 5 3" xfId="13396"/>
    <cellStyle name="Вычисление 4 5 3 2" xfId="13397"/>
    <cellStyle name="Вычисление 4 5 4" xfId="13398"/>
    <cellStyle name="Вычисление 4 6" xfId="13399"/>
    <cellStyle name="Вычисление 4 6 2" xfId="13400"/>
    <cellStyle name="Вычисление 4 6 2 2" xfId="13401"/>
    <cellStyle name="Вычисление 4 6 2 2 2" xfId="13402"/>
    <cellStyle name="Вычисление 4 6 2 3" xfId="13403"/>
    <cellStyle name="Вычисление 4 6 3" xfId="13404"/>
    <cellStyle name="Вычисление 4 6 3 2" xfId="13405"/>
    <cellStyle name="Вычисление 4 6 4" xfId="13406"/>
    <cellStyle name="Вычисление 4 7" xfId="13407"/>
    <cellStyle name="Вычисление 4 7 2" xfId="13408"/>
    <cellStyle name="Вычисление 4 7 2 2" xfId="13409"/>
    <cellStyle name="Вычисление 4 7 2 2 2" xfId="13410"/>
    <cellStyle name="Вычисление 4 7 2 3" xfId="13411"/>
    <cellStyle name="Вычисление 4 7 3" xfId="13412"/>
    <cellStyle name="Вычисление 4 7 3 2" xfId="13413"/>
    <cellStyle name="Вычисление 4 7 4" xfId="13414"/>
    <cellStyle name="Вычисление 4 8" xfId="13415"/>
    <cellStyle name="Вычисление 4 8 2" xfId="13416"/>
    <cellStyle name="Вычисление 4 8 2 2" xfId="13417"/>
    <cellStyle name="Вычисление 4 8 2 2 2" xfId="13418"/>
    <cellStyle name="Вычисление 4 8 2 3" xfId="13419"/>
    <cellStyle name="Вычисление 4 8 3" xfId="13420"/>
    <cellStyle name="Вычисление 4 8 3 2" xfId="13421"/>
    <cellStyle name="Вычисление 4 8 4" xfId="13422"/>
    <cellStyle name="Вычисление 4 9" xfId="13423"/>
    <cellStyle name="Вычисление 4 9 2" xfId="13424"/>
    <cellStyle name="Вычисление 4 9 2 2" xfId="13425"/>
    <cellStyle name="Вычисление 4 9 2 2 2" xfId="13426"/>
    <cellStyle name="Вычисление 4 9 2 3" xfId="13427"/>
    <cellStyle name="Вычисление 4 9 3" xfId="13428"/>
    <cellStyle name="Вычисление 4 9 3 2" xfId="13429"/>
    <cellStyle name="Вычисление 4 9 4" xfId="13430"/>
    <cellStyle name="Вычисление 5" xfId="13431"/>
    <cellStyle name="Вычисление 5 2" xfId="13432"/>
    <cellStyle name="Вычисление 5 2 2" xfId="13433"/>
    <cellStyle name="Вычисление 5 2 2 2" xfId="13434"/>
    <cellStyle name="Вычисление 5 2 3" xfId="13435"/>
    <cellStyle name="Вычисление 5 3" xfId="13436"/>
    <cellStyle name="Вычисление 5 3 2" xfId="13437"/>
    <cellStyle name="Вычисление 5 4" xfId="13438"/>
    <cellStyle name="Гиперссылка 2" xfId="13439"/>
    <cellStyle name="Гиперссылка 2 2" xfId="13440"/>
    <cellStyle name="Гиперссылка 2_СИЗ" xfId="13441"/>
    <cellStyle name="Гиперссылка 3" xfId="13442"/>
    <cellStyle name="Гиперссылка 3 2" xfId="13443"/>
    <cellStyle name="Гиперссылка 4" xfId="13444"/>
    <cellStyle name="Гиперссылка 5" xfId="13445"/>
    <cellStyle name="Гиперссылка 6" xfId="13446"/>
    <cellStyle name="Денежный [0] 2" xfId="13447"/>
    <cellStyle name="Денежный [0] 2 2" xfId="13448"/>
    <cellStyle name="Денежный 2" xfId="13449"/>
    <cellStyle name="Денежный 2 2" xfId="13450"/>
    <cellStyle name="Заголовок 1 2" xfId="13451"/>
    <cellStyle name="Заголовок 1 3" xfId="13452"/>
    <cellStyle name="Заголовок 1 4" xfId="13453"/>
    <cellStyle name="Заголовок 1 5" xfId="13454"/>
    <cellStyle name="Заголовок 2 2" xfId="13455"/>
    <cellStyle name="Заголовок 2 3" xfId="13456"/>
    <cellStyle name="Заголовок 2 4" xfId="13457"/>
    <cellStyle name="Заголовок 2 5" xfId="13458"/>
    <cellStyle name="Заголовок 3 2" xfId="13459"/>
    <cellStyle name="Заголовок 3 3" xfId="13460"/>
    <cellStyle name="Заголовок 3 4" xfId="13461"/>
    <cellStyle name="Заголовок 3 5" xfId="13462"/>
    <cellStyle name="Заголовок 4 2" xfId="13463"/>
    <cellStyle name="Заголовок 4 3" xfId="13464"/>
    <cellStyle name="Заголовок 4 4" xfId="13465"/>
    <cellStyle name="Заголовок 4 5" xfId="13466"/>
    <cellStyle name="Заметка" xfId="13467"/>
    <cellStyle name="Заметка 10" xfId="13468"/>
    <cellStyle name="Заметка 10 2" xfId="13469"/>
    <cellStyle name="Заметка 11" xfId="13470"/>
    <cellStyle name="Заметка 2" xfId="13471"/>
    <cellStyle name="Заметка 2 10" xfId="13472"/>
    <cellStyle name="Заметка 2 2" xfId="13473"/>
    <cellStyle name="Заметка 2 2 2" xfId="13474"/>
    <cellStyle name="Заметка 2 2 2 2" xfId="13475"/>
    <cellStyle name="Заметка 2 2 3" xfId="13476"/>
    <cellStyle name="Заметка 2 3" xfId="13477"/>
    <cellStyle name="Заметка 2 3 2" xfId="13478"/>
    <cellStyle name="Заметка 2 3 2 2" xfId="13479"/>
    <cellStyle name="Заметка 2 3 3" xfId="13480"/>
    <cellStyle name="Заметка 2 4" xfId="13481"/>
    <cellStyle name="Заметка 2 4 2" xfId="13482"/>
    <cellStyle name="Заметка 2 4 2 2" xfId="13483"/>
    <cellStyle name="Заметка 2 4 3" xfId="13484"/>
    <cellStyle name="Заметка 2 5" xfId="13485"/>
    <cellStyle name="Заметка 2 5 2" xfId="13486"/>
    <cellStyle name="Заметка 2 5 2 2" xfId="13487"/>
    <cellStyle name="Заметка 2 5 3" xfId="13488"/>
    <cellStyle name="Заметка 2 6" xfId="13489"/>
    <cellStyle name="Заметка 2 6 2" xfId="13490"/>
    <cellStyle name="Заметка 2 6 2 2" xfId="13491"/>
    <cellStyle name="Заметка 2 6 3" xfId="13492"/>
    <cellStyle name="Заметка 2 7" xfId="13493"/>
    <cellStyle name="Заметка 2 7 2" xfId="13494"/>
    <cellStyle name="Заметка 2 7 2 2" xfId="13495"/>
    <cellStyle name="Заметка 2 7 3" xfId="13496"/>
    <cellStyle name="Заметка 2 8" xfId="13497"/>
    <cellStyle name="Заметка 2 8 2" xfId="13498"/>
    <cellStyle name="Заметка 2 8 2 2" xfId="13499"/>
    <cellStyle name="Заметка 2 8 3" xfId="13500"/>
    <cellStyle name="Заметка 2 9" xfId="13501"/>
    <cellStyle name="Заметка 2 9 2" xfId="13502"/>
    <cellStyle name="Заметка 3" xfId="13503"/>
    <cellStyle name="Заметка 3 2" xfId="13504"/>
    <cellStyle name="Заметка 3 2 2" xfId="13505"/>
    <cellStyle name="Заметка 3 3" xfId="13506"/>
    <cellStyle name="Заметка 4" xfId="13507"/>
    <cellStyle name="Заметка 4 2" xfId="13508"/>
    <cellStyle name="Заметка 4 2 2" xfId="13509"/>
    <cellStyle name="Заметка 4 3" xfId="13510"/>
    <cellStyle name="Заметка 5" xfId="13511"/>
    <cellStyle name="Заметка 5 2" xfId="13512"/>
    <cellStyle name="Заметка 5 2 2" xfId="13513"/>
    <cellStyle name="Заметка 5 3" xfId="13514"/>
    <cellStyle name="Заметка 6" xfId="13515"/>
    <cellStyle name="Заметка 6 2" xfId="13516"/>
    <cellStyle name="Заметка 6 2 2" xfId="13517"/>
    <cellStyle name="Заметка 6 3" xfId="13518"/>
    <cellStyle name="Заметка 7" xfId="13519"/>
    <cellStyle name="Заметка 7 2" xfId="13520"/>
    <cellStyle name="Заметка 7 2 2" xfId="13521"/>
    <cellStyle name="Заметка 7 3" xfId="13522"/>
    <cellStyle name="Заметка 8" xfId="13523"/>
    <cellStyle name="Заметка 8 2" xfId="13524"/>
    <cellStyle name="Заметка 8 2 2" xfId="13525"/>
    <cellStyle name="Заметка 8 3" xfId="13526"/>
    <cellStyle name="Заметка 9" xfId="13527"/>
    <cellStyle name="Заметка 9 2" xfId="13528"/>
    <cellStyle name="Заметка 9 2 2" xfId="13529"/>
    <cellStyle name="Заметка 9 3" xfId="13530"/>
    <cellStyle name="Заметка_211590_новый" xfId="13531"/>
    <cellStyle name="Итог 2" xfId="13532"/>
    <cellStyle name="Итог 2 10" xfId="13533"/>
    <cellStyle name="Итог 2 10 10" xfId="13534"/>
    <cellStyle name="Итог 2 10 10 2" xfId="13535"/>
    <cellStyle name="Итог 2 10 11" xfId="13536"/>
    <cellStyle name="Итог 2 10 2" xfId="13537"/>
    <cellStyle name="Итог 2 10 2 10" xfId="13538"/>
    <cellStyle name="Итог 2 10 2 2" xfId="13539"/>
    <cellStyle name="Итог 2 10 2 2 2" xfId="13540"/>
    <cellStyle name="Итог 2 10 2 2 2 2" xfId="13541"/>
    <cellStyle name="Итог 2 10 2 2 3" xfId="13542"/>
    <cellStyle name="Итог 2 10 2 3" xfId="13543"/>
    <cellStyle name="Итог 2 10 2 3 2" xfId="13544"/>
    <cellStyle name="Итог 2 10 2 3 2 2" xfId="13545"/>
    <cellStyle name="Итог 2 10 2 3 3" xfId="13546"/>
    <cellStyle name="Итог 2 10 2 4" xfId="13547"/>
    <cellStyle name="Итог 2 10 2 4 2" xfId="13548"/>
    <cellStyle name="Итог 2 10 2 4 2 2" xfId="13549"/>
    <cellStyle name="Итог 2 10 2 4 3" xfId="13550"/>
    <cellStyle name="Итог 2 10 2 5" xfId="13551"/>
    <cellStyle name="Итог 2 10 2 5 2" xfId="13552"/>
    <cellStyle name="Итог 2 10 2 5 2 2" xfId="13553"/>
    <cellStyle name="Итог 2 10 2 5 3" xfId="13554"/>
    <cellStyle name="Итог 2 10 2 6" xfId="13555"/>
    <cellStyle name="Итог 2 10 2 6 2" xfId="13556"/>
    <cellStyle name="Итог 2 10 2 6 2 2" xfId="13557"/>
    <cellStyle name="Итог 2 10 2 6 3" xfId="13558"/>
    <cellStyle name="Итог 2 10 2 7" xfId="13559"/>
    <cellStyle name="Итог 2 10 2 7 2" xfId="13560"/>
    <cellStyle name="Итог 2 10 2 7 2 2" xfId="13561"/>
    <cellStyle name="Итог 2 10 2 7 3" xfId="13562"/>
    <cellStyle name="Итог 2 10 2 8" xfId="13563"/>
    <cellStyle name="Итог 2 10 2 8 2" xfId="13564"/>
    <cellStyle name="Итог 2 10 2 8 2 2" xfId="13565"/>
    <cellStyle name="Итог 2 10 2 8 3" xfId="13566"/>
    <cellStyle name="Итог 2 10 2 9" xfId="13567"/>
    <cellStyle name="Итог 2 10 2 9 2" xfId="13568"/>
    <cellStyle name="Итог 2 10 3" xfId="13569"/>
    <cellStyle name="Итог 2 10 3 2" xfId="13570"/>
    <cellStyle name="Итог 2 10 3 2 2" xfId="13571"/>
    <cellStyle name="Итог 2 10 3 3" xfId="13572"/>
    <cellStyle name="Итог 2 10 4" xfId="13573"/>
    <cellStyle name="Итог 2 10 4 2" xfId="13574"/>
    <cellStyle name="Итог 2 10 4 2 2" xfId="13575"/>
    <cellStyle name="Итог 2 10 4 3" xfId="13576"/>
    <cellStyle name="Итог 2 10 5" xfId="13577"/>
    <cellStyle name="Итог 2 10 5 2" xfId="13578"/>
    <cellStyle name="Итог 2 10 5 2 2" xfId="13579"/>
    <cellStyle name="Итог 2 10 5 3" xfId="13580"/>
    <cellStyle name="Итог 2 10 6" xfId="13581"/>
    <cellStyle name="Итог 2 10 6 2" xfId="13582"/>
    <cellStyle name="Итог 2 10 6 2 2" xfId="13583"/>
    <cellStyle name="Итог 2 10 6 3" xfId="13584"/>
    <cellStyle name="Итог 2 10 7" xfId="13585"/>
    <cellStyle name="Итог 2 10 7 2" xfId="13586"/>
    <cellStyle name="Итог 2 10 7 2 2" xfId="13587"/>
    <cellStyle name="Итог 2 10 7 3" xfId="13588"/>
    <cellStyle name="Итог 2 10 8" xfId="13589"/>
    <cellStyle name="Итог 2 10 8 2" xfId="13590"/>
    <cellStyle name="Итог 2 10 8 2 2" xfId="13591"/>
    <cellStyle name="Итог 2 10 8 3" xfId="13592"/>
    <cellStyle name="Итог 2 10 9" xfId="13593"/>
    <cellStyle name="Итог 2 10 9 2" xfId="13594"/>
    <cellStyle name="Итог 2 10 9 2 2" xfId="13595"/>
    <cellStyle name="Итог 2 10 9 3" xfId="13596"/>
    <cellStyle name="Итог 2 11" xfId="13597"/>
    <cellStyle name="Итог 2 11 10" xfId="13598"/>
    <cellStyle name="Итог 2 11 10 2" xfId="13599"/>
    <cellStyle name="Итог 2 11 11" xfId="13600"/>
    <cellStyle name="Итог 2 11 2" xfId="13601"/>
    <cellStyle name="Итог 2 11 2 10" xfId="13602"/>
    <cellStyle name="Итог 2 11 2 2" xfId="13603"/>
    <cellStyle name="Итог 2 11 2 2 2" xfId="13604"/>
    <cellStyle name="Итог 2 11 2 2 2 2" xfId="13605"/>
    <cellStyle name="Итог 2 11 2 2 3" xfId="13606"/>
    <cellStyle name="Итог 2 11 2 3" xfId="13607"/>
    <cellStyle name="Итог 2 11 2 3 2" xfId="13608"/>
    <cellStyle name="Итог 2 11 2 3 2 2" xfId="13609"/>
    <cellStyle name="Итог 2 11 2 3 3" xfId="13610"/>
    <cellStyle name="Итог 2 11 2 4" xfId="13611"/>
    <cellStyle name="Итог 2 11 2 4 2" xfId="13612"/>
    <cellStyle name="Итог 2 11 2 4 2 2" xfId="13613"/>
    <cellStyle name="Итог 2 11 2 4 3" xfId="13614"/>
    <cellStyle name="Итог 2 11 2 5" xfId="13615"/>
    <cellStyle name="Итог 2 11 2 5 2" xfId="13616"/>
    <cellStyle name="Итог 2 11 2 5 2 2" xfId="13617"/>
    <cellStyle name="Итог 2 11 2 5 3" xfId="13618"/>
    <cellStyle name="Итог 2 11 2 6" xfId="13619"/>
    <cellStyle name="Итог 2 11 2 6 2" xfId="13620"/>
    <cellStyle name="Итог 2 11 2 6 2 2" xfId="13621"/>
    <cellStyle name="Итог 2 11 2 6 3" xfId="13622"/>
    <cellStyle name="Итог 2 11 2 7" xfId="13623"/>
    <cellStyle name="Итог 2 11 2 7 2" xfId="13624"/>
    <cellStyle name="Итог 2 11 2 7 2 2" xfId="13625"/>
    <cellStyle name="Итог 2 11 2 7 3" xfId="13626"/>
    <cellStyle name="Итог 2 11 2 8" xfId="13627"/>
    <cellStyle name="Итог 2 11 2 8 2" xfId="13628"/>
    <cellStyle name="Итог 2 11 2 8 2 2" xfId="13629"/>
    <cellStyle name="Итог 2 11 2 8 3" xfId="13630"/>
    <cellStyle name="Итог 2 11 2 9" xfId="13631"/>
    <cellStyle name="Итог 2 11 2 9 2" xfId="13632"/>
    <cellStyle name="Итог 2 11 3" xfId="13633"/>
    <cellStyle name="Итог 2 11 3 2" xfId="13634"/>
    <cellStyle name="Итог 2 11 3 2 2" xfId="13635"/>
    <cellStyle name="Итог 2 11 3 3" xfId="13636"/>
    <cellStyle name="Итог 2 11 4" xfId="13637"/>
    <cellStyle name="Итог 2 11 4 2" xfId="13638"/>
    <cellStyle name="Итог 2 11 4 2 2" xfId="13639"/>
    <cellStyle name="Итог 2 11 4 3" xfId="13640"/>
    <cellStyle name="Итог 2 11 5" xfId="13641"/>
    <cellStyle name="Итог 2 11 5 2" xfId="13642"/>
    <cellStyle name="Итог 2 11 5 2 2" xfId="13643"/>
    <cellStyle name="Итог 2 11 5 3" xfId="13644"/>
    <cellStyle name="Итог 2 11 6" xfId="13645"/>
    <cellStyle name="Итог 2 11 6 2" xfId="13646"/>
    <cellStyle name="Итог 2 11 6 2 2" xfId="13647"/>
    <cellStyle name="Итог 2 11 6 3" xfId="13648"/>
    <cellStyle name="Итог 2 11 7" xfId="13649"/>
    <cellStyle name="Итог 2 11 7 2" xfId="13650"/>
    <cellStyle name="Итог 2 11 7 2 2" xfId="13651"/>
    <cellStyle name="Итог 2 11 7 3" xfId="13652"/>
    <cellStyle name="Итог 2 11 8" xfId="13653"/>
    <cellStyle name="Итог 2 11 8 2" xfId="13654"/>
    <cellStyle name="Итог 2 11 8 2 2" xfId="13655"/>
    <cellStyle name="Итог 2 11 8 3" xfId="13656"/>
    <cellStyle name="Итог 2 11 9" xfId="13657"/>
    <cellStyle name="Итог 2 11 9 2" xfId="13658"/>
    <cellStyle name="Итог 2 11 9 2 2" xfId="13659"/>
    <cellStyle name="Итог 2 11 9 3" xfId="13660"/>
    <cellStyle name="Итог 2 12" xfId="13661"/>
    <cellStyle name="Итог 2 12 10" xfId="13662"/>
    <cellStyle name="Итог 2 12 2" xfId="13663"/>
    <cellStyle name="Итог 2 12 2 2" xfId="13664"/>
    <cellStyle name="Итог 2 12 2 2 2" xfId="13665"/>
    <cellStyle name="Итог 2 12 2 3" xfId="13666"/>
    <cellStyle name="Итог 2 12 3" xfId="13667"/>
    <cellStyle name="Итог 2 12 3 2" xfId="13668"/>
    <cellStyle name="Итог 2 12 3 2 2" xfId="13669"/>
    <cellStyle name="Итог 2 12 3 3" xfId="13670"/>
    <cellStyle name="Итог 2 12 4" xfId="13671"/>
    <cellStyle name="Итог 2 12 4 2" xfId="13672"/>
    <cellStyle name="Итог 2 12 4 2 2" xfId="13673"/>
    <cellStyle name="Итог 2 12 4 3" xfId="13674"/>
    <cellStyle name="Итог 2 12 5" xfId="13675"/>
    <cellStyle name="Итог 2 12 5 2" xfId="13676"/>
    <cellStyle name="Итог 2 12 5 2 2" xfId="13677"/>
    <cellStyle name="Итог 2 12 5 3" xfId="13678"/>
    <cellStyle name="Итог 2 12 6" xfId="13679"/>
    <cellStyle name="Итог 2 12 6 2" xfId="13680"/>
    <cellStyle name="Итог 2 12 6 2 2" xfId="13681"/>
    <cellStyle name="Итог 2 12 6 3" xfId="13682"/>
    <cellStyle name="Итог 2 12 7" xfId="13683"/>
    <cellStyle name="Итог 2 12 7 2" xfId="13684"/>
    <cellStyle name="Итог 2 12 7 2 2" xfId="13685"/>
    <cellStyle name="Итог 2 12 7 3" xfId="13686"/>
    <cellStyle name="Итог 2 12 8" xfId="13687"/>
    <cellStyle name="Итог 2 12 8 2" xfId="13688"/>
    <cellStyle name="Итог 2 12 8 2 2" xfId="13689"/>
    <cellStyle name="Итог 2 12 8 3" xfId="13690"/>
    <cellStyle name="Итог 2 12 9" xfId="13691"/>
    <cellStyle name="Итог 2 12 9 2" xfId="13692"/>
    <cellStyle name="Итог 2 13" xfId="13693"/>
    <cellStyle name="Итог 2 13 2" xfId="13694"/>
    <cellStyle name="Итог 2 13 2 2" xfId="13695"/>
    <cellStyle name="Итог 2 13 3" xfId="13696"/>
    <cellStyle name="Итог 2 14" xfId="13697"/>
    <cellStyle name="Итог 2 14 2" xfId="13698"/>
    <cellStyle name="Итог 2 14 2 2" xfId="13699"/>
    <cellStyle name="Итог 2 14 3" xfId="13700"/>
    <cellStyle name="Итог 2 15" xfId="13701"/>
    <cellStyle name="Итог 2 15 2" xfId="13702"/>
    <cellStyle name="Итог 2 15 2 2" xfId="13703"/>
    <cellStyle name="Итог 2 15 3" xfId="13704"/>
    <cellStyle name="Итог 2 16" xfId="13705"/>
    <cellStyle name="Итог 2 16 2" xfId="13706"/>
    <cellStyle name="Итог 2 16 2 2" xfId="13707"/>
    <cellStyle name="Итог 2 16 3" xfId="13708"/>
    <cellStyle name="Итог 2 17" xfId="13709"/>
    <cellStyle name="Итог 2 17 2" xfId="13710"/>
    <cellStyle name="Итог 2 17 2 2" xfId="13711"/>
    <cellStyle name="Итог 2 17 3" xfId="13712"/>
    <cellStyle name="Итог 2 18" xfId="13713"/>
    <cellStyle name="Итог 2 18 2" xfId="13714"/>
    <cellStyle name="Итог 2 18 2 2" xfId="13715"/>
    <cellStyle name="Итог 2 18 3" xfId="13716"/>
    <cellStyle name="Итог 2 19" xfId="13717"/>
    <cellStyle name="Итог 2 19 2" xfId="13718"/>
    <cellStyle name="Итог 2 19 2 2" xfId="13719"/>
    <cellStyle name="Итог 2 19 3" xfId="13720"/>
    <cellStyle name="Итог 2 2" xfId="13721"/>
    <cellStyle name="Итог 2 2 10" xfId="13722"/>
    <cellStyle name="Итог 2 2 10 2" xfId="13723"/>
    <cellStyle name="Итог 2 2 10 2 2" xfId="13724"/>
    <cellStyle name="Итог 2 2 10 3" xfId="13725"/>
    <cellStyle name="Итог 2 2 11" xfId="13726"/>
    <cellStyle name="Итог 2 2 11 2" xfId="13727"/>
    <cellStyle name="Итог 2 2 12" xfId="13728"/>
    <cellStyle name="Итог 2 2 2" xfId="13729"/>
    <cellStyle name="Итог 2 2 2 10" xfId="13730"/>
    <cellStyle name="Итог 2 2 2 10 2" xfId="13731"/>
    <cellStyle name="Итог 2 2 2 11" xfId="13732"/>
    <cellStyle name="Итог 2 2 2 2" xfId="13733"/>
    <cellStyle name="Итог 2 2 2 2 10" xfId="13734"/>
    <cellStyle name="Итог 2 2 2 2 2" xfId="13735"/>
    <cellStyle name="Итог 2 2 2 2 2 2" xfId="13736"/>
    <cellStyle name="Итог 2 2 2 2 2 2 2" xfId="13737"/>
    <cellStyle name="Итог 2 2 2 2 2 3" xfId="13738"/>
    <cellStyle name="Итог 2 2 2 2 3" xfId="13739"/>
    <cellStyle name="Итог 2 2 2 2 3 2" xfId="13740"/>
    <cellStyle name="Итог 2 2 2 2 3 2 2" xfId="13741"/>
    <cellStyle name="Итог 2 2 2 2 3 3" xfId="13742"/>
    <cellStyle name="Итог 2 2 2 2 4" xfId="13743"/>
    <cellStyle name="Итог 2 2 2 2 4 2" xfId="13744"/>
    <cellStyle name="Итог 2 2 2 2 4 2 2" xfId="13745"/>
    <cellStyle name="Итог 2 2 2 2 4 3" xfId="13746"/>
    <cellStyle name="Итог 2 2 2 2 5" xfId="13747"/>
    <cellStyle name="Итог 2 2 2 2 5 2" xfId="13748"/>
    <cellStyle name="Итог 2 2 2 2 5 2 2" xfId="13749"/>
    <cellStyle name="Итог 2 2 2 2 5 3" xfId="13750"/>
    <cellStyle name="Итог 2 2 2 2 6" xfId="13751"/>
    <cellStyle name="Итог 2 2 2 2 6 2" xfId="13752"/>
    <cellStyle name="Итог 2 2 2 2 6 2 2" xfId="13753"/>
    <cellStyle name="Итог 2 2 2 2 6 3" xfId="13754"/>
    <cellStyle name="Итог 2 2 2 2 7" xfId="13755"/>
    <cellStyle name="Итог 2 2 2 2 7 2" xfId="13756"/>
    <cellStyle name="Итог 2 2 2 2 7 2 2" xfId="13757"/>
    <cellStyle name="Итог 2 2 2 2 7 3" xfId="13758"/>
    <cellStyle name="Итог 2 2 2 2 8" xfId="13759"/>
    <cellStyle name="Итог 2 2 2 2 8 2" xfId="13760"/>
    <cellStyle name="Итог 2 2 2 2 8 2 2" xfId="13761"/>
    <cellStyle name="Итог 2 2 2 2 8 3" xfId="13762"/>
    <cellStyle name="Итог 2 2 2 2 9" xfId="13763"/>
    <cellStyle name="Итог 2 2 2 2 9 2" xfId="13764"/>
    <cellStyle name="Итог 2 2 2 3" xfId="13765"/>
    <cellStyle name="Итог 2 2 2 3 2" xfId="13766"/>
    <cellStyle name="Итог 2 2 2 3 2 2" xfId="13767"/>
    <cellStyle name="Итог 2 2 2 3 3" xfId="13768"/>
    <cellStyle name="Итог 2 2 2 4" xfId="13769"/>
    <cellStyle name="Итог 2 2 2 4 2" xfId="13770"/>
    <cellStyle name="Итог 2 2 2 4 2 2" xfId="13771"/>
    <cellStyle name="Итог 2 2 2 4 3" xfId="13772"/>
    <cellStyle name="Итог 2 2 2 5" xfId="13773"/>
    <cellStyle name="Итог 2 2 2 5 2" xfId="13774"/>
    <cellStyle name="Итог 2 2 2 5 2 2" xfId="13775"/>
    <cellStyle name="Итог 2 2 2 5 3" xfId="13776"/>
    <cellStyle name="Итог 2 2 2 6" xfId="13777"/>
    <cellStyle name="Итог 2 2 2 6 2" xfId="13778"/>
    <cellStyle name="Итог 2 2 2 6 2 2" xfId="13779"/>
    <cellStyle name="Итог 2 2 2 6 3" xfId="13780"/>
    <cellStyle name="Итог 2 2 2 7" xfId="13781"/>
    <cellStyle name="Итог 2 2 2 7 2" xfId="13782"/>
    <cellStyle name="Итог 2 2 2 7 2 2" xfId="13783"/>
    <cellStyle name="Итог 2 2 2 7 3" xfId="13784"/>
    <cellStyle name="Итог 2 2 2 8" xfId="13785"/>
    <cellStyle name="Итог 2 2 2 8 2" xfId="13786"/>
    <cellStyle name="Итог 2 2 2 8 2 2" xfId="13787"/>
    <cellStyle name="Итог 2 2 2 8 3" xfId="13788"/>
    <cellStyle name="Итог 2 2 2 9" xfId="13789"/>
    <cellStyle name="Итог 2 2 2 9 2" xfId="13790"/>
    <cellStyle name="Итог 2 2 2 9 2 2" xfId="13791"/>
    <cellStyle name="Итог 2 2 2 9 3" xfId="13792"/>
    <cellStyle name="Итог 2 2 3" xfId="13793"/>
    <cellStyle name="Итог 2 2 3 10" xfId="13794"/>
    <cellStyle name="Итог 2 2 3 2" xfId="13795"/>
    <cellStyle name="Итог 2 2 3 2 2" xfId="13796"/>
    <cellStyle name="Итог 2 2 3 2 2 2" xfId="13797"/>
    <cellStyle name="Итог 2 2 3 2 3" xfId="13798"/>
    <cellStyle name="Итог 2 2 3 3" xfId="13799"/>
    <cellStyle name="Итог 2 2 3 3 2" xfId="13800"/>
    <cellStyle name="Итог 2 2 3 3 2 2" xfId="13801"/>
    <cellStyle name="Итог 2 2 3 3 3" xfId="13802"/>
    <cellStyle name="Итог 2 2 3 4" xfId="13803"/>
    <cellStyle name="Итог 2 2 3 4 2" xfId="13804"/>
    <cellStyle name="Итог 2 2 3 4 2 2" xfId="13805"/>
    <cellStyle name="Итог 2 2 3 4 3" xfId="13806"/>
    <cellStyle name="Итог 2 2 3 5" xfId="13807"/>
    <cellStyle name="Итог 2 2 3 5 2" xfId="13808"/>
    <cellStyle name="Итог 2 2 3 5 2 2" xfId="13809"/>
    <cellStyle name="Итог 2 2 3 5 3" xfId="13810"/>
    <cellStyle name="Итог 2 2 3 6" xfId="13811"/>
    <cellStyle name="Итог 2 2 3 6 2" xfId="13812"/>
    <cellStyle name="Итог 2 2 3 6 2 2" xfId="13813"/>
    <cellStyle name="Итог 2 2 3 6 3" xfId="13814"/>
    <cellStyle name="Итог 2 2 3 7" xfId="13815"/>
    <cellStyle name="Итог 2 2 3 7 2" xfId="13816"/>
    <cellStyle name="Итог 2 2 3 7 2 2" xfId="13817"/>
    <cellStyle name="Итог 2 2 3 7 3" xfId="13818"/>
    <cellStyle name="Итог 2 2 3 8" xfId="13819"/>
    <cellStyle name="Итог 2 2 3 8 2" xfId="13820"/>
    <cellStyle name="Итог 2 2 3 8 2 2" xfId="13821"/>
    <cellStyle name="Итог 2 2 3 8 3" xfId="13822"/>
    <cellStyle name="Итог 2 2 3 9" xfId="13823"/>
    <cellStyle name="Итог 2 2 3 9 2" xfId="13824"/>
    <cellStyle name="Итог 2 2 4" xfId="13825"/>
    <cellStyle name="Итог 2 2 4 2" xfId="13826"/>
    <cellStyle name="Итог 2 2 4 2 2" xfId="13827"/>
    <cellStyle name="Итог 2 2 4 3" xfId="13828"/>
    <cellStyle name="Итог 2 2 5" xfId="13829"/>
    <cellStyle name="Итог 2 2 5 2" xfId="13830"/>
    <cellStyle name="Итог 2 2 5 2 2" xfId="13831"/>
    <cellStyle name="Итог 2 2 5 3" xfId="13832"/>
    <cellStyle name="Итог 2 2 6" xfId="13833"/>
    <cellStyle name="Итог 2 2 6 2" xfId="13834"/>
    <cellStyle name="Итог 2 2 6 2 2" xfId="13835"/>
    <cellStyle name="Итог 2 2 6 3" xfId="13836"/>
    <cellStyle name="Итог 2 2 7" xfId="13837"/>
    <cellStyle name="Итог 2 2 7 2" xfId="13838"/>
    <cellStyle name="Итог 2 2 7 2 2" xfId="13839"/>
    <cellStyle name="Итог 2 2 7 3" xfId="13840"/>
    <cellStyle name="Итог 2 2 8" xfId="13841"/>
    <cellStyle name="Итог 2 2 8 2" xfId="13842"/>
    <cellStyle name="Итог 2 2 8 2 2" xfId="13843"/>
    <cellStyle name="Итог 2 2 8 3" xfId="13844"/>
    <cellStyle name="Итог 2 2 9" xfId="13845"/>
    <cellStyle name="Итог 2 2 9 2" xfId="13846"/>
    <cellStyle name="Итог 2 2 9 2 2" xfId="13847"/>
    <cellStyle name="Итог 2 2 9 3" xfId="13848"/>
    <cellStyle name="Итог 2 20" xfId="13849"/>
    <cellStyle name="Итог 2 20 2" xfId="13850"/>
    <cellStyle name="Итог 2 21" xfId="13851"/>
    <cellStyle name="Итог 2 3" xfId="13852"/>
    <cellStyle name="Итог 2 3 10" xfId="13853"/>
    <cellStyle name="Итог 2 3 10 2" xfId="13854"/>
    <cellStyle name="Итог 2 3 10 2 2" xfId="13855"/>
    <cellStyle name="Итог 2 3 10 3" xfId="13856"/>
    <cellStyle name="Итог 2 3 11" xfId="13857"/>
    <cellStyle name="Итог 2 3 11 2" xfId="13858"/>
    <cellStyle name="Итог 2 3 12" xfId="13859"/>
    <cellStyle name="Итог 2 3 2" xfId="13860"/>
    <cellStyle name="Итог 2 3 2 10" xfId="13861"/>
    <cellStyle name="Итог 2 3 2 10 2" xfId="13862"/>
    <cellStyle name="Итог 2 3 2 11" xfId="13863"/>
    <cellStyle name="Итог 2 3 2 2" xfId="13864"/>
    <cellStyle name="Итог 2 3 2 2 10" xfId="13865"/>
    <cellStyle name="Итог 2 3 2 2 2" xfId="13866"/>
    <cellStyle name="Итог 2 3 2 2 2 2" xfId="13867"/>
    <cellStyle name="Итог 2 3 2 2 2 2 2" xfId="13868"/>
    <cellStyle name="Итог 2 3 2 2 2 3" xfId="13869"/>
    <cellStyle name="Итог 2 3 2 2 3" xfId="13870"/>
    <cellStyle name="Итог 2 3 2 2 3 2" xfId="13871"/>
    <cellStyle name="Итог 2 3 2 2 3 2 2" xfId="13872"/>
    <cellStyle name="Итог 2 3 2 2 3 3" xfId="13873"/>
    <cellStyle name="Итог 2 3 2 2 4" xfId="13874"/>
    <cellStyle name="Итог 2 3 2 2 4 2" xfId="13875"/>
    <cellStyle name="Итог 2 3 2 2 4 2 2" xfId="13876"/>
    <cellStyle name="Итог 2 3 2 2 4 3" xfId="13877"/>
    <cellStyle name="Итог 2 3 2 2 5" xfId="13878"/>
    <cellStyle name="Итог 2 3 2 2 5 2" xfId="13879"/>
    <cellStyle name="Итог 2 3 2 2 5 2 2" xfId="13880"/>
    <cellStyle name="Итог 2 3 2 2 5 3" xfId="13881"/>
    <cellStyle name="Итог 2 3 2 2 6" xfId="13882"/>
    <cellStyle name="Итог 2 3 2 2 6 2" xfId="13883"/>
    <cellStyle name="Итог 2 3 2 2 6 2 2" xfId="13884"/>
    <cellStyle name="Итог 2 3 2 2 6 3" xfId="13885"/>
    <cellStyle name="Итог 2 3 2 2 7" xfId="13886"/>
    <cellStyle name="Итог 2 3 2 2 7 2" xfId="13887"/>
    <cellStyle name="Итог 2 3 2 2 7 2 2" xfId="13888"/>
    <cellStyle name="Итог 2 3 2 2 7 3" xfId="13889"/>
    <cellStyle name="Итог 2 3 2 2 8" xfId="13890"/>
    <cellStyle name="Итог 2 3 2 2 8 2" xfId="13891"/>
    <cellStyle name="Итог 2 3 2 2 8 2 2" xfId="13892"/>
    <cellStyle name="Итог 2 3 2 2 8 3" xfId="13893"/>
    <cellStyle name="Итог 2 3 2 2 9" xfId="13894"/>
    <cellStyle name="Итог 2 3 2 2 9 2" xfId="13895"/>
    <cellStyle name="Итог 2 3 2 3" xfId="13896"/>
    <cellStyle name="Итог 2 3 2 3 2" xfId="13897"/>
    <cellStyle name="Итог 2 3 2 3 2 2" xfId="13898"/>
    <cellStyle name="Итог 2 3 2 3 3" xfId="13899"/>
    <cellStyle name="Итог 2 3 2 4" xfId="13900"/>
    <cellStyle name="Итог 2 3 2 4 2" xfId="13901"/>
    <cellStyle name="Итог 2 3 2 4 2 2" xfId="13902"/>
    <cellStyle name="Итог 2 3 2 4 3" xfId="13903"/>
    <cellStyle name="Итог 2 3 2 5" xfId="13904"/>
    <cellStyle name="Итог 2 3 2 5 2" xfId="13905"/>
    <cellStyle name="Итог 2 3 2 5 2 2" xfId="13906"/>
    <cellStyle name="Итог 2 3 2 5 3" xfId="13907"/>
    <cellStyle name="Итог 2 3 2 6" xfId="13908"/>
    <cellStyle name="Итог 2 3 2 6 2" xfId="13909"/>
    <cellStyle name="Итог 2 3 2 6 2 2" xfId="13910"/>
    <cellStyle name="Итог 2 3 2 6 3" xfId="13911"/>
    <cellStyle name="Итог 2 3 2 7" xfId="13912"/>
    <cellStyle name="Итог 2 3 2 7 2" xfId="13913"/>
    <cellStyle name="Итог 2 3 2 7 2 2" xfId="13914"/>
    <cellStyle name="Итог 2 3 2 7 3" xfId="13915"/>
    <cellStyle name="Итог 2 3 2 8" xfId="13916"/>
    <cellStyle name="Итог 2 3 2 8 2" xfId="13917"/>
    <cellStyle name="Итог 2 3 2 8 2 2" xfId="13918"/>
    <cellStyle name="Итог 2 3 2 8 3" xfId="13919"/>
    <cellStyle name="Итог 2 3 2 9" xfId="13920"/>
    <cellStyle name="Итог 2 3 2 9 2" xfId="13921"/>
    <cellStyle name="Итог 2 3 2 9 2 2" xfId="13922"/>
    <cellStyle name="Итог 2 3 2 9 3" xfId="13923"/>
    <cellStyle name="Итог 2 3 3" xfId="13924"/>
    <cellStyle name="Итог 2 3 3 10" xfId="13925"/>
    <cellStyle name="Итог 2 3 3 2" xfId="13926"/>
    <cellStyle name="Итог 2 3 3 2 2" xfId="13927"/>
    <cellStyle name="Итог 2 3 3 2 2 2" xfId="13928"/>
    <cellStyle name="Итог 2 3 3 2 3" xfId="13929"/>
    <cellStyle name="Итог 2 3 3 3" xfId="13930"/>
    <cellStyle name="Итог 2 3 3 3 2" xfId="13931"/>
    <cellStyle name="Итог 2 3 3 3 2 2" xfId="13932"/>
    <cellStyle name="Итог 2 3 3 3 3" xfId="13933"/>
    <cellStyle name="Итог 2 3 3 4" xfId="13934"/>
    <cellStyle name="Итог 2 3 3 4 2" xfId="13935"/>
    <cellStyle name="Итог 2 3 3 4 2 2" xfId="13936"/>
    <cellStyle name="Итог 2 3 3 4 3" xfId="13937"/>
    <cellStyle name="Итог 2 3 3 5" xfId="13938"/>
    <cellStyle name="Итог 2 3 3 5 2" xfId="13939"/>
    <cellStyle name="Итог 2 3 3 5 2 2" xfId="13940"/>
    <cellStyle name="Итог 2 3 3 5 3" xfId="13941"/>
    <cellStyle name="Итог 2 3 3 6" xfId="13942"/>
    <cellStyle name="Итог 2 3 3 6 2" xfId="13943"/>
    <cellStyle name="Итог 2 3 3 6 2 2" xfId="13944"/>
    <cellStyle name="Итог 2 3 3 6 3" xfId="13945"/>
    <cellStyle name="Итог 2 3 3 7" xfId="13946"/>
    <cellStyle name="Итог 2 3 3 7 2" xfId="13947"/>
    <cellStyle name="Итог 2 3 3 7 2 2" xfId="13948"/>
    <cellStyle name="Итог 2 3 3 7 3" xfId="13949"/>
    <cellStyle name="Итог 2 3 3 8" xfId="13950"/>
    <cellStyle name="Итог 2 3 3 8 2" xfId="13951"/>
    <cellStyle name="Итог 2 3 3 8 2 2" xfId="13952"/>
    <cellStyle name="Итог 2 3 3 8 3" xfId="13953"/>
    <cellStyle name="Итог 2 3 3 9" xfId="13954"/>
    <cellStyle name="Итог 2 3 3 9 2" xfId="13955"/>
    <cellStyle name="Итог 2 3 4" xfId="13956"/>
    <cellStyle name="Итог 2 3 4 2" xfId="13957"/>
    <cellStyle name="Итог 2 3 4 2 2" xfId="13958"/>
    <cellStyle name="Итог 2 3 4 3" xfId="13959"/>
    <cellStyle name="Итог 2 3 5" xfId="13960"/>
    <cellStyle name="Итог 2 3 5 2" xfId="13961"/>
    <cellStyle name="Итог 2 3 5 2 2" xfId="13962"/>
    <cellStyle name="Итог 2 3 5 3" xfId="13963"/>
    <cellStyle name="Итог 2 3 6" xfId="13964"/>
    <cellStyle name="Итог 2 3 6 2" xfId="13965"/>
    <cellStyle name="Итог 2 3 6 2 2" xfId="13966"/>
    <cellStyle name="Итог 2 3 6 3" xfId="13967"/>
    <cellStyle name="Итог 2 3 7" xfId="13968"/>
    <cellStyle name="Итог 2 3 7 2" xfId="13969"/>
    <cellStyle name="Итог 2 3 7 2 2" xfId="13970"/>
    <cellStyle name="Итог 2 3 7 3" xfId="13971"/>
    <cellStyle name="Итог 2 3 8" xfId="13972"/>
    <cellStyle name="Итог 2 3 8 2" xfId="13973"/>
    <cellStyle name="Итог 2 3 8 2 2" xfId="13974"/>
    <cellStyle name="Итог 2 3 8 3" xfId="13975"/>
    <cellStyle name="Итог 2 3 9" xfId="13976"/>
    <cellStyle name="Итог 2 3 9 2" xfId="13977"/>
    <cellStyle name="Итог 2 3 9 2 2" xfId="13978"/>
    <cellStyle name="Итог 2 3 9 3" xfId="13979"/>
    <cellStyle name="Итог 2 4" xfId="13980"/>
    <cellStyle name="Итог 2 4 10" xfId="13981"/>
    <cellStyle name="Итог 2 4 10 2" xfId="13982"/>
    <cellStyle name="Итог 2 4 10 2 2" xfId="13983"/>
    <cellStyle name="Итог 2 4 10 3" xfId="13984"/>
    <cellStyle name="Итог 2 4 11" xfId="13985"/>
    <cellStyle name="Итог 2 4 11 2" xfId="13986"/>
    <cellStyle name="Итог 2 4 12" xfId="13987"/>
    <cellStyle name="Итог 2 4 2" xfId="13988"/>
    <cellStyle name="Итог 2 4 2 10" xfId="13989"/>
    <cellStyle name="Итог 2 4 2 10 2" xfId="13990"/>
    <cellStyle name="Итог 2 4 2 11" xfId="13991"/>
    <cellStyle name="Итог 2 4 2 2" xfId="13992"/>
    <cellStyle name="Итог 2 4 2 2 10" xfId="13993"/>
    <cellStyle name="Итог 2 4 2 2 2" xfId="13994"/>
    <cellStyle name="Итог 2 4 2 2 2 2" xfId="13995"/>
    <cellStyle name="Итог 2 4 2 2 2 2 2" xfId="13996"/>
    <cellStyle name="Итог 2 4 2 2 2 3" xfId="13997"/>
    <cellStyle name="Итог 2 4 2 2 3" xfId="13998"/>
    <cellStyle name="Итог 2 4 2 2 3 2" xfId="13999"/>
    <cellStyle name="Итог 2 4 2 2 3 2 2" xfId="14000"/>
    <cellStyle name="Итог 2 4 2 2 3 3" xfId="14001"/>
    <cellStyle name="Итог 2 4 2 2 4" xfId="14002"/>
    <cellStyle name="Итог 2 4 2 2 4 2" xfId="14003"/>
    <cellStyle name="Итог 2 4 2 2 4 2 2" xfId="14004"/>
    <cellStyle name="Итог 2 4 2 2 4 3" xfId="14005"/>
    <cellStyle name="Итог 2 4 2 2 5" xfId="14006"/>
    <cellStyle name="Итог 2 4 2 2 5 2" xfId="14007"/>
    <cellStyle name="Итог 2 4 2 2 5 2 2" xfId="14008"/>
    <cellStyle name="Итог 2 4 2 2 5 3" xfId="14009"/>
    <cellStyle name="Итог 2 4 2 2 6" xfId="14010"/>
    <cellStyle name="Итог 2 4 2 2 6 2" xfId="14011"/>
    <cellStyle name="Итог 2 4 2 2 6 2 2" xfId="14012"/>
    <cellStyle name="Итог 2 4 2 2 6 3" xfId="14013"/>
    <cellStyle name="Итог 2 4 2 2 7" xfId="14014"/>
    <cellStyle name="Итог 2 4 2 2 7 2" xfId="14015"/>
    <cellStyle name="Итог 2 4 2 2 7 2 2" xfId="14016"/>
    <cellStyle name="Итог 2 4 2 2 7 3" xfId="14017"/>
    <cellStyle name="Итог 2 4 2 2 8" xfId="14018"/>
    <cellStyle name="Итог 2 4 2 2 8 2" xfId="14019"/>
    <cellStyle name="Итог 2 4 2 2 8 2 2" xfId="14020"/>
    <cellStyle name="Итог 2 4 2 2 8 3" xfId="14021"/>
    <cellStyle name="Итог 2 4 2 2 9" xfId="14022"/>
    <cellStyle name="Итог 2 4 2 2 9 2" xfId="14023"/>
    <cellStyle name="Итог 2 4 2 3" xfId="14024"/>
    <cellStyle name="Итог 2 4 2 3 2" xfId="14025"/>
    <cellStyle name="Итог 2 4 2 3 2 2" xfId="14026"/>
    <cellStyle name="Итог 2 4 2 3 3" xfId="14027"/>
    <cellStyle name="Итог 2 4 2 4" xfId="14028"/>
    <cellStyle name="Итог 2 4 2 4 2" xfId="14029"/>
    <cellStyle name="Итог 2 4 2 4 2 2" xfId="14030"/>
    <cellStyle name="Итог 2 4 2 4 3" xfId="14031"/>
    <cellStyle name="Итог 2 4 2 5" xfId="14032"/>
    <cellStyle name="Итог 2 4 2 5 2" xfId="14033"/>
    <cellStyle name="Итог 2 4 2 5 2 2" xfId="14034"/>
    <cellStyle name="Итог 2 4 2 5 3" xfId="14035"/>
    <cellStyle name="Итог 2 4 2 6" xfId="14036"/>
    <cellStyle name="Итог 2 4 2 6 2" xfId="14037"/>
    <cellStyle name="Итог 2 4 2 6 2 2" xfId="14038"/>
    <cellStyle name="Итог 2 4 2 6 3" xfId="14039"/>
    <cellStyle name="Итог 2 4 2 7" xfId="14040"/>
    <cellStyle name="Итог 2 4 2 7 2" xfId="14041"/>
    <cellStyle name="Итог 2 4 2 7 2 2" xfId="14042"/>
    <cellStyle name="Итог 2 4 2 7 3" xfId="14043"/>
    <cellStyle name="Итог 2 4 2 8" xfId="14044"/>
    <cellStyle name="Итог 2 4 2 8 2" xfId="14045"/>
    <cellStyle name="Итог 2 4 2 8 2 2" xfId="14046"/>
    <cellStyle name="Итог 2 4 2 8 3" xfId="14047"/>
    <cellStyle name="Итог 2 4 2 9" xfId="14048"/>
    <cellStyle name="Итог 2 4 2 9 2" xfId="14049"/>
    <cellStyle name="Итог 2 4 2 9 2 2" xfId="14050"/>
    <cellStyle name="Итог 2 4 2 9 3" xfId="14051"/>
    <cellStyle name="Итог 2 4 3" xfId="14052"/>
    <cellStyle name="Итог 2 4 3 10" xfId="14053"/>
    <cellStyle name="Итог 2 4 3 2" xfId="14054"/>
    <cellStyle name="Итог 2 4 3 2 2" xfId="14055"/>
    <cellStyle name="Итог 2 4 3 2 2 2" xfId="14056"/>
    <cellStyle name="Итог 2 4 3 2 3" xfId="14057"/>
    <cellStyle name="Итог 2 4 3 3" xfId="14058"/>
    <cellStyle name="Итог 2 4 3 3 2" xfId="14059"/>
    <cellStyle name="Итог 2 4 3 3 2 2" xfId="14060"/>
    <cellStyle name="Итог 2 4 3 3 3" xfId="14061"/>
    <cellStyle name="Итог 2 4 3 4" xfId="14062"/>
    <cellStyle name="Итог 2 4 3 4 2" xfId="14063"/>
    <cellStyle name="Итог 2 4 3 4 2 2" xfId="14064"/>
    <cellStyle name="Итог 2 4 3 4 3" xfId="14065"/>
    <cellStyle name="Итог 2 4 3 5" xfId="14066"/>
    <cellStyle name="Итог 2 4 3 5 2" xfId="14067"/>
    <cellStyle name="Итог 2 4 3 5 2 2" xfId="14068"/>
    <cellStyle name="Итог 2 4 3 5 3" xfId="14069"/>
    <cellStyle name="Итог 2 4 3 6" xfId="14070"/>
    <cellStyle name="Итог 2 4 3 6 2" xfId="14071"/>
    <cellStyle name="Итог 2 4 3 6 2 2" xfId="14072"/>
    <cellStyle name="Итог 2 4 3 6 3" xfId="14073"/>
    <cellStyle name="Итог 2 4 3 7" xfId="14074"/>
    <cellStyle name="Итог 2 4 3 7 2" xfId="14075"/>
    <cellStyle name="Итог 2 4 3 7 2 2" xfId="14076"/>
    <cellStyle name="Итог 2 4 3 7 3" xfId="14077"/>
    <cellStyle name="Итог 2 4 3 8" xfId="14078"/>
    <cellStyle name="Итог 2 4 3 8 2" xfId="14079"/>
    <cellStyle name="Итог 2 4 3 8 2 2" xfId="14080"/>
    <cellStyle name="Итог 2 4 3 8 3" xfId="14081"/>
    <cellStyle name="Итог 2 4 3 9" xfId="14082"/>
    <cellStyle name="Итог 2 4 3 9 2" xfId="14083"/>
    <cellStyle name="Итог 2 4 4" xfId="14084"/>
    <cellStyle name="Итог 2 4 4 2" xfId="14085"/>
    <cellStyle name="Итог 2 4 4 2 2" xfId="14086"/>
    <cellStyle name="Итог 2 4 4 3" xfId="14087"/>
    <cellStyle name="Итог 2 4 5" xfId="14088"/>
    <cellStyle name="Итог 2 4 5 2" xfId="14089"/>
    <cellStyle name="Итог 2 4 5 2 2" xfId="14090"/>
    <cellStyle name="Итог 2 4 5 3" xfId="14091"/>
    <cellStyle name="Итог 2 4 6" xfId="14092"/>
    <cellStyle name="Итог 2 4 6 2" xfId="14093"/>
    <cellStyle name="Итог 2 4 6 2 2" xfId="14094"/>
    <cellStyle name="Итог 2 4 6 3" xfId="14095"/>
    <cellStyle name="Итог 2 4 7" xfId="14096"/>
    <cellStyle name="Итог 2 4 7 2" xfId="14097"/>
    <cellStyle name="Итог 2 4 7 2 2" xfId="14098"/>
    <cellStyle name="Итог 2 4 7 3" xfId="14099"/>
    <cellStyle name="Итог 2 4 8" xfId="14100"/>
    <cellStyle name="Итог 2 4 8 2" xfId="14101"/>
    <cellStyle name="Итог 2 4 8 2 2" xfId="14102"/>
    <cellStyle name="Итог 2 4 8 3" xfId="14103"/>
    <cellStyle name="Итог 2 4 9" xfId="14104"/>
    <cellStyle name="Итог 2 4 9 2" xfId="14105"/>
    <cellStyle name="Итог 2 4 9 2 2" xfId="14106"/>
    <cellStyle name="Итог 2 4 9 3" xfId="14107"/>
    <cellStyle name="Итог 2 5" xfId="14108"/>
    <cellStyle name="Итог 2 5 10" xfId="14109"/>
    <cellStyle name="Итог 2 5 10 2" xfId="14110"/>
    <cellStyle name="Итог 2 5 10 2 2" xfId="14111"/>
    <cellStyle name="Итог 2 5 10 3" xfId="14112"/>
    <cellStyle name="Итог 2 5 11" xfId="14113"/>
    <cellStyle name="Итог 2 5 11 2" xfId="14114"/>
    <cellStyle name="Итог 2 5 12" xfId="14115"/>
    <cellStyle name="Итог 2 5 2" xfId="14116"/>
    <cellStyle name="Итог 2 5 2 10" xfId="14117"/>
    <cellStyle name="Итог 2 5 2 10 2" xfId="14118"/>
    <cellStyle name="Итог 2 5 2 11" xfId="14119"/>
    <cellStyle name="Итог 2 5 2 2" xfId="14120"/>
    <cellStyle name="Итог 2 5 2 2 10" xfId="14121"/>
    <cellStyle name="Итог 2 5 2 2 2" xfId="14122"/>
    <cellStyle name="Итог 2 5 2 2 2 2" xfId="14123"/>
    <cellStyle name="Итог 2 5 2 2 2 2 2" xfId="14124"/>
    <cellStyle name="Итог 2 5 2 2 2 3" xfId="14125"/>
    <cellStyle name="Итог 2 5 2 2 3" xfId="14126"/>
    <cellStyle name="Итог 2 5 2 2 3 2" xfId="14127"/>
    <cellStyle name="Итог 2 5 2 2 3 2 2" xfId="14128"/>
    <cellStyle name="Итог 2 5 2 2 3 3" xfId="14129"/>
    <cellStyle name="Итог 2 5 2 2 4" xfId="14130"/>
    <cellStyle name="Итог 2 5 2 2 4 2" xfId="14131"/>
    <cellStyle name="Итог 2 5 2 2 4 2 2" xfId="14132"/>
    <cellStyle name="Итог 2 5 2 2 4 3" xfId="14133"/>
    <cellStyle name="Итог 2 5 2 2 5" xfId="14134"/>
    <cellStyle name="Итог 2 5 2 2 5 2" xfId="14135"/>
    <cellStyle name="Итог 2 5 2 2 5 2 2" xfId="14136"/>
    <cellStyle name="Итог 2 5 2 2 5 3" xfId="14137"/>
    <cellStyle name="Итог 2 5 2 2 6" xfId="14138"/>
    <cellStyle name="Итог 2 5 2 2 6 2" xfId="14139"/>
    <cellStyle name="Итог 2 5 2 2 6 2 2" xfId="14140"/>
    <cellStyle name="Итог 2 5 2 2 6 3" xfId="14141"/>
    <cellStyle name="Итог 2 5 2 2 7" xfId="14142"/>
    <cellStyle name="Итог 2 5 2 2 7 2" xfId="14143"/>
    <cellStyle name="Итог 2 5 2 2 7 2 2" xfId="14144"/>
    <cellStyle name="Итог 2 5 2 2 7 3" xfId="14145"/>
    <cellStyle name="Итог 2 5 2 2 8" xfId="14146"/>
    <cellStyle name="Итог 2 5 2 2 8 2" xfId="14147"/>
    <cellStyle name="Итог 2 5 2 2 8 2 2" xfId="14148"/>
    <cellStyle name="Итог 2 5 2 2 8 3" xfId="14149"/>
    <cellStyle name="Итог 2 5 2 2 9" xfId="14150"/>
    <cellStyle name="Итог 2 5 2 2 9 2" xfId="14151"/>
    <cellStyle name="Итог 2 5 2 3" xfId="14152"/>
    <cellStyle name="Итог 2 5 2 3 2" xfId="14153"/>
    <cellStyle name="Итог 2 5 2 3 2 2" xfId="14154"/>
    <cellStyle name="Итог 2 5 2 3 3" xfId="14155"/>
    <cellStyle name="Итог 2 5 2 4" xfId="14156"/>
    <cellStyle name="Итог 2 5 2 4 2" xfId="14157"/>
    <cellStyle name="Итог 2 5 2 4 2 2" xfId="14158"/>
    <cellStyle name="Итог 2 5 2 4 3" xfId="14159"/>
    <cellStyle name="Итог 2 5 2 5" xfId="14160"/>
    <cellStyle name="Итог 2 5 2 5 2" xfId="14161"/>
    <cellStyle name="Итог 2 5 2 5 2 2" xfId="14162"/>
    <cellStyle name="Итог 2 5 2 5 3" xfId="14163"/>
    <cellStyle name="Итог 2 5 2 6" xfId="14164"/>
    <cellStyle name="Итог 2 5 2 6 2" xfId="14165"/>
    <cellStyle name="Итог 2 5 2 6 2 2" xfId="14166"/>
    <cellStyle name="Итог 2 5 2 6 3" xfId="14167"/>
    <cellStyle name="Итог 2 5 2 7" xfId="14168"/>
    <cellStyle name="Итог 2 5 2 7 2" xfId="14169"/>
    <cellStyle name="Итог 2 5 2 7 2 2" xfId="14170"/>
    <cellStyle name="Итог 2 5 2 7 3" xfId="14171"/>
    <cellStyle name="Итог 2 5 2 8" xfId="14172"/>
    <cellStyle name="Итог 2 5 2 8 2" xfId="14173"/>
    <cellStyle name="Итог 2 5 2 8 2 2" xfId="14174"/>
    <cellStyle name="Итог 2 5 2 8 3" xfId="14175"/>
    <cellStyle name="Итог 2 5 2 9" xfId="14176"/>
    <cellStyle name="Итог 2 5 2 9 2" xfId="14177"/>
    <cellStyle name="Итог 2 5 2 9 2 2" xfId="14178"/>
    <cellStyle name="Итог 2 5 2 9 3" xfId="14179"/>
    <cellStyle name="Итог 2 5 3" xfId="14180"/>
    <cellStyle name="Итог 2 5 3 10" xfId="14181"/>
    <cellStyle name="Итог 2 5 3 2" xfId="14182"/>
    <cellStyle name="Итог 2 5 3 2 2" xfId="14183"/>
    <cellStyle name="Итог 2 5 3 2 2 2" xfId="14184"/>
    <cellStyle name="Итог 2 5 3 2 3" xfId="14185"/>
    <cellStyle name="Итог 2 5 3 3" xfId="14186"/>
    <cellStyle name="Итог 2 5 3 3 2" xfId="14187"/>
    <cellStyle name="Итог 2 5 3 3 2 2" xfId="14188"/>
    <cellStyle name="Итог 2 5 3 3 3" xfId="14189"/>
    <cellStyle name="Итог 2 5 3 4" xfId="14190"/>
    <cellStyle name="Итог 2 5 3 4 2" xfId="14191"/>
    <cellStyle name="Итог 2 5 3 4 2 2" xfId="14192"/>
    <cellStyle name="Итог 2 5 3 4 3" xfId="14193"/>
    <cellStyle name="Итог 2 5 3 5" xfId="14194"/>
    <cellStyle name="Итог 2 5 3 5 2" xfId="14195"/>
    <cellStyle name="Итог 2 5 3 5 2 2" xfId="14196"/>
    <cellStyle name="Итог 2 5 3 5 3" xfId="14197"/>
    <cellStyle name="Итог 2 5 3 6" xfId="14198"/>
    <cellStyle name="Итог 2 5 3 6 2" xfId="14199"/>
    <cellStyle name="Итог 2 5 3 6 2 2" xfId="14200"/>
    <cellStyle name="Итог 2 5 3 6 3" xfId="14201"/>
    <cellStyle name="Итог 2 5 3 7" xfId="14202"/>
    <cellStyle name="Итог 2 5 3 7 2" xfId="14203"/>
    <cellStyle name="Итог 2 5 3 7 2 2" xfId="14204"/>
    <cellStyle name="Итог 2 5 3 7 3" xfId="14205"/>
    <cellStyle name="Итог 2 5 3 8" xfId="14206"/>
    <cellStyle name="Итог 2 5 3 8 2" xfId="14207"/>
    <cellStyle name="Итог 2 5 3 8 2 2" xfId="14208"/>
    <cellStyle name="Итог 2 5 3 8 3" xfId="14209"/>
    <cellStyle name="Итог 2 5 3 9" xfId="14210"/>
    <cellStyle name="Итог 2 5 3 9 2" xfId="14211"/>
    <cellStyle name="Итог 2 5 4" xfId="14212"/>
    <cellStyle name="Итог 2 5 4 2" xfId="14213"/>
    <cellStyle name="Итог 2 5 4 2 2" xfId="14214"/>
    <cellStyle name="Итог 2 5 4 3" xfId="14215"/>
    <cellStyle name="Итог 2 5 5" xfId="14216"/>
    <cellStyle name="Итог 2 5 5 2" xfId="14217"/>
    <cellStyle name="Итог 2 5 5 2 2" xfId="14218"/>
    <cellStyle name="Итог 2 5 5 3" xfId="14219"/>
    <cellStyle name="Итог 2 5 6" xfId="14220"/>
    <cellStyle name="Итог 2 5 6 2" xfId="14221"/>
    <cellStyle name="Итог 2 5 6 2 2" xfId="14222"/>
    <cellStyle name="Итог 2 5 6 3" xfId="14223"/>
    <cellStyle name="Итог 2 5 7" xfId="14224"/>
    <cellStyle name="Итог 2 5 7 2" xfId="14225"/>
    <cellStyle name="Итог 2 5 7 2 2" xfId="14226"/>
    <cellStyle name="Итог 2 5 7 3" xfId="14227"/>
    <cellStyle name="Итог 2 5 8" xfId="14228"/>
    <cellStyle name="Итог 2 5 8 2" xfId="14229"/>
    <cellStyle name="Итог 2 5 8 2 2" xfId="14230"/>
    <cellStyle name="Итог 2 5 8 3" xfId="14231"/>
    <cellStyle name="Итог 2 5 9" xfId="14232"/>
    <cellStyle name="Итог 2 5 9 2" xfId="14233"/>
    <cellStyle name="Итог 2 5 9 2 2" xfId="14234"/>
    <cellStyle name="Итог 2 5 9 3" xfId="14235"/>
    <cellStyle name="Итог 2 6" xfId="14236"/>
    <cellStyle name="Итог 2 6 10" xfId="14237"/>
    <cellStyle name="Итог 2 6 10 2" xfId="14238"/>
    <cellStyle name="Итог 2 6 10 2 2" xfId="14239"/>
    <cellStyle name="Итог 2 6 10 3" xfId="14240"/>
    <cellStyle name="Итог 2 6 11" xfId="14241"/>
    <cellStyle name="Итог 2 6 11 2" xfId="14242"/>
    <cellStyle name="Итог 2 6 12" xfId="14243"/>
    <cellStyle name="Итог 2 6 2" xfId="14244"/>
    <cellStyle name="Итог 2 6 2 10" xfId="14245"/>
    <cellStyle name="Итог 2 6 2 10 2" xfId="14246"/>
    <cellStyle name="Итог 2 6 2 11" xfId="14247"/>
    <cellStyle name="Итог 2 6 2 2" xfId="14248"/>
    <cellStyle name="Итог 2 6 2 2 10" xfId="14249"/>
    <cellStyle name="Итог 2 6 2 2 2" xfId="14250"/>
    <cellStyle name="Итог 2 6 2 2 2 2" xfId="14251"/>
    <cellStyle name="Итог 2 6 2 2 2 2 2" xfId="14252"/>
    <cellStyle name="Итог 2 6 2 2 2 3" xfId="14253"/>
    <cellStyle name="Итог 2 6 2 2 3" xfId="14254"/>
    <cellStyle name="Итог 2 6 2 2 3 2" xfId="14255"/>
    <cellStyle name="Итог 2 6 2 2 3 2 2" xfId="14256"/>
    <cellStyle name="Итог 2 6 2 2 3 3" xfId="14257"/>
    <cellStyle name="Итог 2 6 2 2 4" xfId="14258"/>
    <cellStyle name="Итог 2 6 2 2 4 2" xfId="14259"/>
    <cellStyle name="Итог 2 6 2 2 4 2 2" xfId="14260"/>
    <cellStyle name="Итог 2 6 2 2 4 3" xfId="14261"/>
    <cellStyle name="Итог 2 6 2 2 5" xfId="14262"/>
    <cellStyle name="Итог 2 6 2 2 5 2" xfId="14263"/>
    <cellStyle name="Итог 2 6 2 2 5 2 2" xfId="14264"/>
    <cellStyle name="Итог 2 6 2 2 5 3" xfId="14265"/>
    <cellStyle name="Итог 2 6 2 2 6" xfId="14266"/>
    <cellStyle name="Итог 2 6 2 2 6 2" xfId="14267"/>
    <cellStyle name="Итог 2 6 2 2 6 2 2" xfId="14268"/>
    <cellStyle name="Итог 2 6 2 2 6 3" xfId="14269"/>
    <cellStyle name="Итог 2 6 2 2 7" xfId="14270"/>
    <cellStyle name="Итог 2 6 2 2 7 2" xfId="14271"/>
    <cellStyle name="Итог 2 6 2 2 7 2 2" xfId="14272"/>
    <cellStyle name="Итог 2 6 2 2 7 3" xfId="14273"/>
    <cellStyle name="Итог 2 6 2 2 8" xfId="14274"/>
    <cellStyle name="Итог 2 6 2 2 8 2" xfId="14275"/>
    <cellStyle name="Итог 2 6 2 2 8 2 2" xfId="14276"/>
    <cellStyle name="Итог 2 6 2 2 8 3" xfId="14277"/>
    <cellStyle name="Итог 2 6 2 2 9" xfId="14278"/>
    <cellStyle name="Итог 2 6 2 2 9 2" xfId="14279"/>
    <cellStyle name="Итог 2 6 2 3" xfId="14280"/>
    <cellStyle name="Итог 2 6 2 3 2" xfId="14281"/>
    <cellStyle name="Итог 2 6 2 3 2 2" xfId="14282"/>
    <cellStyle name="Итог 2 6 2 3 3" xfId="14283"/>
    <cellStyle name="Итог 2 6 2 4" xfId="14284"/>
    <cellStyle name="Итог 2 6 2 4 2" xfId="14285"/>
    <cellStyle name="Итог 2 6 2 4 2 2" xfId="14286"/>
    <cellStyle name="Итог 2 6 2 4 3" xfId="14287"/>
    <cellStyle name="Итог 2 6 2 5" xfId="14288"/>
    <cellStyle name="Итог 2 6 2 5 2" xfId="14289"/>
    <cellStyle name="Итог 2 6 2 5 2 2" xfId="14290"/>
    <cellStyle name="Итог 2 6 2 5 3" xfId="14291"/>
    <cellStyle name="Итог 2 6 2 6" xfId="14292"/>
    <cellStyle name="Итог 2 6 2 6 2" xfId="14293"/>
    <cellStyle name="Итог 2 6 2 6 2 2" xfId="14294"/>
    <cellStyle name="Итог 2 6 2 6 3" xfId="14295"/>
    <cellStyle name="Итог 2 6 2 7" xfId="14296"/>
    <cellStyle name="Итог 2 6 2 7 2" xfId="14297"/>
    <cellStyle name="Итог 2 6 2 7 2 2" xfId="14298"/>
    <cellStyle name="Итог 2 6 2 7 3" xfId="14299"/>
    <cellStyle name="Итог 2 6 2 8" xfId="14300"/>
    <cellStyle name="Итог 2 6 2 8 2" xfId="14301"/>
    <cellStyle name="Итог 2 6 2 8 2 2" xfId="14302"/>
    <cellStyle name="Итог 2 6 2 8 3" xfId="14303"/>
    <cellStyle name="Итог 2 6 2 9" xfId="14304"/>
    <cellStyle name="Итог 2 6 2 9 2" xfId="14305"/>
    <cellStyle name="Итог 2 6 2 9 2 2" xfId="14306"/>
    <cellStyle name="Итог 2 6 2 9 3" xfId="14307"/>
    <cellStyle name="Итог 2 6 3" xfId="14308"/>
    <cellStyle name="Итог 2 6 3 10" xfId="14309"/>
    <cellStyle name="Итог 2 6 3 2" xfId="14310"/>
    <cellStyle name="Итог 2 6 3 2 2" xfId="14311"/>
    <cellStyle name="Итог 2 6 3 2 2 2" xfId="14312"/>
    <cellStyle name="Итог 2 6 3 2 3" xfId="14313"/>
    <cellStyle name="Итог 2 6 3 3" xfId="14314"/>
    <cellStyle name="Итог 2 6 3 3 2" xfId="14315"/>
    <cellStyle name="Итог 2 6 3 3 2 2" xfId="14316"/>
    <cellStyle name="Итог 2 6 3 3 3" xfId="14317"/>
    <cellStyle name="Итог 2 6 3 4" xfId="14318"/>
    <cellStyle name="Итог 2 6 3 4 2" xfId="14319"/>
    <cellStyle name="Итог 2 6 3 4 2 2" xfId="14320"/>
    <cellStyle name="Итог 2 6 3 4 3" xfId="14321"/>
    <cellStyle name="Итог 2 6 3 5" xfId="14322"/>
    <cellStyle name="Итог 2 6 3 5 2" xfId="14323"/>
    <cellStyle name="Итог 2 6 3 5 2 2" xfId="14324"/>
    <cellStyle name="Итог 2 6 3 5 3" xfId="14325"/>
    <cellStyle name="Итог 2 6 3 6" xfId="14326"/>
    <cellStyle name="Итог 2 6 3 6 2" xfId="14327"/>
    <cellStyle name="Итог 2 6 3 6 2 2" xfId="14328"/>
    <cellStyle name="Итог 2 6 3 6 3" xfId="14329"/>
    <cellStyle name="Итог 2 6 3 7" xfId="14330"/>
    <cellStyle name="Итог 2 6 3 7 2" xfId="14331"/>
    <cellStyle name="Итог 2 6 3 7 2 2" xfId="14332"/>
    <cellStyle name="Итог 2 6 3 7 3" xfId="14333"/>
    <cellStyle name="Итог 2 6 3 8" xfId="14334"/>
    <cellStyle name="Итог 2 6 3 8 2" xfId="14335"/>
    <cellStyle name="Итог 2 6 3 8 2 2" xfId="14336"/>
    <cellStyle name="Итог 2 6 3 8 3" xfId="14337"/>
    <cellStyle name="Итог 2 6 3 9" xfId="14338"/>
    <cellStyle name="Итог 2 6 3 9 2" xfId="14339"/>
    <cellStyle name="Итог 2 6 4" xfId="14340"/>
    <cellStyle name="Итог 2 6 4 2" xfId="14341"/>
    <cellStyle name="Итог 2 6 4 2 2" xfId="14342"/>
    <cellStyle name="Итог 2 6 4 3" xfId="14343"/>
    <cellStyle name="Итог 2 6 5" xfId="14344"/>
    <cellStyle name="Итог 2 6 5 2" xfId="14345"/>
    <cellStyle name="Итог 2 6 5 2 2" xfId="14346"/>
    <cellStyle name="Итог 2 6 5 3" xfId="14347"/>
    <cellStyle name="Итог 2 6 6" xfId="14348"/>
    <cellStyle name="Итог 2 6 6 2" xfId="14349"/>
    <cellStyle name="Итог 2 6 6 2 2" xfId="14350"/>
    <cellStyle name="Итог 2 6 6 3" xfId="14351"/>
    <cellStyle name="Итог 2 6 7" xfId="14352"/>
    <cellStyle name="Итог 2 6 7 2" xfId="14353"/>
    <cellStyle name="Итог 2 6 7 2 2" xfId="14354"/>
    <cellStyle name="Итог 2 6 7 3" xfId="14355"/>
    <cellStyle name="Итог 2 6 8" xfId="14356"/>
    <cellStyle name="Итог 2 6 8 2" xfId="14357"/>
    <cellStyle name="Итог 2 6 8 2 2" xfId="14358"/>
    <cellStyle name="Итог 2 6 8 3" xfId="14359"/>
    <cellStyle name="Итог 2 6 9" xfId="14360"/>
    <cellStyle name="Итог 2 6 9 2" xfId="14361"/>
    <cellStyle name="Итог 2 6 9 2 2" xfId="14362"/>
    <cellStyle name="Итог 2 6 9 3" xfId="14363"/>
    <cellStyle name="Итог 2 7" xfId="14364"/>
    <cellStyle name="Итог 2 7 10" xfId="14365"/>
    <cellStyle name="Итог 2 7 10 2" xfId="14366"/>
    <cellStyle name="Итог 2 7 10 2 2" xfId="14367"/>
    <cellStyle name="Итог 2 7 10 3" xfId="14368"/>
    <cellStyle name="Итог 2 7 11" xfId="14369"/>
    <cellStyle name="Итог 2 7 11 2" xfId="14370"/>
    <cellStyle name="Итог 2 7 12" xfId="14371"/>
    <cellStyle name="Итог 2 7 2" xfId="14372"/>
    <cellStyle name="Итог 2 7 2 10" xfId="14373"/>
    <cellStyle name="Итог 2 7 2 10 2" xfId="14374"/>
    <cellStyle name="Итог 2 7 2 11" xfId="14375"/>
    <cellStyle name="Итог 2 7 2 2" xfId="14376"/>
    <cellStyle name="Итог 2 7 2 2 10" xfId="14377"/>
    <cellStyle name="Итог 2 7 2 2 2" xfId="14378"/>
    <cellStyle name="Итог 2 7 2 2 2 2" xfId="14379"/>
    <cellStyle name="Итог 2 7 2 2 2 2 2" xfId="14380"/>
    <cellStyle name="Итог 2 7 2 2 2 3" xfId="14381"/>
    <cellStyle name="Итог 2 7 2 2 3" xfId="14382"/>
    <cellStyle name="Итог 2 7 2 2 3 2" xfId="14383"/>
    <cellStyle name="Итог 2 7 2 2 3 2 2" xfId="14384"/>
    <cellStyle name="Итог 2 7 2 2 3 3" xfId="14385"/>
    <cellStyle name="Итог 2 7 2 2 4" xfId="14386"/>
    <cellStyle name="Итог 2 7 2 2 4 2" xfId="14387"/>
    <cellStyle name="Итог 2 7 2 2 4 2 2" xfId="14388"/>
    <cellStyle name="Итог 2 7 2 2 4 3" xfId="14389"/>
    <cellStyle name="Итог 2 7 2 2 5" xfId="14390"/>
    <cellStyle name="Итог 2 7 2 2 5 2" xfId="14391"/>
    <cellStyle name="Итог 2 7 2 2 5 2 2" xfId="14392"/>
    <cellStyle name="Итог 2 7 2 2 5 3" xfId="14393"/>
    <cellStyle name="Итог 2 7 2 2 6" xfId="14394"/>
    <cellStyle name="Итог 2 7 2 2 6 2" xfId="14395"/>
    <cellStyle name="Итог 2 7 2 2 6 2 2" xfId="14396"/>
    <cellStyle name="Итог 2 7 2 2 6 3" xfId="14397"/>
    <cellStyle name="Итог 2 7 2 2 7" xfId="14398"/>
    <cellStyle name="Итог 2 7 2 2 7 2" xfId="14399"/>
    <cellStyle name="Итог 2 7 2 2 7 2 2" xfId="14400"/>
    <cellStyle name="Итог 2 7 2 2 7 3" xfId="14401"/>
    <cellStyle name="Итог 2 7 2 2 8" xfId="14402"/>
    <cellStyle name="Итог 2 7 2 2 8 2" xfId="14403"/>
    <cellStyle name="Итог 2 7 2 2 8 2 2" xfId="14404"/>
    <cellStyle name="Итог 2 7 2 2 8 3" xfId="14405"/>
    <cellStyle name="Итог 2 7 2 2 9" xfId="14406"/>
    <cellStyle name="Итог 2 7 2 2 9 2" xfId="14407"/>
    <cellStyle name="Итог 2 7 2 3" xfId="14408"/>
    <cellStyle name="Итог 2 7 2 3 2" xfId="14409"/>
    <cellStyle name="Итог 2 7 2 3 2 2" xfId="14410"/>
    <cellStyle name="Итог 2 7 2 3 3" xfId="14411"/>
    <cellStyle name="Итог 2 7 2 4" xfId="14412"/>
    <cellStyle name="Итог 2 7 2 4 2" xfId="14413"/>
    <cellStyle name="Итог 2 7 2 4 2 2" xfId="14414"/>
    <cellStyle name="Итог 2 7 2 4 3" xfId="14415"/>
    <cellStyle name="Итог 2 7 2 5" xfId="14416"/>
    <cellStyle name="Итог 2 7 2 5 2" xfId="14417"/>
    <cellStyle name="Итог 2 7 2 5 2 2" xfId="14418"/>
    <cellStyle name="Итог 2 7 2 5 3" xfId="14419"/>
    <cellStyle name="Итог 2 7 2 6" xfId="14420"/>
    <cellStyle name="Итог 2 7 2 6 2" xfId="14421"/>
    <cellStyle name="Итог 2 7 2 6 2 2" xfId="14422"/>
    <cellStyle name="Итог 2 7 2 6 3" xfId="14423"/>
    <cellStyle name="Итог 2 7 2 7" xfId="14424"/>
    <cellStyle name="Итог 2 7 2 7 2" xfId="14425"/>
    <cellStyle name="Итог 2 7 2 7 2 2" xfId="14426"/>
    <cellStyle name="Итог 2 7 2 7 3" xfId="14427"/>
    <cellStyle name="Итог 2 7 2 8" xfId="14428"/>
    <cellStyle name="Итог 2 7 2 8 2" xfId="14429"/>
    <cellStyle name="Итог 2 7 2 8 2 2" xfId="14430"/>
    <cellStyle name="Итог 2 7 2 8 3" xfId="14431"/>
    <cellStyle name="Итог 2 7 2 9" xfId="14432"/>
    <cellStyle name="Итог 2 7 2 9 2" xfId="14433"/>
    <cellStyle name="Итог 2 7 2 9 2 2" xfId="14434"/>
    <cellStyle name="Итог 2 7 2 9 3" xfId="14435"/>
    <cellStyle name="Итог 2 7 3" xfId="14436"/>
    <cellStyle name="Итог 2 7 3 10" xfId="14437"/>
    <cellStyle name="Итог 2 7 3 2" xfId="14438"/>
    <cellStyle name="Итог 2 7 3 2 2" xfId="14439"/>
    <cellStyle name="Итог 2 7 3 2 2 2" xfId="14440"/>
    <cellStyle name="Итог 2 7 3 2 3" xfId="14441"/>
    <cellStyle name="Итог 2 7 3 3" xfId="14442"/>
    <cellStyle name="Итог 2 7 3 3 2" xfId="14443"/>
    <cellStyle name="Итог 2 7 3 3 2 2" xfId="14444"/>
    <cellStyle name="Итог 2 7 3 3 3" xfId="14445"/>
    <cellStyle name="Итог 2 7 3 4" xfId="14446"/>
    <cellStyle name="Итог 2 7 3 4 2" xfId="14447"/>
    <cellStyle name="Итог 2 7 3 4 2 2" xfId="14448"/>
    <cellStyle name="Итог 2 7 3 4 3" xfId="14449"/>
    <cellStyle name="Итог 2 7 3 5" xfId="14450"/>
    <cellStyle name="Итог 2 7 3 5 2" xfId="14451"/>
    <cellStyle name="Итог 2 7 3 5 2 2" xfId="14452"/>
    <cellStyle name="Итог 2 7 3 5 3" xfId="14453"/>
    <cellStyle name="Итог 2 7 3 6" xfId="14454"/>
    <cellStyle name="Итог 2 7 3 6 2" xfId="14455"/>
    <cellStyle name="Итог 2 7 3 6 2 2" xfId="14456"/>
    <cellStyle name="Итог 2 7 3 6 3" xfId="14457"/>
    <cellStyle name="Итог 2 7 3 7" xfId="14458"/>
    <cellStyle name="Итог 2 7 3 7 2" xfId="14459"/>
    <cellStyle name="Итог 2 7 3 7 2 2" xfId="14460"/>
    <cellStyle name="Итог 2 7 3 7 3" xfId="14461"/>
    <cellStyle name="Итог 2 7 3 8" xfId="14462"/>
    <cellStyle name="Итог 2 7 3 8 2" xfId="14463"/>
    <cellStyle name="Итог 2 7 3 8 2 2" xfId="14464"/>
    <cellStyle name="Итог 2 7 3 8 3" xfId="14465"/>
    <cellStyle name="Итог 2 7 3 9" xfId="14466"/>
    <cellStyle name="Итог 2 7 3 9 2" xfId="14467"/>
    <cellStyle name="Итог 2 7 4" xfId="14468"/>
    <cellStyle name="Итог 2 7 4 2" xfId="14469"/>
    <cellStyle name="Итог 2 7 4 2 2" xfId="14470"/>
    <cellStyle name="Итог 2 7 4 3" xfId="14471"/>
    <cellStyle name="Итог 2 7 5" xfId="14472"/>
    <cellStyle name="Итог 2 7 5 2" xfId="14473"/>
    <cellStyle name="Итог 2 7 5 2 2" xfId="14474"/>
    <cellStyle name="Итог 2 7 5 3" xfId="14475"/>
    <cellStyle name="Итог 2 7 6" xfId="14476"/>
    <cellStyle name="Итог 2 7 6 2" xfId="14477"/>
    <cellStyle name="Итог 2 7 6 2 2" xfId="14478"/>
    <cellStyle name="Итог 2 7 6 3" xfId="14479"/>
    <cellStyle name="Итог 2 7 7" xfId="14480"/>
    <cellStyle name="Итог 2 7 7 2" xfId="14481"/>
    <cellStyle name="Итог 2 7 7 2 2" xfId="14482"/>
    <cellStyle name="Итог 2 7 7 3" xfId="14483"/>
    <cellStyle name="Итог 2 7 8" xfId="14484"/>
    <cellStyle name="Итог 2 7 8 2" xfId="14485"/>
    <cellStyle name="Итог 2 7 8 2 2" xfId="14486"/>
    <cellStyle name="Итог 2 7 8 3" xfId="14487"/>
    <cellStyle name="Итог 2 7 9" xfId="14488"/>
    <cellStyle name="Итог 2 7 9 2" xfId="14489"/>
    <cellStyle name="Итог 2 7 9 2 2" xfId="14490"/>
    <cellStyle name="Итог 2 7 9 3" xfId="14491"/>
    <cellStyle name="Итог 2 8" xfId="14492"/>
    <cellStyle name="Итог 2 8 10" xfId="14493"/>
    <cellStyle name="Итог 2 8 10 2" xfId="14494"/>
    <cellStyle name="Итог 2 8 10 2 2" xfId="14495"/>
    <cellStyle name="Итог 2 8 10 3" xfId="14496"/>
    <cellStyle name="Итог 2 8 11" xfId="14497"/>
    <cellStyle name="Итог 2 8 11 2" xfId="14498"/>
    <cellStyle name="Итог 2 8 12" xfId="14499"/>
    <cellStyle name="Итог 2 8 2" xfId="14500"/>
    <cellStyle name="Итог 2 8 2 10" xfId="14501"/>
    <cellStyle name="Итог 2 8 2 10 2" xfId="14502"/>
    <cellStyle name="Итог 2 8 2 11" xfId="14503"/>
    <cellStyle name="Итог 2 8 2 2" xfId="14504"/>
    <cellStyle name="Итог 2 8 2 2 10" xfId="14505"/>
    <cellStyle name="Итог 2 8 2 2 2" xfId="14506"/>
    <cellStyle name="Итог 2 8 2 2 2 2" xfId="14507"/>
    <cellStyle name="Итог 2 8 2 2 2 2 2" xfId="14508"/>
    <cellStyle name="Итог 2 8 2 2 2 3" xfId="14509"/>
    <cellStyle name="Итог 2 8 2 2 3" xfId="14510"/>
    <cellStyle name="Итог 2 8 2 2 3 2" xfId="14511"/>
    <cellStyle name="Итог 2 8 2 2 3 2 2" xfId="14512"/>
    <cellStyle name="Итог 2 8 2 2 3 3" xfId="14513"/>
    <cellStyle name="Итог 2 8 2 2 4" xfId="14514"/>
    <cellStyle name="Итог 2 8 2 2 4 2" xfId="14515"/>
    <cellStyle name="Итог 2 8 2 2 4 2 2" xfId="14516"/>
    <cellStyle name="Итог 2 8 2 2 4 3" xfId="14517"/>
    <cellStyle name="Итог 2 8 2 2 5" xfId="14518"/>
    <cellStyle name="Итог 2 8 2 2 5 2" xfId="14519"/>
    <cellStyle name="Итог 2 8 2 2 5 2 2" xfId="14520"/>
    <cellStyle name="Итог 2 8 2 2 5 3" xfId="14521"/>
    <cellStyle name="Итог 2 8 2 2 6" xfId="14522"/>
    <cellStyle name="Итог 2 8 2 2 6 2" xfId="14523"/>
    <cellStyle name="Итог 2 8 2 2 6 2 2" xfId="14524"/>
    <cellStyle name="Итог 2 8 2 2 6 3" xfId="14525"/>
    <cellStyle name="Итог 2 8 2 2 7" xfId="14526"/>
    <cellStyle name="Итог 2 8 2 2 7 2" xfId="14527"/>
    <cellStyle name="Итог 2 8 2 2 7 2 2" xfId="14528"/>
    <cellStyle name="Итог 2 8 2 2 7 3" xfId="14529"/>
    <cellStyle name="Итог 2 8 2 2 8" xfId="14530"/>
    <cellStyle name="Итог 2 8 2 2 8 2" xfId="14531"/>
    <cellStyle name="Итог 2 8 2 2 8 2 2" xfId="14532"/>
    <cellStyle name="Итог 2 8 2 2 8 3" xfId="14533"/>
    <cellStyle name="Итог 2 8 2 2 9" xfId="14534"/>
    <cellStyle name="Итог 2 8 2 2 9 2" xfId="14535"/>
    <cellStyle name="Итог 2 8 2 3" xfId="14536"/>
    <cellStyle name="Итог 2 8 2 3 2" xfId="14537"/>
    <cellStyle name="Итог 2 8 2 3 2 2" xfId="14538"/>
    <cellStyle name="Итог 2 8 2 3 3" xfId="14539"/>
    <cellStyle name="Итог 2 8 2 4" xfId="14540"/>
    <cellStyle name="Итог 2 8 2 4 2" xfId="14541"/>
    <cellStyle name="Итог 2 8 2 4 2 2" xfId="14542"/>
    <cellStyle name="Итог 2 8 2 4 3" xfId="14543"/>
    <cellStyle name="Итог 2 8 2 5" xfId="14544"/>
    <cellStyle name="Итог 2 8 2 5 2" xfId="14545"/>
    <cellStyle name="Итог 2 8 2 5 2 2" xfId="14546"/>
    <cellStyle name="Итог 2 8 2 5 3" xfId="14547"/>
    <cellStyle name="Итог 2 8 2 6" xfId="14548"/>
    <cellStyle name="Итог 2 8 2 6 2" xfId="14549"/>
    <cellStyle name="Итог 2 8 2 6 2 2" xfId="14550"/>
    <cellStyle name="Итог 2 8 2 6 3" xfId="14551"/>
    <cellStyle name="Итог 2 8 2 7" xfId="14552"/>
    <cellStyle name="Итог 2 8 2 7 2" xfId="14553"/>
    <cellStyle name="Итог 2 8 2 7 2 2" xfId="14554"/>
    <cellStyle name="Итог 2 8 2 7 3" xfId="14555"/>
    <cellStyle name="Итог 2 8 2 8" xfId="14556"/>
    <cellStyle name="Итог 2 8 2 8 2" xfId="14557"/>
    <cellStyle name="Итог 2 8 2 8 2 2" xfId="14558"/>
    <cellStyle name="Итог 2 8 2 8 3" xfId="14559"/>
    <cellStyle name="Итог 2 8 2 9" xfId="14560"/>
    <cellStyle name="Итог 2 8 2 9 2" xfId="14561"/>
    <cellStyle name="Итог 2 8 2 9 2 2" xfId="14562"/>
    <cellStyle name="Итог 2 8 2 9 3" xfId="14563"/>
    <cellStyle name="Итог 2 8 3" xfId="14564"/>
    <cellStyle name="Итог 2 8 3 10" xfId="14565"/>
    <cellStyle name="Итог 2 8 3 2" xfId="14566"/>
    <cellStyle name="Итог 2 8 3 2 2" xfId="14567"/>
    <cellStyle name="Итог 2 8 3 2 2 2" xfId="14568"/>
    <cellStyle name="Итог 2 8 3 2 3" xfId="14569"/>
    <cellStyle name="Итог 2 8 3 3" xfId="14570"/>
    <cellStyle name="Итог 2 8 3 3 2" xfId="14571"/>
    <cellStyle name="Итог 2 8 3 3 2 2" xfId="14572"/>
    <cellStyle name="Итог 2 8 3 3 3" xfId="14573"/>
    <cellStyle name="Итог 2 8 3 4" xfId="14574"/>
    <cellStyle name="Итог 2 8 3 4 2" xfId="14575"/>
    <cellStyle name="Итог 2 8 3 4 2 2" xfId="14576"/>
    <cellStyle name="Итог 2 8 3 4 3" xfId="14577"/>
    <cellStyle name="Итог 2 8 3 5" xfId="14578"/>
    <cellStyle name="Итог 2 8 3 5 2" xfId="14579"/>
    <cellStyle name="Итог 2 8 3 5 2 2" xfId="14580"/>
    <cellStyle name="Итог 2 8 3 5 3" xfId="14581"/>
    <cellStyle name="Итог 2 8 3 6" xfId="14582"/>
    <cellStyle name="Итог 2 8 3 6 2" xfId="14583"/>
    <cellStyle name="Итог 2 8 3 6 2 2" xfId="14584"/>
    <cellStyle name="Итог 2 8 3 6 3" xfId="14585"/>
    <cellStyle name="Итог 2 8 3 7" xfId="14586"/>
    <cellStyle name="Итог 2 8 3 7 2" xfId="14587"/>
    <cellStyle name="Итог 2 8 3 7 2 2" xfId="14588"/>
    <cellStyle name="Итог 2 8 3 7 3" xfId="14589"/>
    <cellStyle name="Итог 2 8 3 8" xfId="14590"/>
    <cellStyle name="Итог 2 8 3 8 2" xfId="14591"/>
    <cellStyle name="Итог 2 8 3 8 2 2" xfId="14592"/>
    <cellStyle name="Итог 2 8 3 8 3" xfId="14593"/>
    <cellStyle name="Итог 2 8 3 9" xfId="14594"/>
    <cellStyle name="Итог 2 8 3 9 2" xfId="14595"/>
    <cellStyle name="Итог 2 8 4" xfId="14596"/>
    <cellStyle name="Итог 2 8 4 2" xfId="14597"/>
    <cellStyle name="Итог 2 8 4 2 2" xfId="14598"/>
    <cellStyle name="Итог 2 8 4 3" xfId="14599"/>
    <cellStyle name="Итог 2 8 5" xfId="14600"/>
    <cellStyle name="Итог 2 8 5 2" xfId="14601"/>
    <cellStyle name="Итог 2 8 5 2 2" xfId="14602"/>
    <cellStyle name="Итог 2 8 5 3" xfId="14603"/>
    <cellStyle name="Итог 2 8 6" xfId="14604"/>
    <cellStyle name="Итог 2 8 6 2" xfId="14605"/>
    <cellStyle name="Итог 2 8 6 2 2" xfId="14606"/>
    <cellStyle name="Итог 2 8 6 3" xfId="14607"/>
    <cellStyle name="Итог 2 8 7" xfId="14608"/>
    <cellStyle name="Итог 2 8 7 2" xfId="14609"/>
    <cellStyle name="Итог 2 8 7 2 2" xfId="14610"/>
    <cellStyle name="Итог 2 8 7 3" xfId="14611"/>
    <cellStyle name="Итог 2 8 8" xfId="14612"/>
    <cellStyle name="Итог 2 8 8 2" xfId="14613"/>
    <cellStyle name="Итог 2 8 8 2 2" xfId="14614"/>
    <cellStyle name="Итог 2 8 8 3" xfId="14615"/>
    <cellStyle name="Итог 2 8 9" xfId="14616"/>
    <cellStyle name="Итог 2 8 9 2" xfId="14617"/>
    <cellStyle name="Итог 2 8 9 2 2" xfId="14618"/>
    <cellStyle name="Итог 2 8 9 3" xfId="14619"/>
    <cellStyle name="Итог 2 9" xfId="14620"/>
    <cellStyle name="Итог 2 9 10" xfId="14621"/>
    <cellStyle name="Итог 2 9 10 2" xfId="14622"/>
    <cellStyle name="Итог 2 9 10 2 2" xfId="14623"/>
    <cellStyle name="Итог 2 9 10 3" xfId="14624"/>
    <cellStyle name="Итог 2 9 11" xfId="14625"/>
    <cellStyle name="Итог 2 9 11 2" xfId="14626"/>
    <cellStyle name="Итог 2 9 12" xfId="14627"/>
    <cellStyle name="Итог 2 9 2" xfId="14628"/>
    <cellStyle name="Итог 2 9 2 10" xfId="14629"/>
    <cellStyle name="Итог 2 9 2 10 2" xfId="14630"/>
    <cellStyle name="Итог 2 9 2 11" xfId="14631"/>
    <cellStyle name="Итог 2 9 2 2" xfId="14632"/>
    <cellStyle name="Итог 2 9 2 2 10" xfId="14633"/>
    <cellStyle name="Итог 2 9 2 2 2" xfId="14634"/>
    <cellStyle name="Итог 2 9 2 2 2 2" xfId="14635"/>
    <cellStyle name="Итог 2 9 2 2 2 2 2" xfId="14636"/>
    <cellStyle name="Итог 2 9 2 2 2 3" xfId="14637"/>
    <cellStyle name="Итог 2 9 2 2 3" xfId="14638"/>
    <cellStyle name="Итог 2 9 2 2 3 2" xfId="14639"/>
    <cellStyle name="Итог 2 9 2 2 3 2 2" xfId="14640"/>
    <cellStyle name="Итог 2 9 2 2 3 3" xfId="14641"/>
    <cellStyle name="Итог 2 9 2 2 4" xfId="14642"/>
    <cellStyle name="Итог 2 9 2 2 4 2" xfId="14643"/>
    <cellStyle name="Итог 2 9 2 2 4 2 2" xfId="14644"/>
    <cellStyle name="Итог 2 9 2 2 4 3" xfId="14645"/>
    <cellStyle name="Итог 2 9 2 2 5" xfId="14646"/>
    <cellStyle name="Итог 2 9 2 2 5 2" xfId="14647"/>
    <cellStyle name="Итог 2 9 2 2 5 2 2" xfId="14648"/>
    <cellStyle name="Итог 2 9 2 2 5 3" xfId="14649"/>
    <cellStyle name="Итог 2 9 2 2 6" xfId="14650"/>
    <cellStyle name="Итог 2 9 2 2 6 2" xfId="14651"/>
    <cellStyle name="Итог 2 9 2 2 6 2 2" xfId="14652"/>
    <cellStyle name="Итог 2 9 2 2 6 3" xfId="14653"/>
    <cellStyle name="Итог 2 9 2 2 7" xfId="14654"/>
    <cellStyle name="Итог 2 9 2 2 7 2" xfId="14655"/>
    <cellStyle name="Итог 2 9 2 2 7 2 2" xfId="14656"/>
    <cellStyle name="Итог 2 9 2 2 7 3" xfId="14657"/>
    <cellStyle name="Итог 2 9 2 2 8" xfId="14658"/>
    <cellStyle name="Итог 2 9 2 2 8 2" xfId="14659"/>
    <cellStyle name="Итог 2 9 2 2 8 2 2" xfId="14660"/>
    <cellStyle name="Итог 2 9 2 2 8 3" xfId="14661"/>
    <cellStyle name="Итог 2 9 2 2 9" xfId="14662"/>
    <cellStyle name="Итог 2 9 2 2 9 2" xfId="14663"/>
    <cellStyle name="Итог 2 9 2 3" xfId="14664"/>
    <cellStyle name="Итог 2 9 2 3 2" xfId="14665"/>
    <cellStyle name="Итог 2 9 2 3 2 2" xfId="14666"/>
    <cellStyle name="Итог 2 9 2 3 3" xfId="14667"/>
    <cellStyle name="Итог 2 9 2 4" xfId="14668"/>
    <cellStyle name="Итог 2 9 2 4 2" xfId="14669"/>
    <cellStyle name="Итог 2 9 2 4 2 2" xfId="14670"/>
    <cellStyle name="Итог 2 9 2 4 3" xfId="14671"/>
    <cellStyle name="Итог 2 9 2 5" xfId="14672"/>
    <cellStyle name="Итог 2 9 2 5 2" xfId="14673"/>
    <cellStyle name="Итог 2 9 2 5 2 2" xfId="14674"/>
    <cellStyle name="Итог 2 9 2 5 3" xfId="14675"/>
    <cellStyle name="Итог 2 9 2 6" xfId="14676"/>
    <cellStyle name="Итог 2 9 2 6 2" xfId="14677"/>
    <cellStyle name="Итог 2 9 2 6 2 2" xfId="14678"/>
    <cellStyle name="Итог 2 9 2 6 3" xfId="14679"/>
    <cellStyle name="Итог 2 9 2 7" xfId="14680"/>
    <cellStyle name="Итог 2 9 2 7 2" xfId="14681"/>
    <cellStyle name="Итог 2 9 2 7 2 2" xfId="14682"/>
    <cellStyle name="Итог 2 9 2 7 3" xfId="14683"/>
    <cellStyle name="Итог 2 9 2 8" xfId="14684"/>
    <cellStyle name="Итог 2 9 2 8 2" xfId="14685"/>
    <cellStyle name="Итог 2 9 2 8 2 2" xfId="14686"/>
    <cellStyle name="Итог 2 9 2 8 3" xfId="14687"/>
    <cellStyle name="Итог 2 9 2 9" xfId="14688"/>
    <cellStyle name="Итог 2 9 2 9 2" xfId="14689"/>
    <cellStyle name="Итог 2 9 2 9 2 2" xfId="14690"/>
    <cellStyle name="Итог 2 9 2 9 3" xfId="14691"/>
    <cellStyle name="Итог 2 9 3" xfId="14692"/>
    <cellStyle name="Итог 2 9 3 10" xfId="14693"/>
    <cellStyle name="Итог 2 9 3 2" xfId="14694"/>
    <cellStyle name="Итог 2 9 3 2 2" xfId="14695"/>
    <cellStyle name="Итог 2 9 3 2 2 2" xfId="14696"/>
    <cellStyle name="Итог 2 9 3 2 3" xfId="14697"/>
    <cellStyle name="Итог 2 9 3 3" xfId="14698"/>
    <cellStyle name="Итог 2 9 3 3 2" xfId="14699"/>
    <cellStyle name="Итог 2 9 3 3 2 2" xfId="14700"/>
    <cellStyle name="Итог 2 9 3 3 3" xfId="14701"/>
    <cellStyle name="Итог 2 9 3 4" xfId="14702"/>
    <cellStyle name="Итог 2 9 3 4 2" xfId="14703"/>
    <cellStyle name="Итог 2 9 3 4 2 2" xfId="14704"/>
    <cellStyle name="Итог 2 9 3 4 3" xfId="14705"/>
    <cellStyle name="Итог 2 9 3 5" xfId="14706"/>
    <cellStyle name="Итог 2 9 3 5 2" xfId="14707"/>
    <cellStyle name="Итог 2 9 3 5 2 2" xfId="14708"/>
    <cellStyle name="Итог 2 9 3 5 3" xfId="14709"/>
    <cellStyle name="Итог 2 9 3 6" xfId="14710"/>
    <cellStyle name="Итог 2 9 3 6 2" xfId="14711"/>
    <cellStyle name="Итог 2 9 3 6 2 2" xfId="14712"/>
    <cellStyle name="Итог 2 9 3 6 3" xfId="14713"/>
    <cellStyle name="Итог 2 9 3 7" xfId="14714"/>
    <cellStyle name="Итог 2 9 3 7 2" xfId="14715"/>
    <cellStyle name="Итог 2 9 3 7 2 2" xfId="14716"/>
    <cellStyle name="Итог 2 9 3 7 3" xfId="14717"/>
    <cellStyle name="Итог 2 9 3 8" xfId="14718"/>
    <cellStyle name="Итог 2 9 3 8 2" xfId="14719"/>
    <cellStyle name="Итог 2 9 3 8 2 2" xfId="14720"/>
    <cellStyle name="Итог 2 9 3 8 3" xfId="14721"/>
    <cellStyle name="Итог 2 9 3 9" xfId="14722"/>
    <cellStyle name="Итог 2 9 3 9 2" xfId="14723"/>
    <cellStyle name="Итог 2 9 4" xfId="14724"/>
    <cellStyle name="Итог 2 9 4 2" xfId="14725"/>
    <cellStyle name="Итог 2 9 4 2 2" xfId="14726"/>
    <cellStyle name="Итог 2 9 4 3" xfId="14727"/>
    <cellStyle name="Итог 2 9 5" xfId="14728"/>
    <cellStyle name="Итог 2 9 5 2" xfId="14729"/>
    <cellStyle name="Итог 2 9 5 2 2" xfId="14730"/>
    <cellStyle name="Итог 2 9 5 3" xfId="14731"/>
    <cellStyle name="Итог 2 9 6" xfId="14732"/>
    <cellStyle name="Итог 2 9 6 2" xfId="14733"/>
    <cellStyle name="Итог 2 9 6 2 2" xfId="14734"/>
    <cellStyle name="Итог 2 9 6 3" xfId="14735"/>
    <cellStyle name="Итог 2 9 7" xfId="14736"/>
    <cellStyle name="Итог 2 9 7 2" xfId="14737"/>
    <cellStyle name="Итог 2 9 7 2 2" xfId="14738"/>
    <cellStyle name="Итог 2 9 7 3" xfId="14739"/>
    <cellStyle name="Итог 2 9 8" xfId="14740"/>
    <cellStyle name="Итог 2 9 8 2" xfId="14741"/>
    <cellStyle name="Итог 2 9 8 2 2" xfId="14742"/>
    <cellStyle name="Итог 2 9 8 3" xfId="14743"/>
    <cellStyle name="Итог 2 9 9" xfId="14744"/>
    <cellStyle name="Итог 2 9 9 2" xfId="14745"/>
    <cellStyle name="Итог 2 9 9 2 2" xfId="14746"/>
    <cellStyle name="Итог 2 9 9 3" xfId="14747"/>
    <cellStyle name="Итог 2_апу 2022" xfId="14748"/>
    <cellStyle name="Итог 3" xfId="14749"/>
    <cellStyle name="Итог 3 10" xfId="14750"/>
    <cellStyle name="Итог 3 10 2" xfId="14751"/>
    <cellStyle name="Итог 3 11" xfId="14752"/>
    <cellStyle name="Итог 3 2" xfId="14753"/>
    <cellStyle name="Итог 3 2 10" xfId="14754"/>
    <cellStyle name="Итог 3 2 2" xfId="14755"/>
    <cellStyle name="Итог 3 2 2 2" xfId="14756"/>
    <cellStyle name="Итог 3 2 2 2 2" xfId="14757"/>
    <cellStyle name="Итог 3 2 2 3" xfId="14758"/>
    <cellStyle name="Итог 3 2 3" xfId="14759"/>
    <cellStyle name="Итог 3 2 3 2" xfId="14760"/>
    <cellStyle name="Итог 3 2 3 2 2" xfId="14761"/>
    <cellStyle name="Итог 3 2 3 3" xfId="14762"/>
    <cellStyle name="Итог 3 2 4" xfId="14763"/>
    <cellStyle name="Итог 3 2 4 2" xfId="14764"/>
    <cellStyle name="Итог 3 2 4 2 2" xfId="14765"/>
    <cellStyle name="Итог 3 2 4 3" xfId="14766"/>
    <cellStyle name="Итог 3 2 5" xfId="14767"/>
    <cellStyle name="Итог 3 2 5 2" xfId="14768"/>
    <cellStyle name="Итог 3 2 5 2 2" xfId="14769"/>
    <cellStyle name="Итог 3 2 5 3" xfId="14770"/>
    <cellStyle name="Итог 3 2 6" xfId="14771"/>
    <cellStyle name="Итог 3 2 6 2" xfId="14772"/>
    <cellStyle name="Итог 3 2 6 2 2" xfId="14773"/>
    <cellStyle name="Итог 3 2 6 3" xfId="14774"/>
    <cellStyle name="Итог 3 2 7" xfId="14775"/>
    <cellStyle name="Итог 3 2 7 2" xfId="14776"/>
    <cellStyle name="Итог 3 2 7 2 2" xfId="14777"/>
    <cellStyle name="Итог 3 2 7 3" xfId="14778"/>
    <cellStyle name="Итог 3 2 8" xfId="14779"/>
    <cellStyle name="Итог 3 2 8 2" xfId="14780"/>
    <cellStyle name="Итог 3 2 8 2 2" xfId="14781"/>
    <cellStyle name="Итог 3 2 8 3" xfId="14782"/>
    <cellStyle name="Итог 3 2 9" xfId="14783"/>
    <cellStyle name="Итог 3 2 9 2" xfId="14784"/>
    <cellStyle name="Итог 3 3" xfId="14785"/>
    <cellStyle name="Итог 3 3 2" xfId="14786"/>
    <cellStyle name="Итог 3 3 2 2" xfId="14787"/>
    <cellStyle name="Итог 3 3 3" xfId="14788"/>
    <cellStyle name="Итог 3 4" xfId="14789"/>
    <cellStyle name="Итог 3 4 2" xfId="14790"/>
    <cellStyle name="Итог 3 4 2 2" xfId="14791"/>
    <cellStyle name="Итог 3 4 3" xfId="14792"/>
    <cellStyle name="Итог 3 5" xfId="14793"/>
    <cellStyle name="Итог 3 5 2" xfId="14794"/>
    <cellStyle name="Итог 3 5 2 2" xfId="14795"/>
    <cellStyle name="Итог 3 5 3" xfId="14796"/>
    <cellStyle name="Итог 3 6" xfId="14797"/>
    <cellStyle name="Итог 3 6 2" xfId="14798"/>
    <cellStyle name="Итог 3 6 2 2" xfId="14799"/>
    <cellStyle name="Итог 3 6 3" xfId="14800"/>
    <cellStyle name="Итог 3 7" xfId="14801"/>
    <cellStyle name="Итог 3 7 2" xfId="14802"/>
    <cellStyle name="Итог 3 7 2 2" xfId="14803"/>
    <cellStyle name="Итог 3 7 3" xfId="14804"/>
    <cellStyle name="Итог 3 8" xfId="14805"/>
    <cellStyle name="Итог 3 8 2" xfId="14806"/>
    <cellStyle name="Итог 3 8 2 2" xfId="14807"/>
    <cellStyle name="Итог 3 8 3" xfId="14808"/>
    <cellStyle name="Итог 3 9" xfId="14809"/>
    <cellStyle name="Итог 3 9 2" xfId="14810"/>
    <cellStyle name="Итог 3 9 2 2" xfId="14811"/>
    <cellStyle name="Итог 3 9 3" xfId="14812"/>
    <cellStyle name="Итог 4" xfId="14813"/>
    <cellStyle name="Итог 4 10" xfId="14814"/>
    <cellStyle name="Итог 4 10 2" xfId="14815"/>
    <cellStyle name="Итог 4 11" xfId="14816"/>
    <cellStyle name="Итог 4 2" xfId="14817"/>
    <cellStyle name="Итог 4 2 10" xfId="14818"/>
    <cellStyle name="Итог 4 2 2" xfId="14819"/>
    <cellStyle name="Итог 4 2 2 2" xfId="14820"/>
    <cellStyle name="Итог 4 2 2 2 2" xfId="14821"/>
    <cellStyle name="Итог 4 2 2 3" xfId="14822"/>
    <cellStyle name="Итог 4 2 3" xfId="14823"/>
    <cellStyle name="Итог 4 2 3 2" xfId="14824"/>
    <cellStyle name="Итог 4 2 3 2 2" xfId="14825"/>
    <cellStyle name="Итог 4 2 3 3" xfId="14826"/>
    <cellStyle name="Итог 4 2 4" xfId="14827"/>
    <cellStyle name="Итог 4 2 4 2" xfId="14828"/>
    <cellStyle name="Итог 4 2 4 2 2" xfId="14829"/>
    <cellStyle name="Итог 4 2 4 3" xfId="14830"/>
    <cellStyle name="Итог 4 2 5" xfId="14831"/>
    <cellStyle name="Итог 4 2 5 2" xfId="14832"/>
    <cellStyle name="Итог 4 2 5 2 2" xfId="14833"/>
    <cellStyle name="Итог 4 2 5 3" xfId="14834"/>
    <cellStyle name="Итог 4 2 6" xfId="14835"/>
    <cellStyle name="Итог 4 2 6 2" xfId="14836"/>
    <cellStyle name="Итог 4 2 6 2 2" xfId="14837"/>
    <cellStyle name="Итог 4 2 6 3" xfId="14838"/>
    <cellStyle name="Итог 4 2 7" xfId="14839"/>
    <cellStyle name="Итог 4 2 7 2" xfId="14840"/>
    <cellStyle name="Итог 4 2 7 2 2" xfId="14841"/>
    <cellStyle name="Итог 4 2 7 3" xfId="14842"/>
    <cellStyle name="Итог 4 2 8" xfId="14843"/>
    <cellStyle name="Итог 4 2 8 2" xfId="14844"/>
    <cellStyle name="Итог 4 2 8 2 2" xfId="14845"/>
    <cellStyle name="Итог 4 2 8 3" xfId="14846"/>
    <cellStyle name="Итог 4 2 9" xfId="14847"/>
    <cellStyle name="Итог 4 2 9 2" xfId="14848"/>
    <cellStyle name="Итог 4 3" xfId="14849"/>
    <cellStyle name="Итог 4 3 2" xfId="14850"/>
    <cellStyle name="Итог 4 3 2 2" xfId="14851"/>
    <cellStyle name="Итог 4 3 3" xfId="14852"/>
    <cellStyle name="Итог 4 4" xfId="14853"/>
    <cellStyle name="Итог 4 4 2" xfId="14854"/>
    <cellStyle name="Итог 4 4 2 2" xfId="14855"/>
    <cellStyle name="Итог 4 4 3" xfId="14856"/>
    <cellStyle name="Итог 4 5" xfId="14857"/>
    <cellStyle name="Итог 4 5 2" xfId="14858"/>
    <cellStyle name="Итог 4 5 2 2" xfId="14859"/>
    <cellStyle name="Итог 4 5 3" xfId="14860"/>
    <cellStyle name="Итог 4 6" xfId="14861"/>
    <cellStyle name="Итог 4 6 2" xfId="14862"/>
    <cellStyle name="Итог 4 6 2 2" xfId="14863"/>
    <cellStyle name="Итог 4 6 3" xfId="14864"/>
    <cellStyle name="Итог 4 7" xfId="14865"/>
    <cellStyle name="Итог 4 7 2" xfId="14866"/>
    <cellStyle name="Итог 4 7 2 2" xfId="14867"/>
    <cellStyle name="Итог 4 7 3" xfId="14868"/>
    <cellStyle name="Итог 4 8" xfId="14869"/>
    <cellStyle name="Итог 4 8 2" xfId="14870"/>
    <cellStyle name="Итог 4 8 2 2" xfId="14871"/>
    <cellStyle name="Итог 4 8 3" xfId="14872"/>
    <cellStyle name="Итог 4 9" xfId="14873"/>
    <cellStyle name="Итог 4 9 2" xfId="14874"/>
    <cellStyle name="Итог 4 9 2 2" xfId="14875"/>
    <cellStyle name="Итог 4 9 3" xfId="14876"/>
    <cellStyle name="Итог 5" xfId="14877"/>
    <cellStyle name="Итог 5 2" xfId="14878"/>
    <cellStyle name="Итог 5 2 2" xfId="14879"/>
    <cellStyle name="Итог 5 3" xfId="14880"/>
    <cellStyle name="Контрольная ячейка 2" xfId="14881"/>
    <cellStyle name="Контрольная ячейка 3" xfId="14882"/>
    <cellStyle name="Контрольная ячейка 4" xfId="14883"/>
    <cellStyle name="Контрольная ячейка 5" xfId="14884"/>
    <cellStyle name="Название 2" xfId="14885"/>
    <cellStyle name="Название 3" xfId="14886"/>
    <cellStyle name="Название 4" xfId="14887"/>
    <cellStyle name="Название 5" xfId="14888"/>
    <cellStyle name="Нейтральный 2" xfId="14889"/>
    <cellStyle name="Нейтральный 3" xfId="14890"/>
    <cellStyle name="Нейтральный 4" xfId="14891"/>
    <cellStyle name="Нейтральный 5" xfId="14892"/>
    <cellStyle name="Нейтральный 6" xfId="14893"/>
    <cellStyle name="Обычный" xfId="0" builtinId="0"/>
    <cellStyle name="Обычный 10" xfId="14894"/>
    <cellStyle name="Обычный 10 2" xfId="14"/>
    <cellStyle name="Обычный 10 2 2" xfId="14895"/>
    <cellStyle name="Обычный 10 2 2 2" xfId="14896"/>
    <cellStyle name="Обычный 10 2 2 2 2" xfId="14897"/>
    <cellStyle name="Обычный 10 2 2 3" xfId="14898"/>
    <cellStyle name="Обычный 10 2 2 3 2" xfId="14899"/>
    <cellStyle name="Обычный 10 2 2 4" xfId="14900"/>
    <cellStyle name="Обычный 10 2 2 4 2" xfId="14901"/>
    <cellStyle name="Обычный 10 2 2 5" xfId="14902"/>
    <cellStyle name="Обычный 10 2 2 6" xfId="14903"/>
    <cellStyle name="Обычный 10 2 3" xfId="14904"/>
    <cellStyle name="Обычный 10 2_расчет" xfId="14905"/>
    <cellStyle name="Обычный 10 3" xfId="14906"/>
    <cellStyle name="Обычный 10 3 2" xfId="14907"/>
    <cellStyle name="Обычный 10 3 2 2" xfId="14908"/>
    <cellStyle name="Обычный 10 3 3" xfId="14909"/>
    <cellStyle name="Обычный 10 3 3 2" xfId="14910"/>
    <cellStyle name="Обычный 10 3 4" xfId="14911"/>
    <cellStyle name="Обычный 10 4" xfId="14912"/>
    <cellStyle name="Обычный 10 5" xfId="14913"/>
    <cellStyle name="Обычный 10 5 2" xfId="14914"/>
    <cellStyle name="Обычный 10 5 2 4" xfId="14915"/>
    <cellStyle name="Обычный 10 5 2 4 2 2" xfId="14916"/>
    <cellStyle name="Обычный 10 6" xfId="14917"/>
    <cellStyle name="Обычный 10 7" xfId="14918"/>
    <cellStyle name="Обычный 10 8" xfId="14919"/>
    <cellStyle name="Обычный 10_02 Корректировка объемы МО на 2020 год (20.03.2020)" xfId="14920"/>
    <cellStyle name="Обычный 100" xfId="14921"/>
    <cellStyle name="Обычный 101" xfId="14922"/>
    <cellStyle name="Обычный 102" xfId="14923"/>
    <cellStyle name="Обычный 103" xfId="14924"/>
    <cellStyle name="Обычный 104" xfId="14925"/>
    <cellStyle name="Обычный 105" xfId="14926"/>
    <cellStyle name="Обычный 106" xfId="14927"/>
    <cellStyle name="Обычный 107" xfId="14928"/>
    <cellStyle name="Обычный 108" xfId="14929"/>
    <cellStyle name="Обычный 109" xfId="14930"/>
    <cellStyle name="Обычный 11" xfId="14931"/>
    <cellStyle name="Обычный 11 2" xfId="14932"/>
    <cellStyle name="Обычный 11 2 2" xfId="14933"/>
    <cellStyle name="Обычный 11 2 3" xfId="14934"/>
    <cellStyle name="Обычный 11 2 4" xfId="14935"/>
    <cellStyle name="Обычный 11 2_кр_тяжелый 1_2" xfId="36"/>
    <cellStyle name="Обычный 11 3" xfId="14936"/>
    <cellStyle name="Обычный 11 3 2" xfId="14937"/>
    <cellStyle name="Обычный 11 3 2 2" xfId="14938"/>
    <cellStyle name="Обычный 11 3 2 2 2" xfId="14939"/>
    <cellStyle name="Обычный 11 3 2 2 3" xfId="14940"/>
    <cellStyle name="Обычный 11 3 2 3" xfId="14941"/>
    <cellStyle name="Обычный 11 3 2 3 2" xfId="14942"/>
    <cellStyle name="Обычный 11 3 2 4" xfId="14943"/>
    <cellStyle name="Обычный 11 3 2 5" xfId="14944"/>
    <cellStyle name="Обычный 11 3 2_Лист2" xfId="14945"/>
    <cellStyle name="Обычный 11 3 3" xfId="14946"/>
    <cellStyle name="Обычный 11 3 3 2" xfId="14947"/>
    <cellStyle name="Обычный 11 3 3 2 2" xfId="14948"/>
    <cellStyle name="Обычный 11 3 3 2 2 2" xfId="14949"/>
    <cellStyle name="Обычный 11 3 3 2 2 2 2" xfId="14950"/>
    <cellStyle name="Обычный 11 3 3 2 2 2 3" xfId="14951"/>
    <cellStyle name="Обычный 11 3 3 2 2 3" xfId="14952"/>
    <cellStyle name="Обычный 11 3 3 2 2 4" xfId="14953"/>
    <cellStyle name="Обычный 11 3 3 2 3" xfId="14954"/>
    <cellStyle name="Обычный 11 3 3 2 3 2" xfId="14955"/>
    <cellStyle name="Обычный 11 3 3 2 3 3" xfId="14956"/>
    <cellStyle name="Обычный 11 3 3 2 4" xfId="14957"/>
    <cellStyle name="Обычный 11 3 3 2 4 2" xfId="14958"/>
    <cellStyle name="Обычный 11 3 3 2 5" xfId="14959"/>
    <cellStyle name="Обычный 11 3 3 2 5 2" xfId="14960"/>
    <cellStyle name="Обычный 11 3 3 2 5 3" xfId="14961"/>
    <cellStyle name="Обычный 11 3 3 2 6" xfId="14962"/>
    <cellStyle name="Обычный 11 3 3 2 7" xfId="14963"/>
    <cellStyle name="Обычный 11 3 3 3" xfId="14964"/>
    <cellStyle name="Обычный 11 3 3_report_2 (2)" xfId="14965"/>
    <cellStyle name="Обычный 11 3 4" xfId="14966"/>
    <cellStyle name="Обычный 11 3 5" xfId="14967"/>
    <cellStyle name="Обычный 11 3 6" xfId="14968"/>
    <cellStyle name="Обычный 11 3 7" xfId="14969"/>
    <cellStyle name="Обычный 11 3_report_2 (2)" xfId="14970"/>
    <cellStyle name="Обычный 11 4" xfId="14971"/>
    <cellStyle name="Обычный 11 4 2" xfId="14972"/>
    <cellStyle name="Обычный 11 5" xfId="14973"/>
    <cellStyle name="Обычный 11 5 2" xfId="14974"/>
    <cellStyle name="Обычный 11 6" xfId="14975"/>
    <cellStyle name="Обычный 11 7" xfId="14976"/>
    <cellStyle name="Обычный 11_12 11 2020вирусная инфекция(COVID тяжелая степень тяжести)с учетом ВМР9 включая ОРИТ" xfId="14977"/>
    <cellStyle name="Обычный 110" xfId="14978"/>
    <cellStyle name="Обычный 111" xfId="14979"/>
    <cellStyle name="Обычный 112" xfId="14980"/>
    <cellStyle name="Обычный 113" xfId="14981"/>
    <cellStyle name="Обычный 114" xfId="14982"/>
    <cellStyle name="Обычный 115" xfId="14983"/>
    <cellStyle name="Обычный 116" xfId="14984"/>
    <cellStyle name="Обычный 117" xfId="14985"/>
    <cellStyle name="Обычный 118" xfId="14986"/>
    <cellStyle name="Обычный 119" xfId="14987"/>
    <cellStyle name="Обычный 12" xfId="13"/>
    <cellStyle name="Обычный 12 2" xfId="33"/>
    <cellStyle name="Обычный 12 2 2" xfId="14988"/>
    <cellStyle name="Обычный 12 3" xfId="24"/>
    <cellStyle name="Обычный 12 4" xfId="14989"/>
    <cellStyle name="Обычный 12 5" xfId="14990"/>
    <cellStyle name="Обычный 12 6" xfId="14991"/>
    <cellStyle name="Обычный 12 7" xfId="14992"/>
    <cellStyle name="Обычный 12_12 11 2020вирусная инфекция(COVID тяжелая степень тяжести)с учетом ВМР9 включая ОРИТ" xfId="14993"/>
    <cellStyle name="Обычный 120" xfId="14994"/>
    <cellStyle name="Обычный 121" xfId="14995"/>
    <cellStyle name="Обычный 122" xfId="14996"/>
    <cellStyle name="Обычный 123" xfId="14997"/>
    <cellStyle name="Обычный 124" xfId="14998"/>
    <cellStyle name="Обычный 125" xfId="14999"/>
    <cellStyle name="Обычный 126" xfId="15000"/>
    <cellStyle name="Обычный 127" xfId="15001"/>
    <cellStyle name="Обычный 128" xfId="15002"/>
    <cellStyle name="Обычный 129" xfId="15003"/>
    <cellStyle name="Обычный 13" xfId="15004"/>
    <cellStyle name="Обычный 13 2" xfId="15005"/>
    <cellStyle name="Обычный 13 2 2" xfId="15006"/>
    <cellStyle name="Обычный 13 2 2 2" xfId="15007"/>
    <cellStyle name="Обычный 13 2 3" xfId="15008"/>
    <cellStyle name="Обычный 13 2 3 2" xfId="15009"/>
    <cellStyle name="Обычный 13 2 4" xfId="15010"/>
    <cellStyle name="Обычный 13 2 5" xfId="15011"/>
    <cellStyle name="Обычный 13 2_Лист2" xfId="15012"/>
    <cellStyle name="Обычный 13 3" xfId="15013"/>
    <cellStyle name="Обычный 13 3 2" xfId="15014"/>
    <cellStyle name="Обычный 13 3 2 2" xfId="15015"/>
    <cellStyle name="Обычный 13 3 2 2 2" xfId="15016"/>
    <cellStyle name="Обычный 13 3 2 2 2 2" xfId="15017"/>
    <cellStyle name="Обычный 13 3 2 2 2 2 2" xfId="15018"/>
    <cellStyle name="Обычный 13 3 2 2 2 2 2 2" xfId="15019"/>
    <cellStyle name="Обычный 13 3 2 2 2 2 3" xfId="15020"/>
    <cellStyle name="Обычный 13 3 2 2 2 3" xfId="15021"/>
    <cellStyle name="Обычный 13 3 2 2 2 3 2" xfId="15022"/>
    <cellStyle name="Обычный 13 3 2 2 2 4" xfId="15023"/>
    <cellStyle name="Обычный 13 3 2 2 2 4 2" xfId="15024"/>
    <cellStyle name="Обычный 13 3 2 2 2 5" xfId="15025"/>
    <cellStyle name="Обычный 13 3 2 2 2 5 2" xfId="15026"/>
    <cellStyle name="Обычный 13 3 2 2 2 6" xfId="15027"/>
    <cellStyle name="Обычный 13 3 2 2 2_report_2 (2)" xfId="15028"/>
    <cellStyle name="Обычный 13 3 2 2 3" xfId="15029"/>
    <cellStyle name="Обычный 13 3 2 2_report_2 (2)" xfId="15030"/>
    <cellStyle name="Обычный 13 3 2 3" xfId="15031"/>
    <cellStyle name="Обычный 13 3 2 4" xfId="15032"/>
    <cellStyle name="Обычный 13 3 2_report_2 (2)" xfId="15033"/>
    <cellStyle name="Обычный 13 3 3" xfId="15034"/>
    <cellStyle name="Обычный 13 3 3 2" xfId="15035"/>
    <cellStyle name="Обычный 13 3 3 2 2" xfId="15036"/>
    <cellStyle name="Обычный 13 3 3 2 2 2" xfId="15037"/>
    <cellStyle name="Обычный 13 3 3 2 3" xfId="15038"/>
    <cellStyle name="Обычный 13 3 3 3" xfId="15039"/>
    <cellStyle name="Обычный 13 3 3 3 2" xfId="15040"/>
    <cellStyle name="Обычный 13 3 3 4" xfId="15041"/>
    <cellStyle name="Обычный 13 3 3_report_2 (2)" xfId="15042"/>
    <cellStyle name="Обычный 13 3 4" xfId="15043"/>
    <cellStyle name="Обычный 13 3_report_2 (2)" xfId="15044"/>
    <cellStyle name="Обычный 13 4" xfId="15045"/>
    <cellStyle name="Обычный 13 5" xfId="15046"/>
    <cellStyle name="Обычный 13 6" xfId="15047"/>
    <cellStyle name="Обычный 13 7" xfId="15048"/>
    <cellStyle name="Обычный 13 8" xfId="15049"/>
    <cellStyle name="Обычный 13_12 11 2020вирусная инфекция(COVID тяжелая степень тяжести)с учетом ВМР9 включая ОРИТ" xfId="15050"/>
    <cellStyle name="Обычный 130" xfId="15051"/>
    <cellStyle name="Обычный 131" xfId="15052"/>
    <cellStyle name="Обычный 132" xfId="15053"/>
    <cellStyle name="Обычный 133" xfId="15054"/>
    <cellStyle name="Обычный 134" xfId="15055"/>
    <cellStyle name="Обычный 135" xfId="15056"/>
    <cellStyle name="Обычный 136" xfId="15057"/>
    <cellStyle name="Обычный 137" xfId="15058"/>
    <cellStyle name="Обычный 138" xfId="15059"/>
    <cellStyle name="Обычный 139" xfId="15060"/>
    <cellStyle name="Обычный 14" xfId="15061"/>
    <cellStyle name="Обычный 14 10" xfId="15062"/>
    <cellStyle name="Обычный 14 11" xfId="15063"/>
    <cellStyle name="Обычный 14 12" xfId="15064"/>
    <cellStyle name="Обычный 14 2" xfId="15065"/>
    <cellStyle name="Обычный 14 2 2" xfId="15066"/>
    <cellStyle name="Обычный 14 2 2 2" xfId="15067"/>
    <cellStyle name="Обычный 14 2 2 2 2" xfId="15068"/>
    <cellStyle name="Обычный 14 2 2 3" xfId="15069"/>
    <cellStyle name="Обычный 14 2 3" xfId="15070"/>
    <cellStyle name="Обычный 14 2 3 10 2 2" xfId="34"/>
    <cellStyle name="Обычный 14 2 3 12" xfId="15071"/>
    <cellStyle name="Обычный 14 2 3 12 2" xfId="9"/>
    <cellStyle name="Обычный 14 2 3 2" xfId="7"/>
    <cellStyle name="Обычный 14 2 3 2 2" xfId="15072"/>
    <cellStyle name="Обычный 14 2 3 2 2 2" xfId="15073"/>
    <cellStyle name="Обычный 14 2 3 2 2 3" xfId="15074"/>
    <cellStyle name="Обычный 14 2 3 2 3" xfId="15075"/>
    <cellStyle name="Обычный 14 2 3 2 4" xfId="15076"/>
    <cellStyle name="Обычный 14 2 3 3" xfId="15077"/>
    <cellStyle name="Обычный 14 2 3 3 2" xfId="15078"/>
    <cellStyle name="Обычный 14 2 3 3 3" xfId="15079"/>
    <cellStyle name="Обычный 14 2 3 4" xfId="15080"/>
    <cellStyle name="Обычный 14 2 3 4 2" xfId="15081"/>
    <cellStyle name="Обычный 14 2 3 5" xfId="15082"/>
    <cellStyle name="Обычный 14 2 3 5 2" xfId="15083"/>
    <cellStyle name="Обычный 14 2 3 5 3" xfId="15084"/>
    <cellStyle name="Обычный 14 2 3 6" xfId="15085"/>
    <cellStyle name="Обычный 14 2 3 7" xfId="15086"/>
    <cellStyle name="Обычный 14 2 3 8" xfId="15087"/>
    <cellStyle name="Обычный 14 2 3 9" xfId="15088"/>
    <cellStyle name="Обычный 14 2 4" xfId="15089"/>
    <cellStyle name="Обычный 14 2 5" xfId="15090"/>
    <cellStyle name="Обычный 14 2_report_2 (2)" xfId="15091"/>
    <cellStyle name="Обычный 14 3" xfId="15092"/>
    <cellStyle name="Обычный 14 3 2" xfId="15093"/>
    <cellStyle name="Обычный 14 3 2 2" xfId="15094"/>
    <cellStyle name="Обычный 14 3 3" xfId="15095"/>
    <cellStyle name="Обычный 14 4" xfId="15096"/>
    <cellStyle name="Обычный 14 4 2" xfId="15097"/>
    <cellStyle name="Обычный 14 4 2 2" xfId="15098"/>
    <cellStyle name="Обычный 14 4 3" xfId="15099"/>
    <cellStyle name="Обычный 14 5" xfId="15100"/>
    <cellStyle name="Обычный 14 5 2" xfId="15101"/>
    <cellStyle name="Обычный 14 5 2 2" xfId="15102"/>
    <cellStyle name="Обычный 14 5 3" xfId="15103"/>
    <cellStyle name="Обычный 14 6" xfId="15104"/>
    <cellStyle name="Обычный 14 6 2" xfId="15105"/>
    <cellStyle name="Обычный 14 6 2 2" xfId="15106"/>
    <cellStyle name="Обычный 14 6 3" xfId="15107"/>
    <cellStyle name="Обычный 14 7" xfId="15108"/>
    <cellStyle name="Обычный 14 7 2" xfId="15109"/>
    <cellStyle name="Обычный 14 7 2 2" xfId="15110"/>
    <cellStyle name="Обычный 14 7 3" xfId="15111"/>
    <cellStyle name="Обычный 14 8" xfId="15112"/>
    <cellStyle name="Обычный 14 9" xfId="15113"/>
    <cellStyle name="Обычный 14_report (2)" xfId="15114"/>
    <cellStyle name="Обычный 140" xfId="15115"/>
    <cellStyle name="Обычный 141" xfId="15116"/>
    <cellStyle name="Обычный 142" xfId="15117"/>
    <cellStyle name="Обычный 143" xfId="15118"/>
    <cellStyle name="Обычный 144" xfId="15119"/>
    <cellStyle name="Обычный 145" xfId="15120"/>
    <cellStyle name="Обычный 146" xfId="15121"/>
    <cellStyle name="Обычный 147" xfId="15122"/>
    <cellStyle name="Обычный 148" xfId="15123"/>
    <cellStyle name="Обычный 149" xfId="15124"/>
    <cellStyle name="Обычный 15" xfId="15125"/>
    <cellStyle name="Обычный 15 2" xfId="15126"/>
    <cellStyle name="Обычный 15 2 2" xfId="15127"/>
    <cellStyle name="Обычный 15 2 2 2" xfId="15128"/>
    <cellStyle name="Обычный 15 2 3" xfId="15129"/>
    <cellStyle name="Обычный 15 3" xfId="15130"/>
    <cellStyle name="Обычный 15 4" xfId="15131"/>
    <cellStyle name="Обычный 15 5" xfId="15132"/>
    <cellStyle name="Обычный 15 6" xfId="15133"/>
    <cellStyle name="Обычный 15_12 11 2020вирусная инфекция(COVID тяжелая степень тяжести)с учетом ВМР9 включая ОРИТ" xfId="15134"/>
    <cellStyle name="Обычный 150" xfId="15135"/>
    <cellStyle name="Обычный 151" xfId="15136"/>
    <cellStyle name="Обычный 152" xfId="15137"/>
    <cellStyle name="Обычный 153" xfId="15138"/>
    <cellStyle name="Обычный 154" xfId="15139"/>
    <cellStyle name="Обычный 155" xfId="15140"/>
    <cellStyle name="Обычный 156" xfId="15141"/>
    <cellStyle name="Обычный 157" xfId="15142"/>
    <cellStyle name="Обычный 158" xfId="15143"/>
    <cellStyle name="Обычный 159" xfId="15144"/>
    <cellStyle name="Обычный 16" xfId="15145"/>
    <cellStyle name="Обычный 16 2" xfId="15146"/>
    <cellStyle name="Обычный 16 2 2" xfId="15147"/>
    <cellStyle name="Обычный 16 2 2 2" xfId="15148"/>
    <cellStyle name="Обычный 16 2 3" xfId="15149"/>
    <cellStyle name="Обычный 16 3" xfId="15150"/>
    <cellStyle name="Обычный 16 4" xfId="15151"/>
    <cellStyle name="Обычный 16 5" xfId="15152"/>
    <cellStyle name="Обычный 16 6" xfId="15153"/>
    <cellStyle name="Обычный 16_12 11 2020вирусная инфекция(COVID тяжелая степень тяжести)с учетом ВМР9 включая ОРИТ" xfId="15154"/>
    <cellStyle name="Обычный 160" xfId="15155"/>
    <cellStyle name="Обычный 161" xfId="15156"/>
    <cellStyle name="Обычный 162" xfId="15157"/>
    <cellStyle name="Обычный 163" xfId="15158"/>
    <cellStyle name="Обычный 164" xfId="15159"/>
    <cellStyle name="Обычный 165" xfId="15160"/>
    <cellStyle name="Обычный 166" xfId="15161"/>
    <cellStyle name="Обычный 167" xfId="15162"/>
    <cellStyle name="Обычный 168" xfId="15163"/>
    <cellStyle name="Обычный 169" xfId="15164"/>
    <cellStyle name="Обычный 17" xfId="15165"/>
    <cellStyle name="Обычный 17 2" xfId="15166"/>
    <cellStyle name="Обычный 17 2 2" xfId="12"/>
    <cellStyle name="Обычный 17 2 3" xfId="15167"/>
    <cellStyle name="Обычный 17 3" xfId="15168"/>
    <cellStyle name="Обычный 17 3 2" xfId="15169"/>
    <cellStyle name="Обычный 17 4" xfId="15170"/>
    <cellStyle name="Обычный 17 4 2" xfId="15171"/>
    <cellStyle name="Обычный 17 5" xfId="15172"/>
    <cellStyle name="Обычный 17 6" xfId="15173"/>
    <cellStyle name="Обычный 17 6 2" xfId="31"/>
    <cellStyle name="Обычный 17 7" xfId="15174"/>
    <cellStyle name="Обычный 17_12 11 2020вирусная инфекция(COVID тяжелая степень тяжести)с учетом ВМР9 включая ОРИТ" xfId="15175"/>
    <cellStyle name="Обычный 170" xfId="15176"/>
    <cellStyle name="Обычный 171" xfId="15177"/>
    <cellStyle name="Обычный 172" xfId="15178"/>
    <cellStyle name="Обычный 173" xfId="15179"/>
    <cellStyle name="Обычный 174" xfId="15180"/>
    <cellStyle name="Обычный 175" xfId="15181"/>
    <cellStyle name="Обычный 176" xfId="15182"/>
    <cellStyle name="Обычный 177" xfId="15183"/>
    <cellStyle name="Обычный 178" xfId="15184"/>
    <cellStyle name="Обычный 179" xfId="15185"/>
    <cellStyle name="Обычный 18" xfId="15186"/>
    <cellStyle name="Обычный 18 2" xfId="15187"/>
    <cellStyle name="Обычный 18 2 2" xfId="15188"/>
    <cellStyle name="Обычный 18 2 2 2" xfId="15189"/>
    <cellStyle name="Обычный 18 2 3" xfId="15190"/>
    <cellStyle name="Обычный 18 3" xfId="15191"/>
    <cellStyle name="Обычный 18 3 2" xfId="15192"/>
    <cellStyle name="Обычный 18 3 2 2" xfId="15193"/>
    <cellStyle name="Обычный 18 3 3" xfId="15194"/>
    <cellStyle name="Обычный 18 4" xfId="15195"/>
    <cellStyle name="Обычный 18 4 2" xfId="15196"/>
    <cellStyle name="Обычный 18 4 2 2" xfId="15197"/>
    <cellStyle name="Обычный 18 4 3" xfId="15198"/>
    <cellStyle name="Обычный 18 5" xfId="15199"/>
    <cellStyle name="Обычный 18 5 2" xfId="15200"/>
    <cellStyle name="Обычный 18 6" xfId="15201"/>
    <cellStyle name="Обычный 18 7" xfId="15202"/>
    <cellStyle name="Обычный 18 8" xfId="15203"/>
    <cellStyle name="Обычный 18_report_2 (2)" xfId="15204"/>
    <cellStyle name="Обычный 180" xfId="15205"/>
    <cellStyle name="Обычный 181" xfId="15206"/>
    <cellStyle name="Обычный 182" xfId="15207"/>
    <cellStyle name="Обычный 183" xfId="15208"/>
    <cellStyle name="Обычный 184" xfId="15209"/>
    <cellStyle name="Обычный 185" xfId="15210"/>
    <cellStyle name="Обычный 186" xfId="15211"/>
    <cellStyle name="Обычный 187" xfId="15212"/>
    <cellStyle name="Обычный 188" xfId="15213"/>
    <cellStyle name="Обычный 189" xfId="15214"/>
    <cellStyle name="Обычный 19" xfId="15215"/>
    <cellStyle name="Обычный 19 2" xfId="15216"/>
    <cellStyle name="Обычный 190" xfId="15217"/>
    <cellStyle name="Обычный 191" xfId="15218"/>
    <cellStyle name="Обычный 192" xfId="15219"/>
    <cellStyle name="Обычный 193" xfId="15220"/>
    <cellStyle name="Обычный 194" xfId="15221"/>
    <cellStyle name="Обычный 195" xfId="15222"/>
    <cellStyle name="Обычный 196" xfId="15223"/>
    <cellStyle name="Обычный 197" xfId="15224"/>
    <cellStyle name="Обычный 198" xfId="15225"/>
    <cellStyle name="Обычный 199" xfId="15226"/>
    <cellStyle name="Обычный 2" xfId="15227"/>
    <cellStyle name="Обычный 2 10" xfId="15228"/>
    <cellStyle name="Обычный 2 10 2" xfId="15229"/>
    <cellStyle name="Обычный 2 10 3" xfId="15230"/>
    <cellStyle name="Обычный 2 10_апу 2022" xfId="15231"/>
    <cellStyle name="Обычный 2 11" xfId="15232"/>
    <cellStyle name="Обычный 2 11 2" xfId="15233"/>
    <cellStyle name="Обычный 2 11 2 2" xfId="15234"/>
    <cellStyle name="Обычный 2 11 3" xfId="15235"/>
    <cellStyle name="Обычный 2 12" xfId="15236"/>
    <cellStyle name="Обычный 2 13" xfId="15237"/>
    <cellStyle name="Обычный 2 14" xfId="15238"/>
    <cellStyle name="Обычный 2 14 2" xfId="15239"/>
    <cellStyle name="Обычный 2 14 2 2" xfId="15"/>
    <cellStyle name="Обычный 2 14 3" xfId="15240"/>
    <cellStyle name="Обычный 2 14 4" xfId="15241"/>
    <cellStyle name="Обычный 2 14 5" xfId="15242"/>
    <cellStyle name="Обычный 2 15" xfId="15243"/>
    <cellStyle name="Обычный 2 15 2" xfId="15244"/>
    <cellStyle name="Обычный 2 15 3" xfId="35"/>
    <cellStyle name="Обычный 2 15 4" xfId="15245"/>
    <cellStyle name="Обычный 2 15 6" xfId="25"/>
    <cellStyle name="Обычный 2 16" xfId="15246"/>
    <cellStyle name="Обычный 2 17" xfId="15247"/>
    <cellStyle name="Обычный 2 18" xfId="15248"/>
    <cellStyle name="Обычный 2 2" xfId="15249"/>
    <cellStyle name="Обычный 2 2 10" xfId="15250"/>
    <cellStyle name="Обычный 2 2 11" xfId="15251"/>
    <cellStyle name="Обычный 2 2 2" xfId="37"/>
    <cellStyle name="Обычный 2 2 2 2" xfId="15252"/>
    <cellStyle name="Обычный 2 2 2 2 2" xfId="15253"/>
    <cellStyle name="Обычный 2 2 2 2 2 2" xfId="15254"/>
    <cellStyle name="Обычный 2 2 2 2_12 11 2020вирусная инфекция(COVID тяжелая степень тяжести)с учетом ВМР9 включая ОРИТ" xfId="15255"/>
    <cellStyle name="Обычный 2 2 2 3" xfId="15256"/>
    <cellStyle name="Обычный 2 2 2_212534" xfId="15257"/>
    <cellStyle name="Обычный 2 2 3" xfId="3"/>
    <cellStyle name="Обычный 2 2 3 2" xfId="4"/>
    <cellStyle name="Обычный 2 2 4" xfId="2"/>
    <cellStyle name="Обычный 2 2 5" xfId="15258"/>
    <cellStyle name="Обычный 2 2 6" xfId="15259"/>
    <cellStyle name="Обычный 2 2 7" xfId="15260"/>
    <cellStyle name="Обычный 2 2 8" xfId="15261"/>
    <cellStyle name="Обычный 2 2 9" xfId="15262"/>
    <cellStyle name="Обычный 2 2_10" xfId="15263"/>
    <cellStyle name="Обычный 2 29" xfId="15264"/>
    <cellStyle name="Обычный 2 3" xfId="15265"/>
    <cellStyle name="Обычный 2 3 2" xfId="15266"/>
    <cellStyle name="Обычный 2 3 3" xfId="15267"/>
    <cellStyle name="Обычный 2 3 3 2" xfId="15268"/>
    <cellStyle name="Обычный 2 3 4" xfId="20"/>
    <cellStyle name="Обычный 2 3_апу 2022" xfId="15269"/>
    <cellStyle name="Обычный 2 33" xfId="15270"/>
    <cellStyle name="Обычный 2 37" xfId="15271"/>
    <cellStyle name="Обычный 2 4" xfId="15272"/>
    <cellStyle name="Обычный 2 4 2" xfId="15273"/>
    <cellStyle name="Обычный 2 4 2 2" xfId="15274"/>
    <cellStyle name="Обычный 2 4 2 3" xfId="15275"/>
    <cellStyle name="Обычный 2 4 3" xfId="15276"/>
    <cellStyle name="Обычный 2 4 3 2" xfId="15277"/>
    <cellStyle name="Обычный 2 4 3 3" xfId="15278"/>
    <cellStyle name="Обычный 2 4 4" xfId="15279"/>
    <cellStyle name="Обычный 2 4 5" xfId="15280"/>
    <cellStyle name="Обычный 2 4 6" xfId="15281"/>
    <cellStyle name="Обычный 2 4 7" xfId="15282"/>
    <cellStyle name="Обычный 2 40" xfId="15283"/>
    <cellStyle name="Обычный 2 43" xfId="15284"/>
    <cellStyle name="Обычный 2 47" xfId="15285"/>
    <cellStyle name="Обычный 2 5" xfId="15286"/>
    <cellStyle name="Обычный 2 5 2" xfId="15287"/>
    <cellStyle name="Обычный 2 5 2 2" xfId="15288"/>
    <cellStyle name="Обычный 2 50" xfId="15289"/>
    <cellStyle name="Обычный 2 53" xfId="15290"/>
    <cellStyle name="Обычный 2 56" xfId="15291"/>
    <cellStyle name="Обычный 2 6" xfId="30"/>
    <cellStyle name="Обычный 2 60" xfId="15292"/>
    <cellStyle name="Обычный 2 64" xfId="15293"/>
    <cellStyle name="Обычный 2 7" xfId="15294"/>
    <cellStyle name="Обычный 2 8" xfId="15295"/>
    <cellStyle name="Обычный 2 8 2" xfId="15296"/>
    <cellStyle name="Обычный 2 8_12 11 2020вирусная инфекция(COVID тяжелая степень тяжести)с учетом ВМР9 включая ОРИТ" xfId="15297"/>
    <cellStyle name="Обычный 2 9" xfId="15298"/>
    <cellStyle name="Обычный 2_1" xfId="15299"/>
    <cellStyle name="Обычный 20" xfId="15300"/>
    <cellStyle name="Обычный 20 2" xfId="15301"/>
    <cellStyle name="Обычный 20 2 2" xfId="15302"/>
    <cellStyle name="Обычный 20 2 2 2" xfId="15303"/>
    <cellStyle name="Обычный 20 2 3" xfId="15304"/>
    <cellStyle name="Обычный 20 3" xfId="15305"/>
    <cellStyle name="Обычный 20 3 2" xfId="15306"/>
    <cellStyle name="Обычный 20 4" xfId="15307"/>
    <cellStyle name="Обычный 20 4 2" xfId="15308"/>
    <cellStyle name="Обычный 20 5" xfId="15309"/>
    <cellStyle name="Обычный 20_report_2 (2)" xfId="15310"/>
    <cellStyle name="Обычный 200" xfId="15311"/>
    <cellStyle name="Обычный 201" xfId="15312"/>
    <cellStyle name="Обычный 202" xfId="15313"/>
    <cellStyle name="Обычный 203" xfId="15314"/>
    <cellStyle name="Обычный 204" xfId="15315"/>
    <cellStyle name="Обычный 205" xfId="15316"/>
    <cellStyle name="Обычный 206" xfId="15317"/>
    <cellStyle name="Обычный 207" xfId="15318"/>
    <cellStyle name="Обычный 208" xfId="15319"/>
    <cellStyle name="Обычный 209" xfId="15320"/>
    <cellStyle name="Обычный 21" xfId="15321"/>
    <cellStyle name="Обычный 21 2" xfId="15322"/>
    <cellStyle name="Обычный 21 2 2" xfId="15323"/>
    <cellStyle name="Обычный 21 3" xfId="15324"/>
    <cellStyle name="Обычный 21 4" xfId="15325"/>
    <cellStyle name="Обычный 210" xfId="15326"/>
    <cellStyle name="Обычный 211" xfId="15327"/>
    <cellStyle name="Обычный 212" xfId="15328"/>
    <cellStyle name="Обычный 213" xfId="15329"/>
    <cellStyle name="Обычный 214" xfId="15330"/>
    <cellStyle name="Обычный 215" xfId="15331"/>
    <cellStyle name="Обычный 216" xfId="15332"/>
    <cellStyle name="Обычный 217" xfId="15333"/>
    <cellStyle name="Обычный 218" xfId="15334"/>
    <cellStyle name="Обычный 219" xfId="15335"/>
    <cellStyle name="Обычный 22" xfId="15336"/>
    <cellStyle name="Обычный 22 2" xfId="15337"/>
    <cellStyle name="Обычный 220" xfId="15338"/>
    <cellStyle name="Обычный 221" xfId="15339"/>
    <cellStyle name="Обычный 222" xfId="15340"/>
    <cellStyle name="Обычный 223" xfId="15341"/>
    <cellStyle name="Обычный 224" xfId="15342"/>
    <cellStyle name="Обычный 225" xfId="15343"/>
    <cellStyle name="Обычный 226" xfId="15344"/>
    <cellStyle name="Обычный 227" xfId="15345"/>
    <cellStyle name="Обычный 228" xfId="15346"/>
    <cellStyle name="Обычный 229" xfId="15347"/>
    <cellStyle name="Обычный 23" xfId="15348"/>
    <cellStyle name="Обычный 23 2" xfId="15349"/>
    <cellStyle name="Обычный 23 2 2" xfId="15350"/>
    <cellStyle name="Обычный 23 3" xfId="15351"/>
    <cellStyle name="Обычный 230" xfId="15352"/>
    <cellStyle name="Обычный 231" xfId="15353"/>
    <cellStyle name="Обычный 232" xfId="15354"/>
    <cellStyle name="Обычный 233" xfId="15355"/>
    <cellStyle name="Обычный 234" xfId="15356"/>
    <cellStyle name="Обычный 235" xfId="15357"/>
    <cellStyle name="Обычный 236" xfId="15358"/>
    <cellStyle name="Обычный 237" xfId="15359"/>
    <cellStyle name="Обычный 238" xfId="15360"/>
    <cellStyle name="Обычный 239" xfId="15361"/>
    <cellStyle name="Обычный 24" xfId="15362"/>
    <cellStyle name="Обычный 24 2" xfId="15363"/>
    <cellStyle name="Обычный 24 2 2" xfId="15364"/>
    <cellStyle name="Обычный 24 3" xfId="15365"/>
    <cellStyle name="Обычный 240" xfId="15366"/>
    <cellStyle name="Обычный 241" xfId="15367"/>
    <cellStyle name="Обычный 242" xfId="15368"/>
    <cellStyle name="Обычный 243" xfId="15369"/>
    <cellStyle name="Обычный 244" xfId="15370"/>
    <cellStyle name="Обычный 245" xfId="15371"/>
    <cellStyle name="Обычный 246" xfId="15372"/>
    <cellStyle name="Обычный 247" xfId="15373"/>
    <cellStyle name="Обычный 248" xfId="15374"/>
    <cellStyle name="Обычный 249" xfId="15375"/>
    <cellStyle name="Обычный 25" xfId="15376"/>
    <cellStyle name="Обычный 25 2" xfId="15377"/>
    <cellStyle name="Обычный 25 2 2" xfId="15378"/>
    <cellStyle name="Обычный 25 2 2 2" xfId="15379"/>
    <cellStyle name="Обычный 25 2 3" xfId="15380"/>
    <cellStyle name="Обычный 25 3" xfId="15381"/>
    <cellStyle name="Обычный 25 3 2" xfId="15382"/>
    <cellStyle name="Обычный 25 4" xfId="15383"/>
    <cellStyle name="Обычный 25_12 11 2020вирусная инфекция(COVID тяжелая степень тяжести)с учетом ВМР9 включая ОРИТ" xfId="15384"/>
    <cellStyle name="Обычный 250" xfId="15385"/>
    <cellStyle name="Обычный 251" xfId="15386"/>
    <cellStyle name="Обычный 252" xfId="15387"/>
    <cellStyle name="Обычный 253" xfId="15388"/>
    <cellStyle name="Обычный 254" xfId="15389"/>
    <cellStyle name="Обычный 255" xfId="15390"/>
    <cellStyle name="Обычный 256" xfId="15391"/>
    <cellStyle name="Обычный 257" xfId="15392"/>
    <cellStyle name="Обычный 258" xfId="15393"/>
    <cellStyle name="Обычный 259" xfId="15394"/>
    <cellStyle name="Обычный 26" xfId="15395"/>
    <cellStyle name="Обычный 26 2" xfId="15396"/>
    <cellStyle name="Обычный 26 2 2" xfId="15397"/>
    <cellStyle name="Обычный 26 3" xfId="15398"/>
    <cellStyle name="Обычный 260" xfId="15399"/>
    <cellStyle name="Обычный 261" xfId="15400"/>
    <cellStyle name="Обычный 262" xfId="15401"/>
    <cellStyle name="Обычный 263" xfId="15402"/>
    <cellStyle name="Обычный 264" xfId="15403"/>
    <cellStyle name="Обычный 265" xfId="15404"/>
    <cellStyle name="Обычный 266" xfId="15405"/>
    <cellStyle name="Обычный 267" xfId="15406"/>
    <cellStyle name="Обычный 268" xfId="15407"/>
    <cellStyle name="Обычный 269" xfId="15408"/>
    <cellStyle name="Обычный 27" xfId="15409"/>
    <cellStyle name="Обычный 27 2" xfId="15410"/>
    <cellStyle name="Обычный 27_report_2 (2)" xfId="15411"/>
    <cellStyle name="Обычный 270" xfId="15412"/>
    <cellStyle name="Обычный 270 2" xfId="15413"/>
    <cellStyle name="Обычный 271" xfId="15414"/>
    <cellStyle name="Обычный 271 2" xfId="15415"/>
    <cellStyle name="Обычный 272" xfId="15416"/>
    <cellStyle name="Обычный 272 2" xfId="15417"/>
    <cellStyle name="Обычный 272 2 2" xfId="15418"/>
    <cellStyle name="Обычный 272 2 2 2" xfId="15419"/>
    <cellStyle name="Обычный 272 2 3" xfId="15420"/>
    <cellStyle name="Обычный 272 3" xfId="15421"/>
    <cellStyle name="Обычный 272 3 2" xfId="15422"/>
    <cellStyle name="Обычный 272 4" xfId="15423"/>
    <cellStyle name="Обычный 273" xfId="15424"/>
    <cellStyle name="Обычный 274" xfId="15425"/>
    <cellStyle name="Обычный 274 2" xfId="15426"/>
    <cellStyle name="Обычный 274 2 2" xfId="15427"/>
    <cellStyle name="Обычный 274 3" xfId="15428"/>
    <cellStyle name="Обычный 275" xfId="15429"/>
    <cellStyle name="Обычный 275 2" xfId="15430"/>
    <cellStyle name="Обычный 275 2 2" xfId="15431"/>
    <cellStyle name="Обычный 275 3" xfId="15432"/>
    <cellStyle name="Обычный 276" xfId="15433"/>
    <cellStyle name="Обычный 276 2" xfId="15434"/>
    <cellStyle name="Обычный 276 3" xfId="15435"/>
    <cellStyle name="Обычный 277" xfId="15436"/>
    <cellStyle name="Обычный 278" xfId="15437"/>
    <cellStyle name="Обычный 278 2" xfId="15438"/>
    <cellStyle name="Обычный 278 3" xfId="15439"/>
    <cellStyle name="Обычный 279" xfId="15440"/>
    <cellStyle name="Обычный 279 2" xfId="15441"/>
    <cellStyle name="Обычный 279 3" xfId="15442"/>
    <cellStyle name="Обычный 28" xfId="15443"/>
    <cellStyle name="Обычный 28 2" xfId="15444"/>
    <cellStyle name="Обычный 28 2 2" xfId="15445"/>
    <cellStyle name="Обычный 28 2 2 2" xfId="15446"/>
    <cellStyle name="Обычный 28 2 3" xfId="15447"/>
    <cellStyle name="Обычный 28_report_2 (2)" xfId="15448"/>
    <cellStyle name="Обычный 280" xfId="15449"/>
    <cellStyle name="Обычный 280 2" xfId="15450"/>
    <cellStyle name="Обычный 280 3" xfId="15451"/>
    <cellStyle name="Обычный 281" xfId="15452"/>
    <cellStyle name="Обычный 281 2" xfId="15453"/>
    <cellStyle name="Обычный 281 2 2" xfId="15454"/>
    <cellStyle name="Обычный 282" xfId="15455"/>
    <cellStyle name="Обычный 283" xfId="15456"/>
    <cellStyle name="Обычный 284" xfId="15457"/>
    <cellStyle name="Обычный 285" xfId="15458"/>
    <cellStyle name="Обычный 285 2" xfId="15459"/>
    <cellStyle name="Обычный 285 2 2" xfId="15460"/>
    <cellStyle name="Обычный 285 3" xfId="15461"/>
    <cellStyle name="Обычный 285 3 2" xfId="15462"/>
    <cellStyle name="Обычный 286" xfId="15463"/>
    <cellStyle name="Обычный 286 2" xfId="15464"/>
    <cellStyle name="Обычный 286 2 2" xfId="15465"/>
    <cellStyle name="Обычный 286 2 2 2" xfId="15466"/>
    <cellStyle name="Обычный 286 2 2 3" xfId="15467"/>
    <cellStyle name="Обычный 286 2 2 4" xfId="15468"/>
    <cellStyle name="Обычный 286 2 3" xfId="15469"/>
    <cellStyle name="Обычный 287" xfId="15470"/>
    <cellStyle name="Обычный 287 2" xfId="15471"/>
    <cellStyle name="Обычный 288" xfId="15472"/>
    <cellStyle name="Обычный 289" xfId="15473"/>
    <cellStyle name="Обычный 289 2" xfId="15474"/>
    <cellStyle name="Обычный 289 2 2" xfId="15475"/>
    <cellStyle name="Обычный 29" xfId="15476"/>
    <cellStyle name="Обычный 290" xfId="15477"/>
    <cellStyle name="Обычный 291" xfId="15478"/>
    <cellStyle name="Обычный 291 2" xfId="15479"/>
    <cellStyle name="Обычный 291 2 2" xfId="15480"/>
    <cellStyle name="Обычный 292" xfId="15481"/>
    <cellStyle name="Обычный 293" xfId="15482"/>
    <cellStyle name="Обычный 294" xfId="15483"/>
    <cellStyle name="Обычный 295" xfId="15484"/>
    <cellStyle name="Обычный 295 2" xfId="15485"/>
    <cellStyle name="Обычный 296" xfId="15486"/>
    <cellStyle name="Обычный 297" xfId="15487"/>
    <cellStyle name="Обычный 298" xfId="15488"/>
    <cellStyle name="Обычный 299" xfId="15489"/>
    <cellStyle name="Обычный 3" xfId="6"/>
    <cellStyle name="Обычный 3 10" xfId="15490"/>
    <cellStyle name="Обычный 3 11" xfId="15491"/>
    <cellStyle name="Обычный 3 12" xfId="15492"/>
    <cellStyle name="Обычный 3 13" xfId="23"/>
    <cellStyle name="Обычный 3 14" xfId="15493"/>
    <cellStyle name="Обычный 3 2" xfId="29"/>
    <cellStyle name="Обычный 3 2 2" xfId="15494"/>
    <cellStyle name="Обычный 3 2 2 2" xfId="15495"/>
    <cellStyle name="Обычный 3 2 2 3" xfId="15496"/>
    <cellStyle name="Обычный 3 2 3" xfId="15497"/>
    <cellStyle name="Обычный 3 2 4" xfId="15498"/>
    <cellStyle name="Обычный 3 2 5" xfId="15499"/>
    <cellStyle name="Обычный 3 2 6" xfId="15500"/>
    <cellStyle name="Обычный 3 2_12 11 2020вирусная инфекция(COVID тяжелая степень тяжести)с учетом ВМР9 включая ОРИТ" xfId="15501"/>
    <cellStyle name="Обычный 3 3" xfId="1"/>
    <cellStyle name="Обычный 3 3 2" xfId="15502"/>
    <cellStyle name="Обычный 3 3 2 2" xfId="15503"/>
    <cellStyle name="Обычный 3 3 2 2 2" xfId="15504"/>
    <cellStyle name="Обычный 3 3 2 3" xfId="15505"/>
    <cellStyle name="Обычный 3 3 3" xfId="15506"/>
    <cellStyle name="Обычный 3 3 3 2" xfId="15507"/>
    <cellStyle name="Обычный 3 3 4" xfId="15508"/>
    <cellStyle name="Обычный 3 3_report (2)" xfId="15509"/>
    <cellStyle name="Обычный 3 4" xfId="15510"/>
    <cellStyle name="Обычный 3 4 2" xfId="15511"/>
    <cellStyle name="Обычный 3 5" xfId="15512"/>
    <cellStyle name="Обычный 3 5 2" xfId="15513"/>
    <cellStyle name="Обычный 3 5 2 2" xfId="15514"/>
    <cellStyle name="Обычный 3 5 3" xfId="15515"/>
    <cellStyle name="Обычный 3 6" xfId="15516"/>
    <cellStyle name="Обычный 3 7" xfId="15517"/>
    <cellStyle name="Обычный 3 8" xfId="15518"/>
    <cellStyle name="Обычный 3 9" xfId="15519"/>
    <cellStyle name="Обычный 3_10" xfId="15520"/>
    <cellStyle name="Обычный 30" xfId="15521"/>
    <cellStyle name="Обычный 30 2" xfId="15522"/>
    <cellStyle name="Обычный 30 2 2" xfId="15523"/>
    <cellStyle name="Обычный 30 2 2 2" xfId="15524"/>
    <cellStyle name="Обычный 30 2 3" xfId="15525"/>
    <cellStyle name="Обычный 30 3" xfId="15526"/>
    <cellStyle name="Обычный 30 4" xfId="15527"/>
    <cellStyle name="Обычный 30_Лист2" xfId="15528"/>
    <cellStyle name="Обычный 300" xfId="15529"/>
    <cellStyle name="Обычный 301" xfId="15530"/>
    <cellStyle name="Обычный 302" xfId="15531"/>
    <cellStyle name="Обычный 303" xfId="15532"/>
    <cellStyle name="Обычный 304" xfId="15533"/>
    <cellStyle name="Обычный 305" xfId="15534"/>
    <cellStyle name="Обычный 305 2" xfId="15535"/>
    <cellStyle name="Обычный 305 2 2" xfId="15536"/>
    <cellStyle name="Обычный 306" xfId="15537"/>
    <cellStyle name="Обычный 307" xfId="15538"/>
    <cellStyle name="Обычный 308" xfId="15539"/>
    <cellStyle name="Обычный 309" xfId="15540"/>
    <cellStyle name="Обычный 31" xfId="15541"/>
    <cellStyle name="Обычный 310" xfId="15542"/>
    <cellStyle name="Обычный 310 2" xfId="15543"/>
    <cellStyle name="Обычный 310 3" xfId="15544"/>
    <cellStyle name="Обычный 311" xfId="15545"/>
    <cellStyle name="Обычный 312" xfId="15546"/>
    <cellStyle name="Обычный 313" xfId="5"/>
    <cellStyle name="Обычный 313 2" xfId="21"/>
    <cellStyle name="Обычный 313 2 2" xfId="15547"/>
    <cellStyle name="Обычный 313 4" xfId="15548"/>
    <cellStyle name="Обычный 314" xfId="15549"/>
    <cellStyle name="Обычный 314 2" xfId="15550"/>
    <cellStyle name="Обычный 315" xfId="15551"/>
    <cellStyle name="Обычный 316" xfId="15552"/>
    <cellStyle name="Обычный 317" xfId="15553"/>
    <cellStyle name="Обычный 318" xfId="15554"/>
    <cellStyle name="Обычный 319" xfId="15555"/>
    <cellStyle name="Обычный 32" xfId="15556"/>
    <cellStyle name="Обычный 32 2" xfId="15557"/>
    <cellStyle name="Обычный 32 2 2" xfId="15558"/>
    <cellStyle name="Обычный 32 3" xfId="15559"/>
    <cellStyle name="Обычный 320" xfId="8"/>
    <cellStyle name="Обычный 320 2" xfId="26"/>
    <cellStyle name="Обычный 327" xfId="15560"/>
    <cellStyle name="Обычный 328" xfId="15561"/>
    <cellStyle name="Обычный 33" xfId="15562"/>
    <cellStyle name="Обычный 34" xfId="15563"/>
    <cellStyle name="Обычный 35" xfId="15564"/>
    <cellStyle name="Обычный 36" xfId="15565"/>
    <cellStyle name="Обычный 37" xfId="15566"/>
    <cellStyle name="Обычный 37 2" xfId="15567"/>
    <cellStyle name="Обычный 37 2 2" xfId="15568"/>
    <cellStyle name="Обычный 37 3" xfId="15569"/>
    <cellStyle name="Обычный 37 3 2" xfId="15570"/>
    <cellStyle name="Обычный 37 4" xfId="15571"/>
    <cellStyle name="Обычный 37 4 2" xfId="15572"/>
    <cellStyle name="Обычный 38" xfId="15573"/>
    <cellStyle name="Обычный 39" xfId="15574"/>
    <cellStyle name="Обычный 4" xfId="15575"/>
    <cellStyle name="Обычный 4 10" xfId="15576"/>
    <cellStyle name="Обычный 4 2" xfId="15577"/>
    <cellStyle name="Обычный 4 2 2" xfId="11"/>
    <cellStyle name="Обычный 4 2 2 2" xfId="15578"/>
    <cellStyle name="Обычный 4 2 3" xfId="15579"/>
    <cellStyle name="Обычный 4 2 3 2" xfId="15580"/>
    <cellStyle name="Обычный 4 2 4" xfId="15581"/>
    <cellStyle name="Обычный 4 2_Xl0001096" xfId="15582"/>
    <cellStyle name="Обычный 4 3" xfId="15583"/>
    <cellStyle name="Обычный 4 3 2" xfId="15584"/>
    <cellStyle name="Обычный 4 3 3" xfId="15585"/>
    <cellStyle name="Обычный 4 3 4" xfId="15586"/>
    <cellStyle name="Обычный 4 3_Лист2" xfId="15587"/>
    <cellStyle name="Обычный 4 4" xfId="15588"/>
    <cellStyle name="Обычный 4 4 2" xfId="15589"/>
    <cellStyle name="Обычный 4 4 2 2" xfId="15590"/>
    <cellStyle name="Обычный 4 4 3" xfId="15591"/>
    <cellStyle name="Обычный 4 4 3 2" xfId="15592"/>
    <cellStyle name="Обычный 4 4 4" xfId="15593"/>
    <cellStyle name="Обычный 4 4 4 2" xfId="15594"/>
    <cellStyle name="Обычный 4 4 5" xfId="15595"/>
    <cellStyle name="Обычный 4 5" xfId="15596"/>
    <cellStyle name="Обычный 4 6" xfId="15597"/>
    <cellStyle name="Обычный 4 6 2" xfId="15598"/>
    <cellStyle name="Обычный 4 6 2 2" xfId="15599"/>
    <cellStyle name="Обычный 4 6 3" xfId="15600"/>
    <cellStyle name="Обычный 4 6 3 2" xfId="15601"/>
    <cellStyle name="Обычный 4 7" xfId="15602"/>
    <cellStyle name="Обычный 4 7 2" xfId="15603"/>
    <cellStyle name="Обычный 4 8" xfId="15604"/>
    <cellStyle name="Обычный 4 9" xfId="15605"/>
    <cellStyle name="Обычный 4_10" xfId="15606"/>
    <cellStyle name="Обычный 40" xfId="15607"/>
    <cellStyle name="Обычный 41" xfId="15608"/>
    <cellStyle name="Обычный 42" xfId="15609"/>
    <cellStyle name="Обычный 43" xfId="15610"/>
    <cellStyle name="Обычный 44" xfId="15611"/>
    <cellStyle name="Обычный 45" xfId="15612"/>
    <cellStyle name="Обычный 46" xfId="15613"/>
    <cellStyle name="Обычный 47" xfId="15614"/>
    <cellStyle name="Обычный 48" xfId="15615"/>
    <cellStyle name="Обычный 49" xfId="15616"/>
    <cellStyle name="Обычный 5" xfId="15617"/>
    <cellStyle name="Обычный 5 2" xfId="15618"/>
    <cellStyle name="Обычный 5 2 2" xfId="15619"/>
    <cellStyle name="Обычный 5 3" xfId="15620"/>
    <cellStyle name="Обычный 5 3 2" xfId="15621"/>
    <cellStyle name="Обычный 5 4" xfId="15622"/>
    <cellStyle name="Обычный 5 5" xfId="15623"/>
    <cellStyle name="Обычный 5 6" xfId="15624"/>
    <cellStyle name="Обычный 5 7" xfId="15625"/>
    <cellStyle name="Обычный 5_11" xfId="15626"/>
    <cellStyle name="Обычный 50" xfId="15627"/>
    <cellStyle name="Обычный 51" xfId="15628"/>
    <cellStyle name="Обычный 52" xfId="15629"/>
    <cellStyle name="Обычный 53" xfId="15630"/>
    <cellStyle name="Обычный 54" xfId="15631"/>
    <cellStyle name="Обычный 55" xfId="15632"/>
    <cellStyle name="Обычный 56" xfId="15633"/>
    <cellStyle name="Обычный 57" xfId="15634"/>
    <cellStyle name="Обычный 58" xfId="15635"/>
    <cellStyle name="Обычный 59" xfId="15636"/>
    <cellStyle name="Обычный 6" xfId="15637"/>
    <cellStyle name="Обычный 6 10" xfId="15638"/>
    <cellStyle name="Обычный 6 11" xfId="15639"/>
    <cellStyle name="Обычный 6 2" xfId="15640"/>
    <cellStyle name="Обычный 6 2 2" xfId="15641"/>
    <cellStyle name="Обычный 6 2 5" xfId="15642"/>
    <cellStyle name="Обычный 6 2 5 2" xfId="15643"/>
    <cellStyle name="Обычный 6 2 5_12 11 2020вирусная инфекция(COVID тяжелая степень тяжести)с учетом ВМР9 включая ОРИТ" xfId="15644"/>
    <cellStyle name="Обычный 6 3" xfId="15645"/>
    <cellStyle name="Обычный 6 3 2" xfId="15646"/>
    <cellStyle name="Обычный 6 3 3" xfId="15647"/>
    <cellStyle name="Обычный 6 4" xfId="15648"/>
    <cellStyle name="Обычный 6 4 2" xfId="15649"/>
    <cellStyle name="Обычный 6 5" xfId="15650"/>
    <cellStyle name="Обычный 6 6" xfId="15651"/>
    <cellStyle name="Обычный 6 7" xfId="38"/>
    <cellStyle name="Обычный 6 8" xfId="15652"/>
    <cellStyle name="Обычный 6 9" xfId="15653"/>
    <cellStyle name="Обычный 6_12 11 2020вирусная инфекция(COVID тяжелая степень тяжести)с учетом ВМР9 включая ОРИТ" xfId="15654"/>
    <cellStyle name="Обычный 60" xfId="15655"/>
    <cellStyle name="Обычный 61" xfId="15656"/>
    <cellStyle name="Обычный 62" xfId="15657"/>
    <cellStyle name="Обычный 63" xfId="15658"/>
    <cellStyle name="Обычный 64" xfId="15659"/>
    <cellStyle name="Обычный 65" xfId="15660"/>
    <cellStyle name="Обычный 66" xfId="15661"/>
    <cellStyle name="Обычный 67" xfId="15662"/>
    <cellStyle name="Обычный 68" xfId="15663"/>
    <cellStyle name="Обычный 69" xfId="15664"/>
    <cellStyle name="Обычный 7" xfId="15665"/>
    <cellStyle name="Обычный 7 2" xfId="15666"/>
    <cellStyle name="Обычный 7 2 2" xfId="15667"/>
    <cellStyle name="Обычный 7 2 2 2" xfId="15668"/>
    <cellStyle name="Обычный 7 2 2 2 2" xfId="15669"/>
    <cellStyle name="Обычный 7 2 2 3" xfId="15670"/>
    <cellStyle name="Обычный 7 2 3" xfId="15671"/>
    <cellStyle name="Обычный 7 2_Лист1" xfId="15672"/>
    <cellStyle name="Обычный 7 3" xfId="15673"/>
    <cellStyle name="Обычный 7 4" xfId="15674"/>
    <cellStyle name="Обычный 7 6" xfId="15675"/>
    <cellStyle name="Обычный 7_12 11 2020вирусная инфекция(COVID тяжелая степень тяжести)с учетом ВМР9 включая ОРИТ" xfId="15676"/>
    <cellStyle name="Обычный 70" xfId="15677"/>
    <cellStyle name="Обычный 71" xfId="15678"/>
    <cellStyle name="Обычный 72" xfId="15679"/>
    <cellStyle name="Обычный 73" xfId="15680"/>
    <cellStyle name="Обычный 74" xfId="15681"/>
    <cellStyle name="Обычный 75" xfId="15682"/>
    <cellStyle name="Обычный 76" xfId="15683"/>
    <cellStyle name="Обычный 77" xfId="15684"/>
    <cellStyle name="Обычный 78" xfId="15685"/>
    <cellStyle name="Обычный 79" xfId="15686"/>
    <cellStyle name="Обычный 8" xfId="15687"/>
    <cellStyle name="Обычный 8 2" xfId="15688"/>
    <cellStyle name="Обычный 8 3" xfId="15689"/>
    <cellStyle name="Обычный 8 4" xfId="15690"/>
    <cellStyle name="Обычный 8 5" xfId="15691"/>
    <cellStyle name="Обычный 8_12 11 2020вирусная инфекция(COVID тяжелая степень тяжести)с учетом ВМР9 включая ОРИТ" xfId="15692"/>
    <cellStyle name="Обычный 80" xfId="15693"/>
    <cellStyle name="Обычный 81" xfId="15694"/>
    <cellStyle name="Обычный 82" xfId="15695"/>
    <cellStyle name="Обычный 83" xfId="15696"/>
    <cellStyle name="Обычный 84" xfId="15697"/>
    <cellStyle name="Обычный 85" xfId="15698"/>
    <cellStyle name="Обычный 86" xfId="15699"/>
    <cellStyle name="Обычный 87" xfId="15700"/>
    <cellStyle name="Обычный 88" xfId="15701"/>
    <cellStyle name="Обычный 89" xfId="15702"/>
    <cellStyle name="Обычный 9" xfId="15703"/>
    <cellStyle name="Обычный 9 2" xfId="15704"/>
    <cellStyle name="Обычный 9 2 2" xfId="15705"/>
    <cellStyle name="Обычный 9 2 2 2" xfId="15706"/>
    <cellStyle name="Обычный 9 2 3" xfId="15707"/>
    <cellStyle name="Обычный 9 3" xfId="15708"/>
    <cellStyle name="Обычный 9 4" xfId="15709"/>
    <cellStyle name="Обычный 9 5" xfId="15710"/>
    <cellStyle name="Обычный 9_12 11 2020вирусная инфекция(COVID тяжелая степень тяжести)с учетом ВМР9 включая ОРИТ" xfId="15711"/>
    <cellStyle name="Обычный 90" xfId="15712"/>
    <cellStyle name="Обычный 91" xfId="15713"/>
    <cellStyle name="Обычный 92" xfId="15714"/>
    <cellStyle name="Обычный 93" xfId="15715"/>
    <cellStyle name="Обычный 94" xfId="15716"/>
    <cellStyle name="Обычный 95" xfId="15717"/>
    <cellStyle name="Обычный 96" xfId="15718"/>
    <cellStyle name="Обычный 97" xfId="15719"/>
    <cellStyle name="Обычный 98" xfId="15720"/>
    <cellStyle name="Обычный 99" xfId="15721"/>
    <cellStyle name="Плохой 2" xfId="15722"/>
    <cellStyle name="Плохой 2 2" xfId="15723"/>
    <cellStyle name="Плохой 3" xfId="15724"/>
    <cellStyle name="Плохой 4" xfId="15725"/>
    <cellStyle name="Плохой 5" xfId="15726"/>
    <cellStyle name="Пояснение 2" xfId="15727"/>
    <cellStyle name="Пояснение 3" xfId="15728"/>
    <cellStyle name="Пояснение 4" xfId="15729"/>
    <cellStyle name="Пояснение 5" xfId="15730"/>
    <cellStyle name="Примечание 2" xfId="15731"/>
    <cellStyle name="Примечание 2 10" xfId="15732"/>
    <cellStyle name="Примечание 2 10 10" xfId="15733"/>
    <cellStyle name="Примечание 2 10 10 2" xfId="15734"/>
    <cellStyle name="Примечание 2 10 11" xfId="15735"/>
    <cellStyle name="Примечание 2 10 2" xfId="15736"/>
    <cellStyle name="Примечание 2 10 2 10" xfId="15737"/>
    <cellStyle name="Примечание 2 10 2 2" xfId="15738"/>
    <cellStyle name="Примечание 2 10 2 2 2" xfId="15739"/>
    <cellStyle name="Примечание 2 10 2 2 2 2" xfId="15740"/>
    <cellStyle name="Примечание 2 10 2 2 3" xfId="15741"/>
    <cellStyle name="Примечание 2 10 2 3" xfId="15742"/>
    <cellStyle name="Примечание 2 10 2 3 2" xfId="15743"/>
    <cellStyle name="Примечание 2 10 2 3 2 2" xfId="15744"/>
    <cellStyle name="Примечание 2 10 2 3 3" xfId="15745"/>
    <cellStyle name="Примечание 2 10 2 4" xfId="15746"/>
    <cellStyle name="Примечание 2 10 2 4 2" xfId="15747"/>
    <cellStyle name="Примечание 2 10 2 4 2 2" xfId="15748"/>
    <cellStyle name="Примечание 2 10 2 4 3" xfId="15749"/>
    <cellStyle name="Примечание 2 10 2 5" xfId="15750"/>
    <cellStyle name="Примечание 2 10 2 5 2" xfId="15751"/>
    <cellStyle name="Примечание 2 10 2 5 2 2" xfId="15752"/>
    <cellStyle name="Примечание 2 10 2 5 3" xfId="15753"/>
    <cellStyle name="Примечание 2 10 2 6" xfId="15754"/>
    <cellStyle name="Примечание 2 10 2 6 2" xfId="15755"/>
    <cellStyle name="Примечание 2 10 2 6 2 2" xfId="15756"/>
    <cellStyle name="Примечание 2 10 2 6 3" xfId="15757"/>
    <cellStyle name="Примечание 2 10 2 7" xfId="15758"/>
    <cellStyle name="Примечание 2 10 2 7 2" xfId="15759"/>
    <cellStyle name="Примечание 2 10 2 7 2 2" xfId="15760"/>
    <cellStyle name="Примечание 2 10 2 7 3" xfId="15761"/>
    <cellStyle name="Примечание 2 10 2 8" xfId="15762"/>
    <cellStyle name="Примечание 2 10 2 8 2" xfId="15763"/>
    <cellStyle name="Примечание 2 10 2 8 2 2" xfId="15764"/>
    <cellStyle name="Примечание 2 10 2 8 3" xfId="15765"/>
    <cellStyle name="Примечание 2 10 2 9" xfId="15766"/>
    <cellStyle name="Примечание 2 10 2 9 2" xfId="15767"/>
    <cellStyle name="Примечание 2 10 3" xfId="15768"/>
    <cellStyle name="Примечание 2 10 3 2" xfId="15769"/>
    <cellStyle name="Примечание 2 10 3 2 2" xfId="15770"/>
    <cellStyle name="Примечание 2 10 3 3" xfId="15771"/>
    <cellStyle name="Примечание 2 10 4" xfId="15772"/>
    <cellStyle name="Примечание 2 10 4 2" xfId="15773"/>
    <cellStyle name="Примечание 2 10 4 2 2" xfId="15774"/>
    <cellStyle name="Примечание 2 10 4 3" xfId="15775"/>
    <cellStyle name="Примечание 2 10 5" xfId="15776"/>
    <cellStyle name="Примечание 2 10 5 2" xfId="15777"/>
    <cellStyle name="Примечание 2 10 5 2 2" xfId="15778"/>
    <cellStyle name="Примечание 2 10 5 3" xfId="15779"/>
    <cellStyle name="Примечание 2 10 6" xfId="15780"/>
    <cellStyle name="Примечание 2 10 6 2" xfId="15781"/>
    <cellStyle name="Примечание 2 10 6 2 2" xfId="15782"/>
    <cellStyle name="Примечание 2 10 6 3" xfId="15783"/>
    <cellStyle name="Примечание 2 10 7" xfId="15784"/>
    <cellStyle name="Примечание 2 10 7 2" xfId="15785"/>
    <cellStyle name="Примечание 2 10 7 2 2" xfId="15786"/>
    <cellStyle name="Примечание 2 10 7 3" xfId="15787"/>
    <cellStyle name="Примечание 2 10 8" xfId="15788"/>
    <cellStyle name="Примечание 2 10 8 2" xfId="15789"/>
    <cellStyle name="Примечание 2 10 8 2 2" xfId="15790"/>
    <cellStyle name="Примечание 2 10 8 3" xfId="15791"/>
    <cellStyle name="Примечание 2 10 9" xfId="15792"/>
    <cellStyle name="Примечание 2 10 9 2" xfId="15793"/>
    <cellStyle name="Примечание 2 10 9 2 2" xfId="15794"/>
    <cellStyle name="Примечание 2 10 9 3" xfId="15795"/>
    <cellStyle name="Примечание 2 11" xfId="15796"/>
    <cellStyle name="Примечание 2 11 10" xfId="15797"/>
    <cellStyle name="Примечание 2 11 10 2" xfId="15798"/>
    <cellStyle name="Примечание 2 11 11" xfId="15799"/>
    <cellStyle name="Примечание 2 11 2" xfId="15800"/>
    <cellStyle name="Примечание 2 11 2 10" xfId="15801"/>
    <cellStyle name="Примечание 2 11 2 2" xfId="15802"/>
    <cellStyle name="Примечание 2 11 2 2 2" xfId="15803"/>
    <cellStyle name="Примечание 2 11 2 2 2 2" xfId="15804"/>
    <cellStyle name="Примечание 2 11 2 2 3" xfId="15805"/>
    <cellStyle name="Примечание 2 11 2 3" xfId="15806"/>
    <cellStyle name="Примечание 2 11 2 3 2" xfId="15807"/>
    <cellStyle name="Примечание 2 11 2 3 2 2" xfId="15808"/>
    <cellStyle name="Примечание 2 11 2 3 3" xfId="15809"/>
    <cellStyle name="Примечание 2 11 2 4" xfId="15810"/>
    <cellStyle name="Примечание 2 11 2 4 2" xfId="15811"/>
    <cellStyle name="Примечание 2 11 2 4 2 2" xfId="15812"/>
    <cellStyle name="Примечание 2 11 2 4 3" xfId="15813"/>
    <cellStyle name="Примечание 2 11 2 5" xfId="15814"/>
    <cellStyle name="Примечание 2 11 2 5 2" xfId="15815"/>
    <cellStyle name="Примечание 2 11 2 5 2 2" xfId="15816"/>
    <cellStyle name="Примечание 2 11 2 5 3" xfId="15817"/>
    <cellStyle name="Примечание 2 11 2 6" xfId="15818"/>
    <cellStyle name="Примечание 2 11 2 6 2" xfId="15819"/>
    <cellStyle name="Примечание 2 11 2 6 2 2" xfId="15820"/>
    <cellStyle name="Примечание 2 11 2 6 3" xfId="15821"/>
    <cellStyle name="Примечание 2 11 2 7" xfId="15822"/>
    <cellStyle name="Примечание 2 11 2 7 2" xfId="15823"/>
    <cellStyle name="Примечание 2 11 2 7 2 2" xfId="15824"/>
    <cellStyle name="Примечание 2 11 2 7 3" xfId="15825"/>
    <cellStyle name="Примечание 2 11 2 8" xfId="15826"/>
    <cellStyle name="Примечание 2 11 2 8 2" xfId="15827"/>
    <cellStyle name="Примечание 2 11 2 8 2 2" xfId="15828"/>
    <cellStyle name="Примечание 2 11 2 8 3" xfId="15829"/>
    <cellStyle name="Примечание 2 11 2 9" xfId="15830"/>
    <cellStyle name="Примечание 2 11 2 9 2" xfId="15831"/>
    <cellStyle name="Примечание 2 11 3" xfId="15832"/>
    <cellStyle name="Примечание 2 11 3 2" xfId="15833"/>
    <cellStyle name="Примечание 2 11 3 2 2" xfId="15834"/>
    <cellStyle name="Примечание 2 11 3 3" xfId="15835"/>
    <cellStyle name="Примечание 2 11 4" xfId="15836"/>
    <cellStyle name="Примечание 2 11 4 2" xfId="15837"/>
    <cellStyle name="Примечание 2 11 4 2 2" xfId="15838"/>
    <cellStyle name="Примечание 2 11 4 3" xfId="15839"/>
    <cellStyle name="Примечание 2 11 5" xfId="15840"/>
    <cellStyle name="Примечание 2 11 5 2" xfId="15841"/>
    <cellStyle name="Примечание 2 11 5 2 2" xfId="15842"/>
    <cellStyle name="Примечание 2 11 5 3" xfId="15843"/>
    <cellStyle name="Примечание 2 11 6" xfId="15844"/>
    <cellStyle name="Примечание 2 11 6 2" xfId="15845"/>
    <cellStyle name="Примечание 2 11 6 2 2" xfId="15846"/>
    <cellStyle name="Примечание 2 11 6 3" xfId="15847"/>
    <cellStyle name="Примечание 2 11 7" xfId="15848"/>
    <cellStyle name="Примечание 2 11 7 2" xfId="15849"/>
    <cellStyle name="Примечание 2 11 7 2 2" xfId="15850"/>
    <cellStyle name="Примечание 2 11 7 3" xfId="15851"/>
    <cellStyle name="Примечание 2 11 8" xfId="15852"/>
    <cellStyle name="Примечание 2 11 8 2" xfId="15853"/>
    <cellStyle name="Примечание 2 11 8 2 2" xfId="15854"/>
    <cellStyle name="Примечание 2 11 8 3" xfId="15855"/>
    <cellStyle name="Примечание 2 11 9" xfId="15856"/>
    <cellStyle name="Примечание 2 11 9 2" xfId="15857"/>
    <cellStyle name="Примечание 2 11 9 2 2" xfId="15858"/>
    <cellStyle name="Примечание 2 11 9 3" xfId="15859"/>
    <cellStyle name="Примечание 2 12" xfId="15860"/>
    <cellStyle name="Примечание 2 12 10" xfId="15861"/>
    <cellStyle name="Примечание 2 12 2" xfId="15862"/>
    <cellStyle name="Примечание 2 12 2 2" xfId="15863"/>
    <cellStyle name="Примечание 2 12 2 2 2" xfId="15864"/>
    <cellStyle name="Примечание 2 12 2 3" xfId="15865"/>
    <cellStyle name="Примечание 2 12 3" xfId="15866"/>
    <cellStyle name="Примечание 2 12 3 2" xfId="15867"/>
    <cellStyle name="Примечание 2 12 3 2 2" xfId="15868"/>
    <cellStyle name="Примечание 2 12 3 3" xfId="15869"/>
    <cellStyle name="Примечание 2 12 4" xfId="15870"/>
    <cellStyle name="Примечание 2 12 4 2" xfId="15871"/>
    <cellStyle name="Примечание 2 12 4 2 2" xfId="15872"/>
    <cellStyle name="Примечание 2 12 4 3" xfId="15873"/>
    <cellStyle name="Примечание 2 12 5" xfId="15874"/>
    <cellStyle name="Примечание 2 12 5 2" xfId="15875"/>
    <cellStyle name="Примечание 2 12 5 2 2" xfId="15876"/>
    <cellStyle name="Примечание 2 12 5 3" xfId="15877"/>
    <cellStyle name="Примечание 2 12 6" xfId="15878"/>
    <cellStyle name="Примечание 2 12 6 2" xfId="15879"/>
    <cellStyle name="Примечание 2 12 6 2 2" xfId="15880"/>
    <cellStyle name="Примечание 2 12 6 3" xfId="15881"/>
    <cellStyle name="Примечание 2 12 7" xfId="15882"/>
    <cellStyle name="Примечание 2 12 7 2" xfId="15883"/>
    <cellStyle name="Примечание 2 12 7 2 2" xfId="15884"/>
    <cellStyle name="Примечание 2 12 7 3" xfId="15885"/>
    <cellStyle name="Примечание 2 12 8" xfId="15886"/>
    <cellStyle name="Примечание 2 12 8 2" xfId="15887"/>
    <cellStyle name="Примечание 2 12 8 2 2" xfId="15888"/>
    <cellStyle name="Примечание 2 12 8 3" xfId="15889"/>
    <cellStyle name="Примечание 2 12 9" xfId="15890"/>
    <cellStyle name="Примечание 2 12 9 2" xfId="15891"/>
    <cellStyle name="Примечание 2 13" xfId="15892"/>
    <cellStyle name="Примечание 2 13 2" xfId="15893"/>
    <cellStyle name="Примечание 2 13 2 2" xfId="15894"/>
    <cellStyle name="Примечание 2 13 3" xfId="15895"/>
    <cellStyle name="Примечание 2 14" xfId="15896"/>
    <cellStyle name="Примечание 2 14 2" xfId="15897"/>
    <cellStyle name="Примечание 2 14 2 2" xfId="15898"/>
    <cellStyle name="Примечание 2 14 3" xfId="15899"/>
    <cellStyle name="Примечание 2 15" xfId="15900"/>
    <cellStyle name="Примечание 2 15 2" xfId="15901"/>
    <cellStyle name="Примечание 2 15 2 2" xfId="15902"/>
    <cellStyle name="Примечание 2 15 3" xfId="15903"/>
    <cellStyle name="Примечание 2 16" xfId="15904"/>
    <cellStyle name="Примечание 2 16 2" xfId="15905"/>
    <cellStyle name="Примечание 2 16 2 2" xfId="15906"/>
    <cellStyle name="Примечание 2 16 3" xfId="15907"/>
    <cellStyle name="Примечание 2 17" xfId="15908"/>
    <cellStyle name="Примечание 2 17 2" xfId="15909"/>
    <cellStyle name="Примечание 2 17 2 2" xfId="15910"/>
    <cellStyle name="Примечание 2 17 3" xfId="15911"/>
    <cellStyle name="Примечание 2 18" xfId="15912"/>
    <cellStyle name="Примечание 2 18 2" xfId="15913"/>
    <cellStyle name="Примечание 2 18 2 2" xfId="15914"/>
    <cellStyle name="Примечание 2 18 3" xfId="15915"/>
    <cellStyle name="Примечание 2 19" xfId="15916"/>
    <cellStyle name="Примечание 2 19 2" xfId="15917"/>
    <cellStyle name="Примечание 2 19 2 2" xfId="15918"/>
    <cellStyle name="Примечание 2 19 3" xfId="15919"/>
    <cellStyle name="Примечание 2 2" xfId="15920"/>
    <cellStyle name="Примечание 2 2 10" xfId="15921"/>
    <cellStyle name="Примечание 2 2 10 2" xfId="15922"/>
    <cellStyle name="Примечание 2 2 10 2 2" xfId="15923"/>
    <cellStyle name="Примечание 2 2 10 3" xfId="15924"/>
    <cellStyle name="Примечание 2 2 11" xfId="15925"/>
    <cellStyle name="Примечание 2 2 11 2" xfId="15926"/>
    <cellStyle name="Примечание 2 2 12" xfId="15927"/>
    <cellStyle name="Примечание 2 2 2" xfId="15928"/>
    <cellStyle name="Примечание 2 2 2 10" xfId="15929"/>
    <cellStyle name="Примечание 2 2 2 10 2" xfId="15930"/>
    <cellStyle name="Примечание 2 2 2 11" xfId="15931"/>
    <cellStyle name="Примечание 2 2 2 2" xfId="15932"/>
    <cellStyle name="Примечание 2 2 2 2 10" xfId="15933"/>
    <cellStyle name="Примечание 2 2 2 2 2" xfId="15934"/>
    <cellStyle name="Примечание 2 2 2 2 2 2" xfId="15935"/>
    <cellStyle name="Примечание 2 2 2 2 2 2 2" xfId="15936"/>
    <cellStyle name="Примечание 2 2 2 2 2 3" xfId="15937"/>
    <cellStyle name="Примечание 2 2 2 2 3" xfId="15938"/>
    <cellStyle name="Примечание 2 2 2 2 3 2" xfId="15939"/>
    <cellStyle name="Примечание 2 2 2 2 3 2 2" xfId="15940"/>
    <cellStyle name="Примечание 2 2 2 2 3 3" xfId="15941"/>
    <cellStyle name="Примечание 2 2 2 2 4" xfId="15942"/>
    <cellStyle name="Примечание 2 2 2 2 4 2" xfId="15943"/>
    <cellStyle name="Примечание 2 2 2 2 4 2 2" xfId="15944"/>
    <cellStyle name="Примечание 2 2 2 2 4 3" xfId="15945"/>
    <cellStyle name="Примечание 2 2 2 2 5" xfId="15946"/>
    <cellStyle name="Примечание 2 2 2 2 5 2" xfId="15947"/>
    <cellStyle name="Примечание 2 2 2 2 5 2 2" xfId="15948"/>
    <cellStyle name="Примечание 2 2 2 2 5 3" xfId="15949"/>
    <cellStyle name="Примечание 2 2 2 2 6" xfId="15950"/>
    <cellStyle name="Примечание 2 2 2 2 6 2" xfId="15951"/>
    <cellStyle name="Примечание 2 2 2 2 6 2 2" xfId="15952"/>
    <cellStyle name="Примечание 2 2 2 2 6 3" xfId="15953"/>
    <cellStyle name="Примечание 2 2 2 2 7" xfId="15954"/>
    <cellStyle name="Примечание 2 2 2 2 7 2" xfId="15955"/>
    <cellStyle name="Примечание 2 2 2 2 7 2 2" xfId="15956"/>
    <cellStyle name="Примечание 2 2 2 2 7 3" xfId="15957"/>
    <cellStyle name="Примечание 2 2 2 2 8" xfId="15958"/>
    <cellStyle name="Примечание 2 2 2 2 8 2" xfId="15959"/>
    <cellStyle name="Примечание 2 2 2 2 8 2 2" xfId="15960"/>
    <cellStyle name="Примечание 2 2 2 2 8 3" xfId="15961"/>
    <cellStyle name="Примечание 2 2 2 2 9" xfId="15962"/>
    <cellStyle name="Примечание 2 2 2 2 9 2" xfId="15963"/>
    <cellStyle name="Примечание 2 2 2 3" xfId="15964"/>
    <cellStyle name="Примечание 2 2 2 3 2" xfId="15965"/>
    <cellStyle name="Примечание 2 2 2 3 2 2" xfId="15966"/>
    <cellStyle name="Примечание 2 2 2 3 3" xfId="15967"/>
    <cellStyle name="Примечание 2 2 2 4" xfId="15968"/>
    <cellStyle name="Примечание 2 2 2 4 2" xfId="15969"/>
    <cellStyle name="Примечание 2 2 2 4 2 2" xfId="15970"/>
    <cellStyle name="Примечание 2 2 2 4 3" xfId="15971"/>
    <cellStyle name="Примечание 2 2 2 5" xfId="15972"/>
    <cellStyle name="Примечание 2 2 2 5 2" xfId="15973"/>
    <cellStyle name="Примечание 2 2 2 5 2 2" xfId="15974"/>
    <cellStyle name="Примечание 2 2 2 5 3" xfId="15975"/>
    <cellStyle name="Примечание 2 2 2 6" xfId="15976"/>
    <cellStyle name="Примечание 2 2 2 6 2" xfId="15977"/>
    <cellStyle name="Примечание 2 2 2 6 2 2" xfId="15978"/>
    <cellStyle name="Примечание 2 2 2 6 3" xfId="15979"/>
    <cellStyle name="Примечание 2 2 2 7" xfId="15980"/>
    <cellStyle name="Примечание 2 2 2 7 2" xfId="15981"/>
    <cellStyle name="Примечание 2 2 2 7 2 2" xfId="15982"/>
    <cellStyle name="Примечание 2 2 2 7 3" xfId="15983"/>
    <cellStyle name="Примечание 2 2 2 8" xfId="15984"/>
    <cellStyle name="Примечание 2 2 2 8 2" xfId="15985"/>
    <cellStyle name="Примечание 2 2 2 8 2 2" xfId="15986"/>
    <cellStyle name="Примечание 2 2 2 8 3" xfId="15987"/>
    <cellStyle name="Примечание 2 2 2 9" xfId="15988"/>
    <cellStyle name="Примечание 2 2 2 9 2" xfId="15989"/>
    <cellStyle name="Примечание 2 2 2 9 2 2" xfId="15990"/>
    <cellStyle name="Примечание 2 2 2 9 3" xfId="15991"/>
    <cellStyle name="Примечание 2 2 3" xfId="15992"/>
    <cellStyle name="Примечание 2 2 3 10" xfId="15993"/>
    <cellStyle name="Примечание 2 2 3 2" xfId="15994"/>
    <cellStyle name="Примечание 2 2 3 2 2" xfId="15995"/>
    <cellStyle name="Примечание 2 2 3 2 2 2" xfId="15996"/>
    <cellStyle name="Примечание 2 2 3 2 3" xfId="15997"/>
    <cellStyle name="Примечание 2 2 3 3" xfId="15998"/>
    <cellStyle name="Примечание 2 2 3 3 2" xfId="15999"/>
    <cellStyle name="Примечание 2 2 3 3 2 2" xfId="16000"/>
    <cellStyle name="Примечание 2 2 3 3 3" xfId="16001"/>
    <cellStyle name="Примечание 2 2 3 4" xfId="16002"/>
    <cellStyle name="Примечание 2 2 3 4 2" xfId="16003"/>
    <cellStyle name="Примечание 2 2 3 4 2 2" xfId="16004"/>
    <cellStyle name="Примечание 2 2 3 4 3" xfId="16005"/>
    <cellStyle name="Примечание 2 2 3 5" xfId="16006"/>
    <cellStyle name="Примечание 2 2 3 5 2" xfId="16007"/>
    <cellStyle name="Примечание 2 2 3 5 2 2" xfId="16008"/>
    <cellStyle name="Примечание 2 2 3 5 3" xfId="16009"/>
    <cellStyle name="Примечание 2 2 3 6" xfId="16010"/>
    <cellStyle name="Примечание 2 2 3 6 2" xfId="16011"/>
    <cellStyle name="Примечание 2 2 3 6 2 2" xfId="16012"/>
    <cellStyle name="Примечание 2 2 3 6 3" xfId="16013"/>
    <cellStyle name="Примечание 2 2 3 7" xfId="16014"/>
    <cellStyle name="Примечание 2 2 3 7 2" xfId="16015"/>
    <cellStyle name="Примечание 2 2 3 7 2 2" xfId="16016"/>
    <cellStyle name="Примечание 2 2 3 7 3" xfId="16017"/>
    <cellStyle name="Примечание 2 2 3 8" xfId="16018"/>
    <cellStyle name="Примечание 2 2 3 8 2" xfId="16019"/>
    <cellStyle name="Примечание 2 2 3 8 2 2" xfId="16020"/>
    <cellStyle name="Примечание 2 2 3 8 3" xfId="16021"/>
    <cellStyle name="Примечание 2 2 3 9" xfId="16022"/>
    <cellStyle name="Примечание 2 2 3 9 2" xfId="16023"/>
    <cellStyle name="Примечание 2 2 4" xfId="16024"/>
    <cellStyle name="Примечание 2 2 4 2" xfId="16025"/>
    <cellStyle name="Примечание 2 2 4 2 2" xfId="16026"/>
    <cellStyle name="Примечание 2 2 4 3" xfId="16027"/>
    <cellStyle name="Примечание 2 2 5" xfId="16028"/>
    <cellStyle name="Примечание 2 2 5 2" xfId="16029"/>
    <cellStyle name="Примечание 2 2 5 2 2" xfId="16030"/>
    <cellStyle name="Примечание 2 2 5 3" xfId="16031"/>
    <cellStyle name="Примечание 2 2 6" xfId="16032"/>
    <cellStyle name="Примечание 2 2 6 2" xfId="16033"/>
    <cellStyle name="Примечание 2 2 6 2 2" xfId="16034"/>
    <cellStyle name="Примечание 2 2 6 3" xfId="16035"/>
    <cellStyle name="Примечание 2 2 7" xfId="16036"/>
    <cellStyle name="Примечание 2 2 7 2" xfId="16037"/>
    <cellStyle name="Примечание 2 2 7 2 2" xfId="16038"/>
    <cellStyle name="Примечание 2 2 7 3" xfId="16039"/>
    <cellStyle name="Примечание 2 2 8" xfId="16040"/>
    <cellStyle name="Примечание 2 2 8 2" xfId="16041"/>
    <cellStyle name="Примечание 2 2 8 2 2" xfId="16042"/>
    <cellStyle name="Примечание 2 2 8 3" xfId="16043"/>
    <cellStyle name="Примечание 2 2 9" xfId="16044"/>
    <cellStyle name="Примечание 2 2 9 2" xfId="16045"/>
    <cellStyle name="Примечание 2 2 9 2 2" xfId="16046"/>
    <cellStyle name="Примечание 2 2 9 3" xfId="16047"/>
    <cellStyle name="Примечание 2 20" xfId="16048"/>
    <cellStyle name="Примечание 2 20 2" xfId="16049"/>
    <cellStyle name="Примечание 2 21" xfId="16050"/>
    <cellStyle name="Примечание 2 3" xfId="16051"/>
    <cellStyle name="Примечание 2 3 10" xfId="16052"/>
    <cellStyle name="Примечание 2 3 10 2" xfId="16053"/>
    <cellStyle name="Примечание 2 3 10 2 2" xfId="16054"/>
    <cellStyle name="Примечание 2 3 10 3" xfId="16055"/>
    <cellStyle name="Примечание 2 3 11" xfId="16056"/>
    <cellStyle name="Примечание 2 3 11 2" xfId="16057"/>
    <cellStyle name="Примечание 2 3 12" xfId="16058"/>
    <cellStyle name="Примечание 2 3 2" xfId="16059"/>
    <cellStyle name="Примечание 2 3 2 10" xfId="16060"/>
    <cellStyle name="Примечание 2 3 2 10 2" xfId="16061"/>
    <cellStyle name="Примечание 2 3 2 11" xfId="16062"/>
    <cellStyle name="Примечание 2 3 2 2" xfId="16063"/>
    <cellStyle name="Примечание 2 3 2 2 10" xfId="16064"/>
    <cellStyle name="Примечание 2 3 2 2 2" xfId="16065"/>
    <cellStyle name="Примечание 2 3 2 2 2 2" xfId="16066"/>
    <cellStyle name="Примечание 2 3 2 2 2 2 2" xfId="16067"/>
    <cellStyle name="Примечание 2 3 2 2 2 3" xfId="16068"/>
    <cellStyle name="Примечание 2 3 2 2 3" xfId="16069"/>
    <cellStyle name="Примечание 2 3 2 2 3 2" xfId="16070"/>
    <cellStyle name="Примечание 2 3 2 2 3 2 2" xfId="16071"/>
    <cellStyle name="Примечание 2 3 2 2 3 3" xfId="16072"/>
    <cellStyle name="Примечание 2 3 2 2 4" xfId="16073"/>
    <cellStyle name="Примечание 2 3 2 2 4 2" xfId="16074"/>
    <cellStyle name="Примечание 2 3 2 2 4 2 2" xfId="16075"/>
    <cellStyle name="Примечание 2 3 2 2 4 3" xfId="16076"/>
    <cellStyle name="Примечание 2 3 2 2 5" xfId="16077"/>
    <cellStyle name="Примечание 2 3 2 2 5 2" xfId="16078"/>
    <cellStyle name="Примечание 2 3 2 2 5 2 2" xfId="16079"/>
    <cellStyle name="Примечание 2 3 2 2 5 3" xfId="16080"/>
    <cellStyle name="Примечание 2 3 2 2 6" xfId="16081"/>
    <cellStyle name="Примечание 2 3 2 2 6 2" xfId="16082"/>
    <cellStyle name="Примечание 2 3 2 2 6 2 2" xfId="16083"/>
    <cellStyle name="Примечание 2 3 2 2 6 3" xfId="16084"/>
    <cellStyle name="Примечание 2 3 2 2 7" xfId="16085"/>
    <cellStyle name="Примечание 2 3 2 2 7 2" xfId="16086"/>
    <cellStyle name="Примечание 2 3 2 2 7 2 2" xfId="16087"/>
    <cellStyle name="Примечание 2 3 2 2 7 3" xfId="16088"/>
    <cellStyle name="Примечание 2 3 2 2 8" xfId="16089"/>
    <cellStyle name="Примечание 2 3 2 2 8 2" xfId="16090"/>
    <cellStyle name="Примечание 2 3 2 2 8 2 2" xfId="16091"/>
    <cellStyle name="Примечание 2 3 2 2 8 3" xfId="16092"/>
    <cellStyle name="Примечание 2 3 2 2 9" xfId="16093"/>
    <cellStyle name="Примечание 2 3 2 2 9 2" xfId="16094"/>
    <cellStyle name="Примечание 2 3 2 3" xfId="16095"/>
    <cellStyle name="Примечание 2 3 2 3 2" xfId="16096"/>
    <cellStyle name="Примечание 2 3 2 3 2 2" xfId="16097"/>
    <cellStyle name="Примечание 2 3 2 3 3" xfId="16098"/>
    <cellStyle name="Примечание 2 3 2 4" xfId="16099"/>
    <cellStyle name="Примечание 2 3 2 4 2" xfId="16100"/>
    <cellStyle name="Примечание 2 3 2 4 2 2" xfId="16101"/>
    <cellStyle name="Примечание 2 3 2 4 3" xfId="16102"/>
    <cellStyle name="Примечание 2 3 2 5" xfId="16103"/>
    <cellStyle name="Примечание 2 3 2 5 2" xfId="16104"/>
    <cellStyle name="Примечание 2 3 2 5 2 2" xfId="16105"/>
    <cellStyle name="Примечание 2 3 2 5 3" xfId="16106"/>
    <cellStyle name="Примечание 2 3 2 6" xfId="16107"/>
    <cellStyle name="Примечание 2 3 2 6 2" xfId="16108"/>
    <cellStyle name="Примечание 2 3 2 6 2 2" xfId="16109"/>
    <cellStyle name="Примечание 2 3 2 6 3" xfId="16110"/>
    <cellStyle name="Примечание 2 3 2 7" xfId="16111"/>
    <cellStyle name="Примечание 2 3 2 7 2" xfId="16112"/>
    <cellStyle name="Примечание 2 3 2 7 2 2" xfId="16113"/>
    <cellStyle name="Примечание 2 3 2 7 3" xfId="16114"/>
    <cellStyle name="Примечание 2 3 2 8" xfId="16115"/>
    <cellStyle name="Примечание 2 3 2 8 2" xfId="16116"/>
    <cellStyle name="Примечание 2 3 2 8 2 2" xfId="16117"/>
    <cellStyle name="Примечание 2 3 2 8 3" xfId="16118"/>
    <cellStyle name="Примечание 2 3 2 9" xfId="16119"/>
    <cellStyle name="Примечание 2 3 2 9 2" xfId="16120"/>
    <cellStyle name="Примечание 2 3 2 9 2 2" xfId="16121"/>
    <cellStyle name="Примечание 2 3 2 9 3" xfId="16122"/>
    <cellStyle name="Примечание 2 3 3" xfId="16123"/>
    <cellStyle name="Примечание 2 3 3 10" xfId="16124"/>
    <cellStyle name="Примечание 2 3 3 2" xfId="16125"/>
    <cellStyle name="Примечание 2 3 3 2 2" xfId="16126"/>
    <cellStyle name="Примечание 2 3 3 2 2 2" xfId="16127"/>
    <cellStyle name="Примечание 2 3 3 2 3" xfId="16128"/>
    <cellStyle name="Примечание 2 3 3 3" xfId="16129"/>
    <cellStyle name="Примечание 2 3 3 3 2" xfId="16130"/>
    <cellStyle name="Примечание 2 3 3 3 2 2" xfId="16131"/>
    <cellStyle name="Примечание 2 3 3 3 3" xfId="16132"/>
    <cellStyle name="Примечание 2 3 3 4" xfId="16133"/>
    <cellStyle name="Примечание 2 3 3 4 2" xfId="16134"/>
    <cellStyle name="Примечание 2 3 3 4 2 2" xfId="16135"/>
    <cellStyle name="Примечание 2 3 3 4 3" xfId="16136"/>
    <cellStyle name="Примечание 2 3 3 5" xfId="16137"/>
    <cellStyle name="Примечание 2 3 3 5 2" xfId="16138"/>
    <cellStyle name="Примечание 2 3 3 5 2 2" xfId="16139"/>
    <cellStyle name="Примечание 2 3 3 5 3" xfId="16140"/>
    <cellStyle name="Примечание 2 3 3 6" xfId="16141"/>
    <cellStyle name="Примечание 2 3 3 6 2" xfId="16142"/>
    <cellStyle name="Примечание 2 3 3 6 2 2" xfId="16143"/>
    <cellStyle name="Примечание 2 3 3 6 3" xfId="16144"/>
    <cellStyle name="Примечание 2 3 3 7" xfId="16145"/>
    <cellStyle name="Примечание 2 3 3 7 2" xfId="16146"/>
    <cellStyle name="Примечание 2 3 3 7 2 2" xfId="16147"/>
    <cellStyle name="Примечание 2 3 3 7 3" xfId="16148"/>
    <cellStyle name="Примечание 2 3 3 8" xfId="16149"/>
    <cellStyle name="Примечание 2 3 3 8 2" xfId="16150"/>
    <cellStyle name="Примечание 2 3 3 8 2 2" xfId="16151"/>
    <cellStyle name="Примечание 2 3 3 8 3" xfId="16152"/>
    <cellStyle name="Примечание 2 3 3 9" xfId="16153"/>
    <cellStyle name="Примечание 2 3 3 9 2" xfId="16154"/>
    <cellStyle name="Примечание 2 3 4" xfId="16155"/>
    <cellStyle name="Примечание 2 3 4 2" xfId="16156"/>
    <cellStyle name="Примечание 2 3 4 2 2" xfId="16157"/>
    <cellStyle name="Примечание 2 3 4 3" xfId="16158"/>
    <cellStyle name="Примечание 2 3 5" xfId="16159"/>
    <cellStyle name="Примечание 2 3 5 2" xfId="16160"/>
    <cellStyle name="Примечание 2 3 5 2 2" xfId="16161"/>
    <cellStyle name="Примечание 2 3 5 3" xfId="16162"/>
    <cellStyle name="Примечание 2 3 6" xfId="16163"/>
    <cellStyle name="Примечание 2 3 6 2" xfId="16164"/>
    <cellStyle name="Примечание 2 3 6 2 2" xfId="16165"/>
    <cellStyle name="Примечание 2 3 6 3" xfId="16166"/>
    <cellStyle name="Примечание 2 3 7" xfId="16167"/>
    <cellStyle name="Примечание 2 3 7 2" xfId="16168"/>
    <cellStyle name="Примечание 2 3 7 2 2" xfId="16169"/>
    <cellStyle name="Примечание 2 3 7 3" xfId="16170"/>
    <cellStyle name="Примечание 2 3 8" xfId="16171"/>
    <cellStyle name="Примечание 2 3 8 2" xfId="16172"/>
    <cellStyle name="Примечание 2 3 8 2 2" xfId="16173"/>
    <cellStyle name="Примечание 2 3 8 3" xfId="16174"/>
    <cellStyle name="Примечание 2 3 9" xfId="16175"/>
    <cellStyle name="Примечание 2 3 9 2" xfId="16176"/>
    <cellStyle name="Примечание 2 3 9 2 2" xfId="16177"/>
    <cellStyle name="Примечание 2 3 9 3" xfId="16178"/>
    <cellStyle name="Примечание 2 4" xfId="16179"/>
    <cellStyle name="Примечание 2 4 10" xfId="16180"/>
    <cellStyle name="Примечание 2 4 10 2" xfId="16181"/>
    <cellStyle name="Примечание 2 4 10 2 2" xfId="16182"/>
    <cellStyle name="Примечание 2 4 10 3" xfId="16183"/>
    <cellStyle name="Примечание 2 4 11" xfId="16184"/>
    <cellStyle name="Примечание 2 4 11 2" xfId="16185"/>
    <cellStyle name="Примечание 2 4 12" xfId="16186"/>
    <cellStyle name="Примечание 2 4 2" xfId="16187"/>
    <cellStyle name="Примечание 2 4 2 10" xfId="16188"/>
    <cellStyle name="Примечание 2 4 2 10 2" xfId="16189"/>
    <cellStyle name="Примечание 2 4 2 11" xfId="16190"/>
    <cellStyle name="Примечание 2 4 2 2" xfId="16191"/>
    <cellStyle name="Примечание 2 4 2 2 10" xfId="16192"/>
    <cellStyle name="Примечание 2 4 2 2 2" xfId="16193"/>
    <cellStyle name="Примечание 2 4 2 2 2 2" xfId="16194"/>
    <cellStyle name="Примечание 2 4 2 2 2 2 2" xfId="16195"/>
    <cellStyle name="Примечание 2 4 2 2 2 3" xfId="16196"/>
    <cellStyle name="Примечание 2 4 2 2 3" xfId="16197"/>
    <cellStyle name="Примечание 2 4 2 2 3 2" xfId="16198"/>
    <cellStyle name="Примечание 2 4 2 2 3 2 2" xfId="16199"/>
    <cellStyle name="Примечание 2 4 2 2 3 3" xfId="16200"/>
    <cellStyle name="Примечание 2 4 2 2 4" xfId="16201"/>
    <cellStyle name="Примечание 2 4 2 2 4 2" xfId="16202"/>
    <cellStyle name="Примечание 2 4 2 2 4 2 2" xfId="16203"/>
    <cellStyle name="Примечание 2 4 2 2 4 3" xfId="16204"/>
    <cellStyle name="Примечание 2 4 2 2 5" xfId="16205"/>
    <cellStyle name="Примечание 2 4 2 2 5 2" xfId="16206"/>
    <cellStyle name="Примечание 2 4 2 2 5 2 2" xfId="16207"/>
    <cellStyle name="Примечание 2 4 2 2 5 3" xfId="16208"/>
    <cellStyle name="Примечание 2 4 2 2 6" xfId="16209"/>
    <cellStyle name="Примечание 2 4 2 2 6 2" xfId="16210"/>
    <cellStyle name="Примечание 2 4 2 2 6 2 2" xfId="16211"/>
    <cellStyle name="Примечание 2 4 2 2 6 3" xfId="16212"/>
    <cellStyle name="Примечание 2 4 2 2 7" xfId="16213"/>
    <cellStyle name="Примечание 2 4 2 2 7 2" xfId="16214"/>
    <cellStyle name="Примечание 2 4 2 2 7 2 2" xfId="16215"/>
    <cellStyle name="Примечание 2 4 2 2 7 3" xfId="16216"/>
    <cellStyle name="Примечание 2 4 2 2 8" xfId="16217"/>
    <cellStyle name="Примечание 2 4 2 2 8 2" xfId="16218"/>
    <cellStyle name="Примечание 2 4 2 2 8 2 2" xfId="16219"/>
    <cellStyle name="Примечание 2 4 2 2 8 3" xfId="16220"/>
    <cellStyle name="Примечание 2 4 2 2 9" xfId="16221"/>
    <cellStyle name="Примечание 2 4 2 2 9 2" xfId="16222"/>
    <cellStyle name="Примечание 2 4 2 3" xfId="16223"/>
    <cellStyle name="Примечание 2 4 2 3 2" xfId="16224"/>
    <cellStyle name="Примечание 2 4 2 3 2 2" xfId="16225"/>
    <cellStyle name="Примечание 2 4 2 3 3" xfId="16226"/>
    <cellStyle name="Примечание 2 4 2 4" xfId="16227"/>
    <cellStyle name="Примечание 2 4 2 4 2" xfId="16228"/>
    <cellStyle name="Примечание 2 4 2 4 2 2" xfId="16229"/>
    <cellStyle name="Примечание 2 4 2 4 3" xfId="16230"/>
    <cellStyle name="Примечание 2 4 2 5" xfId="16231"/>
    <cellStyle name="Примечание 2 4 2 5 2" xfId="16232"/>
    <cellStyle name="Примечание 2 4 2 5 2 2" xfId="16233"/>
    <cellStyle name="Примечание 2 4 2 5 3" xfId="16234"/>
    <cellStyle name="Примечание 2 4 2 6" xfId="16235"/>
    <cellStyle name="Примечание 2 4 2 6 2" xfId="16236"/>
    <cellStyle name="Примечание 2 4 2 6 2 2" xfId="16237"/>
    <cellStyle name="Примечание 2 4 2 6 3" xfId="16238"/>
    <cellStyle name="Примечание 2 4 2 7" xfId="16239"/>
    <cellStyle name="Примечание 2 4 2 7 2" xfId="16240"/>
    <cellStyle name="Примечание 2 4 2 7 2 2" xfId="16241"/>
    <cellStyle name="Примечание 2 4 2 7 3" xfId="16242"/>
    <cellStyle name="Примечание 2 4 2 8" xfId="16243"/>
    <cellStyle name="Примечание 2 4 2 8 2" xfId="16244"/>
    <cellStyle name="Примечание 2 4 2 8 2 2" xfId="16245"/>
    <cellStyle name="Примечание 2 4 2 8 3" xfId="16246"/>
    <cellStyle name="Примечание 2 4 2 9" xfId="16247"/>
    <cellStyle name="Примечание 2 4 2 9 2" xfId="16248"/>
    <cellStyle name="Примечание 2 4 2 9 2 2" xfId="16249"/>
    <cellStyle name="Примечание 2 4 2 9 3" xfId="16250"/>
    <cellStyle name="Примечание 2 4 3" xfId="16251"/>
    <cellStyle name="Примечание 2 4 3 10" xfId="16252"/>
    <cellStyle name="Примечание 2 4 3 2" xfId="16253"/>
    <cellStyle name="Примечание 2 4 3 2 2" xfId="16254"/>
    <cellStyle name="Примечание 2 4 3 2 2 2" xfId="16255"/>
    <cellStyle name="Примечание 2 4 3 2 3" xfId="16256"/>
    <cellStyle name="Примечание 2 4 3 3" xfId="16257"/>
    <cellStyle name="Примечание 2 4 3 3 2" xfId="16258"/>
    <cellStyle name="Примечание 2 4 3 3 2 2" xfId="16259"/>
    <cellStyle name="Примечание 2 4 3 3 3" xfId="16260"/>
    <cellStyle name="Примечание 2 4 3 4" xfId="16261"/>
    <cellStyle name="Примечание 2 4 3 4 2" xfId="16262"/>
    <cellStyle name="Примечание 2 4 3 4 2 2" xfId="16263"/>
    <cellStyle name="Примечание 2 4 3 4 3" xfId="16264"/>
    <cellStyle name="Примечание 2 4 3 5" xfId="16265"/>
    <cellStyle name="Примечание 2 4 3 5 2" xfId="16266"/>
    <cellStyle name="Примечание 2 4 3 5 2 2" xfId="16267"/>
    <cellStyle name="Примечание 2 4 3 5 3" xfId="16268"/>
    <cellStyle name="Примечание 2 4 3 6" xfId="16269"/>
    <cellStyle name="Примечание 2 4 3 6 2" xfId="16270"/>
    <cellStyle name="Примечание 2 4 3 6 2 2" xfId="16271"/>
    <cellStyle name="Примечание 2 4 3 6 3" xfId="16272"/>
    <cellStyle name="Примечание 2 4 3 7" xfId="16273"/>
    <cellStyle name="Примечание 2 4 3 7 2" xfId="16274"/>
    <cellStyle name="Примечание 2 4 3 7 2 2" xfId="16275"/>
    <cellStyle name="Примечание 2 4 3 7 3" xfId="16276"/>
    <cellStyle name="Примечание 2 4 3 8" xfId="16277"/>
    <cellStyle name="Примечание 2 4 3 8 2" xfId="16278"/>
    <cellStyle name="Примечание 2 4 3 8 2 2" xfId="16279"/>
    <cellStyle name="Примечание 2 4 3 8 3" xfId="16280"/>
    <cellStyle name="Примечание 2 4 3 9" xfId="16281"/>
    <cellStyle name="Примечание 2 4 3 9 2" xfId="16282"/>
    <cellStyle name="Примечание 2 4 4" xfId="16283"/>
    <cellStyle name="Примечание 2 4 4 2" xfId="16284"/>
    <cellStyle name="Примечание 2 4 4 2 2" xfId="16285"/>
    <cellStyle name="Примечание 2 4 4 3" xfId="16286"/>
    <cellStyle name="Примечание 2 4 5" xfId="16287"/>
    <cellStyle name="Примечание 2 4 5 2" xfId="16288"/>
    <cellStyle name="Примечание 2 4 5 2 2" xfId="16289"/>
    <cellStyle name="Примечание 2 4 5 3" xfId="16290"/>
    <cellStyle name="Примечание 2 4 6" xfId="16291"/>
    <cellStyle name="Примечание 2 4 6 2" xfId="16292"/>
    <cellStyle name="Примечание 2 4 6 2 2" xfId="16293"/>
    <cellStyle name="Примечание 2 4 6 3" xfId="16294"/>
    <cellStyle name="Примечание 2 4 7" xfId="16295"/>
    <cellStyle name="Примечание 2 4 7 2" xfId="16296"/>
    <cellStyle name="Примечание 2 4 7 2 2" xfId="16297"/>
    <cellStyle name="Примечание 2 4 7 3" xfId="16298"/>
    <cellStyle name="Примечание 2 4 8" xfId="16299"/>
    <cellStyle name="Примечание 2 4 8 2" xfId="16300"/>
    <cellStyle name="Примечание 2 4 8 2 2" xfId="16301"/>
    <cellStyle name="Примечание 2 4 8 3" xfId="16302"/>
    <cellStyle name="Примечание 2 4 9" xfId="16303"/>
    <cellStyle name="Примечание 2 4 9 2" xfId="16304"/>
    <cellStyle name="Примечание 2 4 9 2 2" xfId="16305"/>
    <cellStyle name="Примечание 2 4 9 3" xfId="16306"/>
    <cellStyle name="Примечание 2 5" xfId="16307"/>
    <cellStyle name="Примечание 2 5 10" xfId="16308"/>
    <cellStyle name="Примечание 2 5 10 2" xfId="16309"/>
    <cellStyle name="Примечание 2 5 10 2 2" xfId="16310"/>
    <cellStyle name="Примечание 2 5 10 3" xfId="16311"/>
    <cellStyle name="Примечание 2 5 11" xfId="16312"/>
    <cellStyle name="Примечание 2 5 11 2" xfId="16313"/>
    <cellStyle name="Примечание 2 5 12" xfId="16314"/>
    <cellStyle name="Примечание 2 5 2" xfId="16315"/>
    <cellStyle name="Примечание 2 5 2 10" xfId="16316"/>
    <cellStyle name="Примечание 2 5 2 10 2" xfId="16317"/>
    <cellStyle name="Примечание 2 5 2 11" xfId="16318"/>
    <cellStyle name="Примечание 2 5 2 2" xfId="16319"/>
    <cellStyle name="Примечание 2 5 2 2 10" xfId="16320"/>
    <cellStyle name="Примечание 2 5 2 2 2" xfId="16321"/>
    <cellStyle name="Примечание 2 5 2 2 2 2" xfId="16322"/>
    <cellStyle name="Примечание 2 5 2 2 2 2 2" xfId="16323"/>
    <cellStyle name="Примечание 2 5 2 2 2 3" xfId="16324"/>
    <cellStyle name="Примечание 2 5 2 2 3" xfId="16325"/>
    <cellStyle name="Примечание 2 5 2 2 3 2" xfId="16326"/>
    <cellStyle name="Примечание 2 5 2 2 3 2 2" xfId="16327"/>
    <cellStyle name="Примечание 2 5 2 2 3 3" xfId="16328"/>
    <cellStyle name="Примечание 2 5 2 2 4" xfId="16329"/>
    <cellStyle name="Примечание 2 5 2 2 4 2" xfId="16330"/>
    <cellStyle name="Примечание 2 5 2 2 4 2 2" xfId="16331"/>
    <cellStyle name="Примечание 2 5 2 2 4 3" xfId="16332"/>
    <cellStyle name="Примечание 2 5 2 2 5" xfId="16333"/>
    <cellStyle name="Примечание 2 5 2 2 5 2" xfId="16334"/>
    <cellStyle name="Примечание 2 5 2 2 5 2 2" xfId="16335"/>
    <cellStyle name="Примечание 2 5 2 2 5 3" xfId="16336"/>
    <cellStyle name="Примечание 2 5 2 2 6" xfId="16337"/>
    <cellStyle name="Примечание 2 5 2 2 6 2" xfId="16338"/>
    <cellStyle name="Примечание 2 5 2 2 6 2 2" xfId="16339"/>
    <cellStyle name="Примечание 2 5 2 2 6 3" xfId="16340"/>
    <cellStyle name="Примечание 2 5 2 2 7" xfId="16341"/>
    <cellStyle name="Примечание 2 5 2 2 7 2" xfId="16342"/>
    <cellStyle name="Примечание 2 5 2 2 7 2 2" xfId="16343"/>
    <cellStyle name="Примечание 2 5 2 2 7 3" xfId="16344"/>
    <cellStyle name="Примечание 2 5 2 2 8" xfId="16345"/>
    <cellStyle name="Примечание 2 5 2 2 8 2" xfId="16346"/>
    <cellStyle name="Примечание 2 5 2 2 8 2 2" xfId="16347"/>
    <cellStyle name="Примечание 2 5 2 2 8 3" xfId="16348"/>
    <cellStyle name="Примечание 2 5 2 2 9" xfId="16349"/>
    <cellStyle name="Примечание 2 5 2 2 9 2" xfId="16350"/>
    <cellStyle name="Примечание 2 5 2 3" xfId="16351"/>
    <cellStyle name="Примечание 2 5 2 3 2" xfId="16352"/>
    <cellStyle name="Примечание 2 5 2 3 2 2" xfId="16353"/>
    <cellStyle name="Примечание 2 5 2 3 3" xfId="16354"/>
    <cellStyle name="Примечание 2 5 2 4" xfId="16355"/>
    <cellStyle name="Примечание 2 5 2 4 2" xfId="16356"/>
    <cellStyle name="Примечание 2 5 2 4 2 2" xfId="16357"/>
    <cellStyle name="Примечание 2 5 2 4 3" xfId="16358"/>
    <cellStyle name="Примечание 2 5 2 5" xfId="16359"/>
    <cellStyle name="Примечание 2 5 2 5 2" xfId="16360"/>
    <cellStyle name="Примечание 2 5 2 5 2 2" xfId="16361"/>
    <cellStyle name="Примечание 2 5 2 5 3" xfId="16362"/>
    <cellStyle name="Примечание 2 5 2 6" xfId="16363"/>
    <cellStyle name="Примечание 2 5 2 6 2" xfId="16364"/>
    <cellStyle name="Примечание 2 5 2 6 2 2" xfId="16365"/>
    <cellStyle name="Примечание 2 5 2 6 3" xfId="16366"/>
    <cellStyle name="Примечание 2 5 2 7" xfId="16367"/>
    <cellStyle name="Примечание 2 5 2 7 2" xfId="16368"/>
    <cellStyle name="Примечание 2 5 2 7 2 2" xfId="16369"/>
    <cellStyle name="Примечание 2 5 2 7 3" xfId="16370"/>
    <cellStyle name="Примечание 2 5 2 8" xfId="16371"/>
    <cellStyle name="Примечание 2 5 2 8 2" xfId="16372"/>
    <cellStyle name="Примечание 2 5 2 8 2 2" xfId="16373"/>
    <cellStyle name="Примечание 2 5 2 8 3" xfId="16374"/>
    <cellStyle name="Примечание 2 5 2 9" xfId="16375"/>
    <cellStyle name="Примечание 2 5 2 9 2" xfId="16376"/>
    <cellStyle name="Примечание 2 5 2 9 2 2" xfId="16377"/>
    <cellStyle name="Примечание 2 5 2 9 3" xfId="16378"/>
    <cellStyle name="Примечание 2 5 3" xfId="16379"/>
    <cellStyle name="Примечание 2 5 3 10" xfId="16380"/>
    <cellStyle name="Примечание 2 5 3 2" xfId="16381"/>
    <cellStyle name="Примечание 2 5 3 2 2" xfId="16382"/>
    <cellStyle name="Примечание 2 5 3 2 2 2" xfId="16383"/>
    <cellStyle name="Примечание 2 5 3 2 3" xfId="16384"/>
    <cellStyle name="Примечание 2 5 3 3" xfId="16385"/>
    <cellStyle name="Примечание 2 5 3 3 2" xfId="16386"/>
    <cellStyle name="Примечание 2 5 3 3 2 2" xfId="16387"/>
    <cellStyle name="Примечание 2 5 3 3 3" xfId="16388"/>
    <cellStyle name="Примечание 2 5 3 4" xfId="16389"/>
    <cellStyle name="Примечание 2 5 3 4 2" xfId="16390"/>
    <cellStyle name="Примечание 2 5 3 4 2 2" xfId="16391"/>
    <cellStyle name="Примечание 2 5 3 4 3" xfId="16392"/>
    <cellStyle name="Примечание 2 5 3 5" xfId="16393"/>
    <cellStyle name="Примечание 2 5 3 5 2" xfId="16394"/>
    <cellStyle name="Примечание 2 5 3 5 2 2" xfId="16395"/>
    <cellStyle name="Примечание 2 5 3 5 3" xfId="16396"/>
    <cellStyle name="Примечание 2 5 3 6" xfId="16397"/>
    <cellStyle name="Примечание 2 5 3 6 2" xfId="16398"/>
    <cellStyle name="Примечание 2 5 3 6 2 2" xfId="16399"/>
    <cellStyle name="Примечание 2 5 3 6 3" xfId="16400"/>
    <cellStyle name="Примечание 2 5 3 7" xfId="16401"/>
    <cellStyle name="Примечание 2 5 3 7 2" xfId="16402"/>
    <cellStyle name="Примечание 2 5 3 7 2 2" xfId="16403"/>
    <cellStyle name="Примечание 2 5 3 7 3" xfId="16404"/>
    <cellStyle name="Примечание 2 5 3 8" xfId="16405"/>
    <cellStyle name="Примечание 2 5 3 8 2" xfId="16406"/>
    <cellStyle name="Примечание 2 5 3 8 2 2" xfId="16407"/>
    <cellStyle name="Примечание 2 5 3 8 3" xfId="16408"/>
    <cellStyle name="Примечание 2 5 3 9" xfId="16409"/>
    <cellStyle name="Примечание 2 5 3 9 2" xfId="16410"/>
    <cellStyle name="Примечание 2 5 4" xfId="16411"/>
    <cellStyle name="Примечание 2 5 4 2" xfId="16412"/>
    <cellStyle name="Примечание 2 5 4 2 2" xfId="16413"/>
    <cellStyle name="Примечание 2 5 4 3" xfId="16414"/>
    <cellStyle name="Примечание 2 5 5" xfId="16415"/>
    <cellStyle name="Примечание 2 5 5 2" xfId="16416"/>
    <cellStyle name="Примечание 2 5 5 2 2" xfId="16417"/>
    <cellStyle name="Примечание 2 5 5 3" xfId="16418"/>
    <cellStyle name="Примечание 2 5 6" xfId="16419"/>
    <cellStyle name="Примечание 2 5 6 2" xfId="16420"/>
    <cellStyle name="Примечание 2 5 6 2 2" xfId="16421"/>
    <cellStyle name="Примечание 2 5 6 3" xfId="16422"/>
    <cellStyle name="Примечание 2 5 7" xfId="16423"/>
    <cellStyle name="Примечание 2 5 7 2" xfId="16424"/>
    <cellStyle name="Примечание 2 5 7 2 2" xfId="16425"/>
    <cellStyle name="Примечание 2 5 7 3" xfId="16426"/>
    <cellStyle name="Примечание 2 5 8" xfId="16427"/>
    <cellStyle name="Примечание 2 5 8 2" xfId="16428"/>
    <cellStyle name="Примечание 2 5 8 2 2" xfId="16429"/>
    <cellStyle name="Примечание 2 5 8 3" xfId="16430"/>
    <cellStyle name="Примечание 2 5 9" xfId="16431"/>
    <cellStyle name="Примечание 2 5 9 2" xfId="16432"/>
    <cellStyle name="Примечание 2 5 9 2 2" xfId="16433"/>
    <cellStyle name="Примечание 2 5 9 3" xfId="16434"/>
    <cellStyle name="Примечание 2 6" xfId="16435"/>
    <cellStyle name="Примечание 2 6 10" xfId="16436"/>
    <cellStyle name="Примечание 2 6 10 2" xfId="16437"/>
    <cellStyle name="Примечание 2 6 10 2 2" xfId="16438"/>
    <cellStyle name="Примечание 2 6 10 3" xfId="16439"/>
    <cellStyle name="Примечание 2 6 11" xfId="16440"/>
    <cellStyle name="Примечание 2 6 11 2" xfId="16441"/>
    <cellStyle name="Примечание 2 6 12" xfId="16442"/>
    <cellStyle name="Примечание 2 6 2" xfId="16443"/>
    <cellStyle name="Примечание 2 6 2 10" xfId="16444"/>
    <cellStyle name="Примечание 2 6 2 10 2" xfId="16445"/>
    <cellStyle name="Примечание 2 6 2 11" xfId="16446"/>
    <cellStyle name="Примечание 2 6 2 2" xfId="16447"/>
    <cellStyle name="Примечание 2 6 2 2 10" xfId="16448"/>
    <cellStyle name="Примечание 2 6 2 2 2" xfId="16449"/>
    <cellStyle name="Примечание 2 6 2 2 2 2" xfId="16450"/>
    <cellStyle name="Примечание 2 6 2 2 2 2 2" xfId="16451"/>
    <cellStyle name="Примечание 2 6 2 2 2 3" xfId="16452"/>
    <cellStyle name="Примечание 2 6 2 2 3" xfId="16453"/>
    <cellStyle name="Примечание 2 6 2 2 3 2" xfId="16454"/>
    <cellStyle name="Примечание 2 6 2 2 3 2 2" xfId="16455"/>
    <cellStyle name="Примечание 2 6 2 2 3 3" xfId="16456"/>
    <cellStyle name="Примечание 2 6 2 2 4" xfId="16457"/>
    <cellStyle name="Примечание 2 6 2 2 4 2" xfId="16458"/>
    <cellStyle name="Примечание 2 6 2 2 4 2 2" xfId="16459"/>
    <cellStyle name="Примечание 2 6 2 2 4 3" xfId="16460"/>
    <cellStyle name="Примечание 2 6 2 2 5" xfId="16461"/>
    <cellStyle name="Примечание 2 6 2 2 5 2" xfId="16462"/>
    <cellStyle name="Примечание 2 6 2 2 5 2 2" xfId="16463"/>
    <cellStyle name="Примечание 2 6 2 2 5 3" xfId="16464"/>
    <cellStyle name="Примечание 2 6 2 2 6" xfId="16465"/>
    <cellStyle name="Примечание 2 6 2 2 6 2" xfId="16466"/>
    <cellStyle name="Примечание 2 6 2 2 6 2 2" xfId="16467"/>
    <cellStyle name="Примечание 2 6 2 2 6 3" xfId="16468"/>
    <cellStyle name="Примечание 2 6 2 2 7" xfId="16469"/>
    <cellStyle name="Примечание 2 6 2 2 7 2" xfId="16470"/>
    <cellStyle name="Примечание 2 6 2 2 7 2 2" xfId="16471"/>
    <cellStyle name="Примечание 2 6 2 2 7 3" xfId="16472"/>
    <cellStyle name="Примечание 2 6 2 2 8" xfId="16473"/>
    <cellStyle name="Примечание 2 6 2 2 8 2" xfId="16474"/>
    <cellStyle name="Примечание 2 6 2 2 8 2 2" xfId="16475"/>
    <cellStyle name="Примечание 2 6 2 2 8 3" xfId="16476"/>
    <cellStyle name="Примечание 2 6 2 2 9" xfId="16477"/>
    <cellStyle name="Примечание 2 6 2 2 9 2" xfId="16478"/>
    <cellStyle name="Примечание 2 6 2 3" xfId="16479"/>
    <cellStyle name="Примечание 2 6 2 3 2" xfId="16480"/>
    <cellStyle name="Примечание 2 6 2 3 2 2" xfId="16481"/>
    <cellStyle name="Примечание 2 6 2 3 3" xfId="16482"/>
    <cellStyle name="Примечание 2 6 2 4" xfId="16483"/>
    <cellStyle name="Примечание 2 6 2 4 2" xfId="16484"/>
    <cellStyle name="Примечание 2 6 2 4 2 2" xfId="16485"/>
    <cellStyle name="Примечание 2 6 2 4 3" xfId="16486"/>
    <cellStyle name="Примечание 2 6 2 5" xfId="16487"/>
    <cellStyle name="Примечание 2 6 2 5 2" xfId="16488"/>
    <cellStyle name="Примечание 2 6 2 5 2 2" xfId="16489"/>
    <cellStyle name="Примечание 2 6 2 5 3" xfId="16490"/>
    <cellStyle name="Примечание 2 6 2 6" xfId="16491"/>
    <cellStyle name="Примечание 2 6 2 6 2" xfId="16492"/>
    <cellStyle name="Примечание 2 6 2 6 2 2" xfId="16493"/>
    <cellStyle name="Примечание 2 6 2 6 3" xfId="16494"/>
    <cellStyle name="Примечание 2 6 2 7" xfId="16495"/>
    <cellStyle name="Примечание 2 6 2 7 2" xfId="16496"/>
    <cellStyle name="Примечание 2 6 2 7 2 2" xfId="16497"/>
    <cellStyle name="Примечание 2 6 2 7 3" xfId="16498"/>
    <cellStyle name="Примечание 2 6 2 8" xfId="16499"/>
    <cellStyle name="Примечание 2 6 2 8 2" xfId="16500"/>
    <cellStyle name="Примечание 2 6 2 8 2 2" xfId="16501"/>
    <cellStyle name="Примечание 2 6 2 8 3" xfId="16502"/>
    <cellStyle name="Примечание 2 6 2 9" xfId="16503"/>
    <cellStyle name="Примечание 2 6 2 9 2" xfId="16504"/>
    <cellStyle name="Примечание 2 6 2 9 2 2" xfId="16505"/>
    <cellStyle name="Примечание 2 6 2 9 3" xfId="16506"/>
    <cellStyle name="Примечание 2 6 3" xfId="16507"/>
    <cellStyle name="Примечание 2 6 3 10" xfId="16508"/>
    <cellStyle name="Примечание 2 6 3 2" xfId="16509"/>
    <cellStyle name="Примечание 2 6 3 2 2" xfId="16510"/>
    <cellStyle name="Примечание 2 6 3 2 2 2" xfId="16511"/>
    <cellStyle name="Примечание 2 6 3 2 3" xfId="16512"/>
    <cellStyle name="Примечание 2 6 3 3" xfId="16513"/>
    <cellStyle name="Примечание 2 6 3 3 2" xfId="16514"/>
    <cellStyle name="Примечание 2 6 3 3 2 2" xfId="16515"/>
    <cellStyle name="Примечание 2 6 3 3 3" xfId="16516"/>
    <cellStyle name="Примечание 2 6 3 4" xfId="16517"/>
    <cellStyle name="Примечание 2 6 3 4 2" xfId="16518"/>
    <cellStyle name="Примечание 2 6 3 4 2 2" xfId="16519"/>
    <cellStyle name="Примечание 2 6 3 4 3" xfId="16520"/>
    <cellStyle name="Примечание 2 6 3 5" xfId="16521"/>
    <cellStyle name="Примечание 2 6 3 5 2" xfId="16522"/>
    <cellStyle name="Примечание 2 6 3 5 2 2" xfId="16523"/>
    <cellStyle name="Примечание 2 6 3 5 3" xfId="16524"/>
    <cellStyle name="Примечание 2 6 3 6" xfId="16525"/>
    <cellStyle name="Примечание 2 6 3 6 2" xfId="16526"/>
    <cellStyle name="Примечание 2 6 3 6 2 2" xfId="16527"/>
    <cellStyle name="Примечание 2 6 3 6 3" xfId="16528"/>
    <cellStyle name="Примечание 2 6 3 7" xfId="16529"/>
    <cellStyle name="Примечание 2 6 3 7 2" xfId="16530"/>
    <cellStyle name="Примечание 2 6 3 7 2 2" xfId="16531"/>
    <cellStyle name="Примечание 2 6 3 7 3" xfId="16532"/>
    <cellStyle name="Примечание 2 6 3 8" xfId="16533"/>
    <cellStyle name="Примечание 2 6 3 8 2" xfId="16534"/>
    <cellStyle name="Примечание 2 6 3 8 2 2" xfId="16535"/>
    <cellStyle name="Примечание 2 6 3 8 3" xfId="16536"/>
    <cellStyle name="Примечание 2 6 3 9" xfId="16537"/>
    <cellStyle name="Примечание 2 6 3 9 2" xfId="16538"/>
    <cellStyle name="Примечание 2 6 4" xfId="16539"/>
    <cellStyle name="Примечание 2 6 4 2" xfId="16540"/>
    <cellStyle name="Примечание 2 6 4 2 2" xfId="16541"/>
    <cellStyle name="Примечание 2 6 4 3" xfId="16542"/>
    <cellStyle name="Примечание 2 6 5" xfId="16543"/>
    <cellStyle name="Примечание 2 6 5 2" xfId="16544"/>
    <cellStyle name="Примечание 2 6 5 2 2" xfId="16545"/>
    <cellStyle name="Примечание 2 6 5 3" xfId="16546"/>
    <cellStyle name="Примечание 2 6 6" xfId="16547"/>
    <cellStyle name="Примечание 2 6 6 2" xfId="16548"/>
    <cellStyle name="Примечание 2 6 6 2 2" xfId="16549"/>
    <cellStyle name="Примечание 2 6 6 3" xfId="16550"/>
    <cellStyle name="Примечание 2 6 7" xfId="16551"/>
    <cellStyle name="Примечание 2 6 7 2" xfId="16552"/>
    <cellStyle name="Примечание 2 6 7 2 2" xfId="16553"/>
    <cellStyle name="Примечание 2 6 7 3" xfId="16554"/>
    <cellStyle name="Примечание 2 6 8" xfId="16555"/>
    <cellStyle name="Примечание 2 6 8 2" xfId="16556"/>
    <cellStyle name="Примечание 2 6 8 2 2" xfId="16557"/>
    <cellStyle name="Примечание 2 6 8 3" xfId="16558"/>
    <cellStyle name="Примечание 2 6 9" xfId="16559"/>
    <cellStyle name="Примечание 2 6 9 2" xfId="16560"/>
    <cellStyle name="Примечание 2 6 9 2 2" xfId="16561"/>
    <cellStyle name="Примечание 2 6 9 3" xfId="16562"/>
    <cellStyle name="Примечание 2 7" xfId="16563"/>
    <cellStyle name="Примечание 2 7 10" xfId="16564"/>
    <cellStyle name="Примечание 2 7 10 2" xfId="16565"/>
    <cellStyle name="Примечание 2 7 10 2 2" xfId="16566"/>
    <cellStyle name="Примечание 2 7 10 3" xfId="16567"/>
    <cellStyle name="Примечание 2 7 11" xfId="16568"/>
    <cellStyle name="Примечание 2 7 11 2" xfId="16569"/>
    <cellStyle name="Примечание 2 7 12" xfId="16570"/>
    <cellStyle name="Примечание 2 7 2" xfId="16571"/>
    <cellStyle name="Примечание 2 7 2 10" xfId="16572"/>
    <cellStyle name="Примечание 2 7 2 10 2" xfId="16573"/>
    <cellStyle name="Примечание 2 7 2 11" xfId="16574"/>
    <cellStyle name="Примечание 2 7 2 2" xfId="16575"/>
    <cellStyle name="Примечание 2 7 2 2 10" xfId="16576"/>
    <cellStyle name="Примечание 2 7 2 2 2" xfId="16577"/>
    <cellStyle name="Примечание 2 7 2 2 2 2" xfId="16578"/>
    <cellStyle name="Примечание 2 7 2 2 2 2 2" xfId="16579"/>
    <cellStyle name="Примечание 2 7 2 2 2 3" xfId="16580"/>
    <cellStyle name="Примечание 2 7 2 2 3" xfId="16581"/>
    <cellStyle name="Примечание 2 7 2 2 3 2" xfId="16582"/>
    <cellStyle name="Примечание 2 7 2 2 3 2 2" xfId="16583"/>
    <cellStyle name="Примечание 2 7 2 2 3 3" xfId="16584"/>
    <cellStyle name="Примечание 2 7 2 2 4" xfId="16585"/>
    <cellStyle name="Примечание 2 7 2 2 4 2" xfId="16586"/>
    <cellStyle name="Примечание 2 7 2 2 4 2 2" xfId="16587"/>
    <cellStyle name="Примечание 2 7 2 2 4 3" xfId="16588"/>
    <cellStyle name="Примечание 2 7 2 2 5" xfId="16589"/>
    <cellStyle name="Примечание 2 7 2 2 5 2" xfId="16590"/>
    <cellStyle name="Примечание 2 7 2 2 5 2 2" xfId="16591"/>
    <cellStyle name="Примечание 2 7 2 2 5 3" xfId="16592"/>
    <cellStyle name="Примечание 2 7 2 2 6" xfId="16593"/>
    <cellStyle name="Примечание 2 7 2 2 6 2" xfId="16594"/>
    <cellStyle name="Примечание 2 7 2 2 6 2 2" xfId="16595"/>
    <cellStyle name="Примечание 2 7 2 2 6 3" xfId="16596"/>
    <cellStyle name="Примечание 2 7 2 2 7" xfId="16597"/>
    <cellStyle name="Примечание 2 7 2 2 7 2" xfId="16598"/>
    <cellStyle name="Примечание 2 7 2 2 7 2 2" xfId="16599"/>
    <cellStyle name="Примечание 2 7 2 2 7 3" xfId="16600"/>
    <cellStyle name="Примечание 2 7 2 2 8" xfId="16601"/>
    <cellStyle name="Примечание 2 7 2 2 8 2" xfId="16602"/>
    <cellStyle name="Примечание 2 7 2 2 8 2 2" xfId="16603"/>
    <cellStyle name="Примечание 2 7 2 2 8 3" xfId="16604"/>
    <cellStyle name="Примечание 2 7 2 2 9" xfId="16605"/>
    <cellStyle name="Примечание 2 7 2 2 9 2" xfId="16606"/>
    <cellStyle name="Примечание 2 7 2 3" xfId="16607"/>
    <cellStyle name="Примечание 2 7 2 3 2" xfId="16608"/>
    <cellStyle name="Примечание 2 7 2 3 2 2" xfId="16609"/>
    <cellStyle name="Примечание 2 7 2 3 3" xfId="16610"/>
    <cellStyle name="Примечание 2 7 2 4" xfId="16611"/>
    <cellStyle name="Примечание 2 7 2 4 2" xfId="16612"/>
    <cellStyle name="Примечание 2 7 2 4 2 2" xfId="16613"/>
    <cellStyle name="Примечание 2 7 2 4 3" xfId="16614"/>
    <cellStyle name="Примечание 2 7 2 5" xfId="16615"/>
    <cellStyle name="Примечание 2 7 2 5 2" xfId="16616"/>
    <cellStyle name="Примечание 2 7 2 5 2 2" xfId="16617"/>
    <cellStyle name="Примечание 2 7 2 5 3" xfId="16618"/>
    <cellStyle name="Примечание 2 7 2 6" xfId="16619"/>
    <cellStyle name="Примечание 2 7 2 6 2" xfId="16620"/>
    <cellStyle name="Примечание 2 7 2 6 2 2" xfId="16621"/>
    <cellStyle name="Примечание 2 7 2 6 3" xfId="16622"/>
    <cellStyle name="Примечание 2 7 2 7" xfId="16623"/>
    <cellStyle name="Примечание 2 7 2 7 2" xfId="16624"/>
    <cellStyle name="Примечание 2 7 2 7 2 2" xfId="16625"/>
    <cellStyle name="Примечание 2 7 2 7 3" xfId="16626"/>
    <cellStyle name="Примечание 2 7 2 8" xfId="16627"/>
    <cellStyle name="Примечание 2 7 2 8 2" xfId="16628"/>
    <cellStyle name="Примечание 2 7 2 8 2 2" xfId="16629"/>
    <cellStyle name="Примечание 2 7 2 8 3" xfId="16630"/>
    <cellStyle name="Примечание 2 7 2 9" xfId="16631"/>
    <cellStyle name="Примечание 2 7 2 9 2" xfId="16632"/>
    <cellStyle name="Примечание 2 7 2 9 2 2" xfId="16633"/>
    <cellStyle name="Примечание 2 7 2 9 3" xfId="16634"/>
    <cellStyle name="Примечание 2 7 3" xfId="16635"/>
    <cellStyle name="Примечание 2 7 3 10" xfId="16636"/>
    <cellStyle name="Примечание 2 7 3 2" xfId="16637"/>
    <cellStyle name="Примечание 2 7 3 2 2" xfId="16638"/>
    <cellStyle name="Примечание 2 7 3 2 2 2" xfId="16639"/>
    <cellStyle name="Примечание 2 7 3 2 3" xfId="16640"/>
    <cellStyle name="Примечание 2 7 3 3" xfId="16641"/>
    <cellStyle name="Примечание 2 7 3 3 2" xfId="16642"/>
    <cellStyle name="Примечание 2 7 3 3 2 2" xfId="16643"/>
    <cellStyle name="Примечание 2 7 3 3 3" xfId="16644"/>
    <cellStyle name="Примечание 2 7 3 4" xfId="16645"/>
    <cellStyle name="Примечание 2 7 3 4 2" xfId="16646"/>
    <cellStyle name="Примечание 2 7 3 4 2 2" xfId="16647"/>
    <cellStyle name="Примечание 2 7 3 4 3" xfId="16648"/>
    <cellStyle name="Примечание 2 7 3 5" xfId="16649"/>
    <cellStyle name="Примечание 2 7 3 5 2" xfId="16650"/>
    <cellStyle name="Примечание 2 7 3 5 2 2" xfId="16651"/>
    <cellStyle name="Примечание 2 7 3 5 3" xfId="16652"/>
    <cellStyle name="Примечание 2 7 3 6" xfId="16653"/>
    <cellStyle name="Примечание 2 7 3 6 2" xfId="16654"/>
    <cellStyle name="Примечание 2 7 3 6 2 2" xfId="16655"/>
    <cellStyle name="Примечание 2 7 3 6 3" xfId="16656"/>
    <cellStyle name="Примечание 2 7 3 7" xfId="16657"/>
    <cellStyle name="Примечание 2 7 3 7 2" xfId="16658"/>
    <cellStyle name="Примечание 2 7 3 7 2 2" xfId="16659"/>
    <cellStyle name="Примечание 2 7 3 7 3" xfId="16660"/>
    <cellStyle name="Примечание 2 7 3 8" xfId="16661"/>
    <cellStyle name="Примечание 2 7 3 8 2" xfId="16662"/>
    <cellStyle name="Примечание 2 7 3 8 2 2" xfId="16663"/>
    <cellStyle name="Примечание 2 7 3 8 3" xfId="16664"/>
    <cellStyle name="Примечание 2 7 3 9" xfId="16665"/>
    <cellStyle name="Примечание 2 7 3 9 2" xfId="16666"/>
    <cellStyle name="Примечание 2 7 4" xfId="16667"/>
    <cellStyle name="Примечание 2 7 4 2" xfId="16668"/>
    <cellStyle name="Примечание 2 7 4 2 2" xfId="16669"/>
    <cellStyle name="Примечание 2 7 4 3" xfId="16670"/>
    <cellStyle name="Примечание 2 7 5" xfId="16671"/>
    <cellStyle name="Примечание 2 7 5 2" xfId="16672"/>
    <cellStyle name="Примечание 2 7 5 2 2" xfId="16673"/>
    <cellStyle name="Примечание 2 7 5 3" xfId="16674"/>
    <cellStyle name="Примечание 2 7 6" xfId="16675"/>
    <cellStyle name="Примечание 2 7 6 2" xfId="16676"/>
    <cellStyle name="Примечание 2 7 6 2 2" xfId="16677"/>
    <cellStyle name="Примечание 2 7 6 3" xfId="16678"/>
    <cellStyle name="Примечание 2 7 7" xfId="16679"/>
    <cellStyle name="Примечание 2 7 7 2" xfId="16680"/>
    <cellStyle name="Примечание 2 7 7 2 2" xfId="16681"/>
    <cellStyle name="Примечание 2 7 7 3" xfId="16682"/>
    <cellStyle name="Примечание 2 7 8" xfId="16683"/>
    <cellStyle name="Примечание 2 7 8 2" xfId="16684"/>
    <cellStyle name="Примечание 2 7 8 2 2" xfId="16685"/>
    <cellStyle name="Примечание 2 7 8 3" xfId="16686"/>
    <cellStyle name="Примечание 2 7 9" xfId="16687"/>
    <cellStyle name="Примечание 2 7 9 2" xfId="16688"/>
    <cellStyle name="Примечание 2 7 9 2 2" xfId="16689"/>
    <cellStyle name="Примечание 2 7 9 3" xfId="16690"/>
    <cellStyle name="Примечание 2 8" xfId="16691"/>
    <cellStyle name="Примечание 2 8 10" xfId="16692"/>
    <cellStyle name="Примечание 2 8 10 2" xfId="16693"/>
    <cellStyle name="Примечание 2 8 10 2 2" xfId="16694"/>
    <cellStyle name="Примечание 2 8 10 3" xfId="16695"/>
    <cellStyle name="Примечание 2 8 11" xfId="16696"/>
    <cellStyle name="Примечание 2 8 11 2" xfId="16697"/>
    <cellStyle name="Примечание 2 8 12" xfId="16698"/>
    <cellStyle name="Примечание 2 8 2" xfId="16699"/>
    <cellStyle name="Примечание 2 8 2 10" xfId="16700"/>
    <cellStyle name="Примечание 2 8 2 10 2" xfId="16701"/>
    <cellStyle name="Примечание 2 8 2 11" xfId="16702"/>
    <cellStyle name="Примечание 2 8 2 2" xfId="16703"/>
    <cellStyle name="Примечание 2 8 2 2 10" xfId="16704"/>
    <cellStyle name="Примечание 2 8 2 2 2" xfId="16705"/>
    <cellStyle name="Примечание 2 8 2 2 2 2" xfId="16706"/>
    <cellStyle name="Примечание 2 8 2 2 2 2 2" xfId="16707"/>
    <cellStyle name="Примечание 2 8 2 2 2 3" xfId="16708"/>
    <cellStyle name="Примечание 2 8 2 2 3" xfId="16709"/>
    <cellStyle name="Примечание 2 8 2 2 3 2" xfId="16710"/>
    <cellStyle name="Примечание 2 8 2 2 3 2 2" xfId="16711"/>
    <cellStyle name="Примечание 2 8 2 2 3 3" xfId="16712"/>
    <cellStyle name="Примечание 2 8 2 2 4" xfId="16713"/>
    <cellStyle name="Примечание 2 8 2 2 4 2" xfId="16714"/>
    <cellStyle name="Примечание 2 8 2 2 4 2 2" xfId="16715"/>
    <cellStyle name="Примечание 2 8 2 2 4 3" xfId="16716"/>
    <cellStyle name="Примечание 2 8 2 2 5" xfId="16717"/>
    <cellStyle name="Примечание 2 8 2 2 5 2" xfId="16718"/>
    <cellStyle name="Примечание 2 8 2 2 5 2 2" xfId="16719"/>
    <cellStyle name="Примечание 2 8 2 2 5 3" xfId="16720"/>
    <cellStyle name="Примечание 2 8 2 2 6" xfId="16721"/>
    <cellStyle name="Примечание 2 8 2 2 6 2" xfId="16722"/>
    <cellStyle name="Примечание 2 8 2 2 6 2 2" xfId="16723"/>
    <cellStyle name="Примечание 2 8 2 2 6 3" xfId="16724"/>
    <cellStyle name="Примечание 2 8 2 2 7" xfId="16725"/>
    <cellStyle name="Примечание 2 8 2 2 7 2" xfId="16726"/>
    <cellStyle name="Примечание 2 8 2 2 7 2 2" xfId="16727"/>
    <cellStyle name="Примечание 2 8 2 2 7 3" xfId="16728"/>
    <cellStyle name="Примечание 2 8 2 2 8" xfId="16729"/>
    <cellStyle name="Примечание 2 8 2 2 8 2" xfId="16730"/>
    <cellStyle name="Примечание 2 8 2 2 8 2 2" xfId="16731"/>
    <cellStyle name="Примечание 2 8 2 2 8 3" xfId="16732"/>
    <cellStyle name="Примечание 2 8 2 2 9" xfId="16733"/>
    <cellStyle name="Примечание 2 8 2 2 9 2" xfId="16734"/>
    <cellStyle name="Примечание 2 8 2 3" xfId="16735"/>
    <cellStyle name="Примечание 2 8 2 3 2" xfId="16736"/>
    <cellStyle name="Примечание 2 8 2 3 2 2" xfId="16737"/>
    <cellStyle name="Примечание 2 8 2 3 3" xfId="16738"/>
    <cellStyle name="Примечание 2 8 2 4" xfId="16739"/>
    <cellStyle name="Примечание 2 8 2 4 2" xfId="16740"/>
    <cellStyle name="Примечание 2 8 2 4 2 2" xfId="16741"/>
    <cellStyle name="Примечание 2 8 2 4 3" xfId="16742"/>
    <cellStyle name="Примечание 2 8 2 5" xfId="16743"/>
    <cellStyle name="Примечание 2 8 2 5 2" xfId="16744"/>
    <cellStyle name="Примечание 2 8 2 5 2 2" xfId="16745"/>
    <cellStyle name="Примечание 2 8 2 5 3" xfId="16746"/>
    <cellStyle name="Примечание 2 8 2 6" xfId="16747"/>
    <cellStyle name="Примечание 2 8 2 6 2" xfId="16748"/>
    <cellStyle name="Примечание 2 8 2 6 2 2" xfId="16749"/>
    <cellStyle name="Примечание 2 8 2 6 3" xfId="16750"/>
    <cellStyle name="Примечание 2 8 2 7" xfId="16751"/>
    <cellStyle name="Примечание 2 8 2 7 2" xfId="16752"/>
    <cellStyle name="Примечание 2 8 2 7 2 2" xfId="16753"/>
    <cellStyle name="Примечание 2 8 2 7 3" xfId="16754"/>
    <cellStyle name="Примечание 2 8 2 8" xfId="16755"/>
    <cellStyle name="Примечание 2 8 2 8 2" xfId="16756"/>
    <cellStyle name="Примечание 2 8 2 8 2 2" xfId="16757"/>
    <cellStyle name="Примечание 2 8 2 8 3" xfId="16758"/>
    <cellStyle name="Примечание 2 8 2 9" xfId="16759"/>
    <cellStyle name="Примечание 2 8 2 9 2" xfId="16760"/>
    <cellStyle name="Примечание 2 8 2 9 2 2" xfId="16761"/>
    <cellStyle name="Примечание 2 8 2 9 3" xfId="16762"/>
    <cellStyle name="Примечание 2 8 3" xfId="16763"/>
    <cellStyle name="Примечание 2 8 3 10" xfId="16764"/>
    <cellStyle name="Примечание 2 8 3 2" xfId="16765"/>
    <cellStyle name="Примечание 2 8 3 2 2" xfId="16766"/>
    <cellStyle name="Примечание 2 8 3 2 2 2" xfId="16767"/>
    <cellStyle name="Примечание 2 8 3 2 3" xfId="16768"/>
    <cellStyle name="Примечание 2 8 3 3" xfId="16769"/>
    <cellStyle name="Примечание 2 8 3 3 2" xfId="16770"/>
    <cellStyle name="Примечание 2 8 3 3 2 2" xfId="16771"/>
    <cellStyle name="Примечание 2 8 3 3 3" xfId="16772"/>
    <cellStyle name="Примечание 2 8 3 4" xfId="16773"/>
    <cellStyle name="Примечание 2 8 3 4 2" xfId="16774"/>
    <cellStyle name="Примечание 2 8 3 4 2 2" xfId="16775"/>
    <cellStyle name="Примечание 2 8 3 4 3" xfId="16776"/>
    <cellStyle name="Примечание 2 8 3 5" xfId="16777"/>
    <cellStyle name="Примечание 2 8 3 5 2" xfId="16778"/>
    <cellStyle name="Примечание 2 8 3 5 2 2" xfId="16779"/>
    <cellStyle name="Примечание 2 8 3 5 3" xfId="16780"/>
    <cellStyle name="Примечание 2 8 3 6" xfId="16781"/>
    <cellStyle name="Примечание 2 8 3 6 2" xfId="16782"/>
    <cellStyle name="Примечание 2 8 3 6 2 2" xfId="16783"/>
    <cellStyle name="Примечание 2 8 3 6 3" xfId="16784"/>
    <cellStyle name="Примечание 2 8 3 7" xfId="16785"/>
    <cellStyle name="Примечание 2 8 3 7 2" xfId="16786"/>
    <cellStyle name="Примечание 2 8 3 7 2 2" xfId="16787"/>
    <cellStyle name="Примечание 2 8 3 7 3" xfId="16788"/>
    <cellStyle name="Примечание 2 8 3 8" xfId="16789"/>
    <cellStyle name="Примечание 2 8 3 8 2" xfId="16790"/>
    <cellStyle name="Примечание 2 8 3 8 2 2" xfId="16791"/>
    <cellStyle name="Примечание 2 8 3 8 3" xfId="16792"/>
    <cellStyle name="Примечание 2 8 3 9" xfId="16793"/>
    <cellStyle name="Примечание 2 8 3 9 2" xfId="16794"/>
    <cellStyle name="Примечание 2 8 4" xfId="16795"/>
    <cellStyle name="Примечание 2 8 4 2" xfId="16796"/>
    <cellStyle name="Примечание 2 8 4 2 2" xfId="16797"/>
    <cellStyle name="Примечание 2 8 4 3" xfId="16798"/>
    <cellStyle name="Примечание 2 8 5" xfId="16799"/>
    <cellStyle name="Примечание 2 8 5 2" xfId="16800"/>
    <cellStyle name="Примечание 2 8 5 2 2" xfId="16801"/>
    <cellStyle name="Примечание 2 8 5 3" xfId="16802"/>
    <cellStyle name="Примечание 2 8 6" xfId="16803"/>
    <cellStyle name="Примечание 2 8 6 2" xfId="16804"/>
    <cellStyle name="Примечание 2 8 6 2 2" xfId="16805"/>
    <cellStyle name="Примечание 2 8 6 3" xfId="16806"/>
    <cellStyle name="Примечание 2 8 7" xfId="16807"/>
    <cellStyle name="Примечание 2 8 7 2" xfId="16808"/>
    <cellStyle name="Примечание 2 8 7 2 2" xfId="16809"/>
    <cellStyle name="Примечание 2 8 7 3" xfId="16810"/>
    <cellStyle name="Примечание 2 8 8" xfId="16811"/>
    <cellStyle name="Примечание 2 8 8 2" xfId="16812"/>
    <cellStyle name="Примечание 2 8 8 2 2" xfId="16813"/>
    <cellStyle name="Примечание 2 8 8 3" xfId="16814"/>
    <cellStyle name="Примечание 2 8 9" xfId="16815"/>
    <cellStyle name="Примечание 2 8 9 2" xfId="16816"/>
    <cellStyle name="Примечание 2 8 9 2 2" xfId="16817"/>
    <cellStyle name="Примечание 2 8 9 3" xfId="16818"/>
    <cellStyle name="Примечание 2 9" xfId="16819"/>
    <cellStyle name="Примечание 2 9 10" xfId="16820"/>
    <cellStyle name="Примечание 2 9 10 2" xfId="16821"/>
    <cellStyle name="Примечание 2 9 10 2 2" xfId="16822"/>
    <cellStyle name="Примечание 2 9 10 3" xfId="16823"/>
    <cellStyle name="Примечание 2 9 11" xfId="16824"/>
    <cellStyle name="Примечание 2 9 11 2" xfId="16825"/>
    <cellStyle name="Примечание 2 9 12" xfId="16826"/>
    <cellStyle name="Примечание 2 9 2" xfId="16827"/>
    <cellStyle name="Примечание 2 9 2 10" xfId="16828"/>
    <cellStyle name="Примечание 2 9 2 10 2" xfId="16829"/>
    <cellStyle name="Примечание 2 9 2 11" xfId="16830"/>
    <cellStyle name="Примечание 2 9 2 2" xfId="16831"/>
    <cellStyle name="Примечание 2 9 2 2 10" xfId="16832"/>
    <cellStyle name="Примечание 2 9 2 2 2" xfId="16833"/>
    <cellStyle name="Примечание 2 9 2 2 2 2" xfId="16834"/>
    <cellStyle name="Примечание 2 9 2 2 2 2 2" xfId="16835"/>
    <cellStyle name="Примечание 2 9 2 2 2 3" xfId="16836"/>
    <cellStyle name="Примечание 2 9 2 2 3" xfId="16837"/>
    <cellStyle name="Примечание 2 9 2 2 3 2" xfId="16838"/>
    <cellStyle name="Примечание 2 9 2 2 3 2 2" xfId="16839"/>
    <cellStyle name="Примечание 2 9 2 2 3 3" xfId="16840"/>
    <cellStyle name="Примечание 2 9 2 2 4" xfId="16841"/>
    <cellStyle name="Примечание 2 9 2 2 4 2" xfId="16842"/>
    <cellStyle name="Примечание 2 9 2 2 4 2 2" xfId="16843"/>
    <cellStyle name="Примечание 2 9 2 2 4 3" xfId="16844"/>
    <cellStyle name="Примечание 2 9 2 2 5" xfId="16845"/>
    <cellStyle name="Примечание 2 9 2 2 5 2" xfId="16846"/>
    <cellStyle name="Примечание 2 9 2 2 5 2 2" xfId="16847"/>
    <cellStyle name="Примечание 2 9 2 2 5 3" xfId="16848"/>
    <cellStyle name="Примечание 2 9 2 2 6" xfId="16849"/>
    <cellStyle name="Примечание 2 9 2 2 6 2" xfId="16850"/>
    <cellStyle name="Примечание 2 9 2 2 6 2 2" xfId="16851"/>
    <cellStyle name="Примечание 2 9 2 2 6 3" xfId="16852"/>
    <cellStyle name="Примечание 2 9 2 2 7" xfId="16853"/>
    <cellStyle name="Примечание 2 9 2 2 7 2" xfId="16854"/>
    <cellStyle name="Примечание 2 9 2 2 7 2 2" xfId="16855"/>
    <cellStyle name="Примечание 2 9 2 2 7 3" xfId="16856"/>
    <cellStyle name="Примечание 2 9 2 2 8" xfId="16857"/>
    <cellStyle name="Примечание 2 9 2 2 8 2" xfId="16858"/>
    <cellStyle name="Примечание 2 9 2 2 8 2 2" xfId="16859"/>
    <cellStyle name="Примечание 2 9 2 2 8 3" xfId="16860"/>
    <cellStyle name="Примечание 2 9 2 2 9" xfId="16861"/>
    <cellStyle name="Примечание 2 9 2 2 9 2" xfId="16862"/>
    <cellStyle name="Примечание 2 9 2 3" xfId="16863"/>
    <cellStyle name="Примечание 2 9 2 3 2" xfId="16864"/>
    <cellStyle name="Примечание 2 9 2 3 2 2" xfId="16865"/>
    <cellStyle name="Примечание 2 9 2 3 3" xfId="16866"/>
    <cellStyle name="Примечание 2 9 2 4" xfId="16867"/>
    <cellStyle name="Примечание 2 9 2 4 2" xfId="16868"/>
    <cellStyle name="Примечание 2 9 2 4 2 2" xfId="16869"/>
    <cellStyle name="Примечание 2 9 2 4 3" xfId="16870"/>
    <cellStyle name="Примечание 2 9 2 5" xfId="16871"/>
    <cellStyle name="Примечание 2 9 2 5 2" xfId="16872"/>
    <cellStyle name="Примечание 2 9 2 5 2 2" xfId="16873"/>
    <cellStyle name="Примечание 2 9 2 5 3" xfId="16874"/>
    <cellStyle name="Примечание 2 9 2 6" xfId="16875"/>
    <cellStyle name="Примечание 2 9 2 6 2" xfId="16876"/>
    <cellStyle name="Примечание 2 9 2 6 2 2" xfId="16877"/>
    <cellStyle name="Примечание 2 9 2 6 3" xfId="16878"/>
    <cellStyle name="Примечание 2 9 2 7" xfId="16879"/>
    <cellStyle name="Примечание 2 9 2 7 2" xfId="16880"/>
    <cellStyle name="Примечание 2 9 2 7 2 2" xfId="16881"/>
    <cellStyle name="Примечание 2 9 2 7 3" xfId="16882"/>
    <cellStyle name="Примечание 2 9 2 8" xfId="16883"/>
    <cellStyle name="Примечание 2 9 2 8 2" xfId="16884"/>
    <cellStyle name="Примечание 2 9 2 8 2 2" xfId="16885"/>
    <cellStyle name="Примечание 2 9 2 8 3" xfId="16886"/>
    <cellStyle name="Примечание 2 9 2 9" xfId="16887"/>
    <cellStyle name="Примечание 2 9 2 9 2" xfId="16888"/>
    <cellStyle name="Примечание 2 9 2 9 2 2" xfId="16889"/>
    <cellStyle name="Примечание 2 9 2 9 3" xfId="16890"/>
    <cellStyle name="Примечание 2 9 3" xfId="16891"/>
    <cellStyle name="Примечание 2 9 3 10" xfId="16892"/>
    <cellStyle name="Примечание 2 9 3 2" xfId="16893"/>
    <cellStyle name="Примечание 2 9 3 2 2" xfId="16894"/>
    <cellStyle name="Примечание 2 9 3 2 2 2" xfId="16895"/>
    <cellStyle name="Примечание 2 9 3 2 3" xfId="16896"/>
    <cellStyle name="Примечание 2 9 3 3" xfId="16897"/>
    <cellStyle name="Примечание 2 9 3 3 2" xfId="16898"/>
    <cellStyle name="Примечание 2 9 3 3 2 2" xfId="16899"/>
    <cellStyle name="Примечание 2 9 3 3 3" xfId="16900"/>
    <cellStyle name="Примечание 2 9 3 4" xfId="16901"/>
    <cellStyle name="Примечание 2 9 3 4 2" xfId="16902"/>
    <cellStyle name="Примечание 2 9 3 4 2 2" xfId="16903"/>
    <cellStyle name="Примечание 2 9 3 4 3" xfId="16904"/>
    <cellStyle name="Примечание 2 9 3 5" xfId="16905"/>
    <cellStyle name="Примечание 2 9 3 5 2" xfId="16906"/>
    <cellStyle name="Примечание 2 9 3 5 2 2" xfId="16907"/>
    <cellStyle name="Примечание 2 9 3 5 3" xfId="16908"/>
    <cellStyle name="Примечание 2 9 3 6" xfId="16909"/>
    <cellStyle name="Примечание 2 9 3 6 2" xfId="16910"/>
    <cellStyle name="Примечание 2 9 3 6 2 2" xfId="16911"/>
    <cellStyle name="Примечание 2 9 3 6 3" xfId="16912"/>
    <cellStyle name="Примечание 2 9 3 7" xfId="16913"/>
    <cellStyle name="Примечание 2 9 3 7 2" xfId="16914"/>
    <cellStyle name="Примечание 2 9 3 7 2 2" xfId="16915"/>
    <cellStyle name="Примечание 2 9 3 7 3" xfId="16916"/>
    <cellStyle name="Примечание 2 9 3 8" xfId="16917"/>
    <cellStyle name="Примечание 2 9 3 8 2" xfId="16918"/>
    <cellStyle name="Примечание 2 9 3 8 2 2" xfId="16919"/>
    <cellStyle name="Примечание 2 9 3 8 3" xfId="16920"/>
    <cellStyle name="Примечание 2 9 3 9" xfId="16921"/>
    <cellStyle name="Примечание 2 9 3 9 2" xfId="16922"/>
    <cellStyle name="Примечание 2 9 4" xfId="16923"/>
    <cellStyle name="Примечание 2 9 4 2" xfId="16924"/>
    <cellStyle name="Примечание 2 9 4 2 2" xfId="16925"/>
    <cellStyle name="Примечание 2 9 4 3" xfId="16926"/>
    <cellStyle name="Примечание 2 9 5" xfId="16927"/>
    <cellStyle name="Примечание 2 9 5 2" xfId="16928"/>
    <cellStyle name="Примечание 2 9 5 2 2" xfId="16929"/>
    <cellStyle name="Примечание 2 9 5 3" xfId="16930"/>
    <cellStyle name="Примечание 2 9 6" xfId="16931"/>
    <cellStyle name="Примечание 2 9 6 2" xfId="16932"/>
    <cellStyle name="Примечание 2 9 6 2 2" xfId="16933"/>
    <cellStyle name="Примечание 2 9 6 3" xfId="16934"/>
    <cellStyle name="Примечание 2 9 7" xfId="16935"/>
    <cellStyle name="Примечание 2 9 7 2" xfId="16936"/>
    <cellStyle name="Примечание 2 9 7 2 2" xfId="16937"/>
    <cellStyle name="Примечание 2 9 7 3" xfId="16938"/>
    <cellStyle name="Примечание 2 9 8" xfId="16939"/>
    <cellStyle name="Примечание 2 9 8 2" xfId="16940"/>
    <cellStyle name="Примечание 2 9 8 2 2" xfId="16941"/>
    <cellStyle name="Примечание 2 9 8 3" xfId="16942"/>
    <cellStyle name="Примечание 2 9 9" xfId="16943"/>
    <cellStyle name="Примечание 2 9 9 2" xfId="16944"/>
    <cellStyle name="Примечание 2 9 9 2 2" xfId="16945"/>
    <cellStyle name="Примечание 2 9 9 3" xfId="16946"/>
    <cellStyle name="Примечание 2_211590_новый" xfId="16947"/>
    <cellStyle name="Примечание 3" xfId="16948"/>
    <cellStyle name="Примечание 3 10" xfId="16949"/>
    <cellStyle name="Примечание 3 10 2" xfId="16950"/>
    <cellStyle name="Примечание 3 11" xfId="16951"/>
    <cellStyle name="Примечание 3 2" xfId="16952"/>
    <cellStyle name="Примечание 3 2 10" xfId="16953"/>
    <cellStyle name="Примечание 3 2 2" xfId="16954"/>
    <cellStyle name="Примечание 3 2 2 2" xfId="16955"/>
    <cellStyle name="Примечание 3 2 2 2 2" xfId="16956"/>
    <cellStyle name="Примечание 3 2 2 3" xfId="16957"/>
    <cellStyle name="Примечание 3 2 3" xfId="16958"/>
    <cellStyle name="Примечание 3 2 3 2" xfId="16959"/>
    <cellStyle name="Примечание 3 2 3 2 2" xfId="16960"/>
    <cellStyle name="Примечание 3 2 3 3" xfId="16961"/>
    <cellStyle name="Примечание 3 2 4" xfId="16962"/>
    <cellStyle name="Примечание 3 2 4 2" xfId="16963"/>
    <cellStyle name="Примечание 3 2 4 2 2" xfId="16964"/>
    <cellStyle name="Примечание 3 2 4 3" xfId="16965"/>
    <cellStyle name="Примечание 3 2 5" xfId="16966"/>
    <cellStyle name="Примечание 3 2 5 2" xfId="16967"/>
    <cellStyle name="Примечание 3 2 5 2 2" xfId="16968"/>
    <cellStyle name="Примечание 3 2 5 3" xfId="16969"/>
    <cellStyle name="Примечание 3 2 6" xfId="16970"/>
    <cellStyle name="Примечание 3 2 6 2" xfId="16971"/>
    <cellStyle name="Примечание 3 2 6 2 2" xfId="16972"/>
    <cellStyle name="Примечание 3 2 6 3" xfId="16973"/>
    <cellStyle name="Примечание 3 2 7" xfId="16974"/>
    <cellStyle name="Примечание 3 2 7 2" xfId="16975"/>
    <cellStyle name="Примечание 3 2 7 2 2" xfId="16976"/>
    <cellStyle name="Примечание 3 2 7 3" xfId="16977"/>
    <cellStyle name="Примечание 3 2 8" xfId="16978"/>
    <cellStyle name="Примечание 3 2 8 2" xfId="16979"/>
    <cellStyle name="Примечание 3 2 8 2 2" xfId="16980"/>
    <cellStyle name="Примечание 3 2 8 3" xfId="16981"/>
    <cellStyle name="Примечание 3 2 9" xfId="16982"/>
    <cellStyle name="Примечание 3 2 9 2" xfId="16983"/>
    <cellStyle name="Примечание 3 3" xfId="16984"/>
    <cellStyle name="Примечание 3 3 2" xfId="16985"/>
    <cellStyle name="Примечание 3 3 2 2" xfId="16986"/>
    <cellStyle name="Примечание 3 3 3" xfId="16987"/>
    <cellStyle name="Примечание 3 4" xfId="16988"/>
    <cellStyle name="Примечание 3 4 2" xfId="16989"/>
    <cellStyle name="Примечание 3 4 2 2" xfId="16990"/>
    <cellStyle name="Примечание 3 4 3" xfId="16991"/>
    <cellStyle name="Примечание 3 5" xfId="16992"/>
    <cellStyle name="Примечание 3 5 2" xfId="16993"/>
    <cellStyle name="Примечание 3 5 2 2" xfId="16994"/>
    <cellStyle name="Примечание 3 5 3" xfId="16995"/>
    <cellStyle name="Примечание 3 6" xfId="16996"/>
    <cellStyle name="Примечание 3 6 2" xfId="16997"/>
    <cellStyle name="Примечание 3 6 2 2" xfId="16998"/>
    <cellStyle name="Примечание 3 6 3" xfId="16999"/>
    <cellStyle name="Примечание 3 7" xfId="17000"/>
    <cellStyle name="Примечание 3 7 2" xfId="17001"/>
    <cellStyle name="Примечание 3 7 2 2" xfId="17002"/>
    <cellStyle name="Примечание 3 7 3" xfId="17003"/>
    <cellStyle name="Примечание 3 8" xfId="17004"/>
    <cellStyle name="Примечание 3 8 2" xfId="17005"/>
    <cellStyle name="Примечание 3 8 2 2" xfId="17006"/>
    <cellStyle name="Примечание 3 8 3" xfId="17007"/>
    <cellStyle name="Примечание 3 9" xfId="17008"/>
    <cellStyle name="Примечание 3 9 2" xfId="17009"/>
    <cellStyle name="Примечание 3 9 2 2" xfId="17010"/>
    <cellStyle name="Примечание 3 9 3" xfId="17011"/>
    <cellStyle name="Примечание 3_211590_новый" xfId="17012"/>
    <cellStyle name="Примечание 4" xfId="17013"/>
    <cellStyle name="Примечание 4 10" xfId="17014"/>
    <cellStyle name="Примечание 4 10 2" xfId="17015"/>
    <cellStyle name="Примечание 4 11" xfId="17016"/>
    <cellStyle name="Примечание 4 2" xfId="17017"/>
    <cellStyle name="Примечание 4 2 10" xfId="17018"/>
    <cellStyle name="Примечание 4 2 2" xfId="17019"/>
    <cellStyle name="Примечание 4 2 2 2" xfId="17020"/>
    <cellStyle name="Примечание 4 2 2 2 2" xfId="17021"/>
    <cellStyle name="Примечание 4 2 2 3" xfId="17022"/>
    <cellStyle name="Примечание 4 2 3" xfId="17023"/>
    <cellStyle name="Примечание 4 2 3 2" xfId="17024"/>
    <cellStyle name="Примечание 4 2 3 2 2" xfId="17025"/>
    <cellStyle name="Примечание 4 2 3 3" xfId="17026"/>
    <cellStyle name="Примечание 4 2 4" xfId="17027"/>
    <cellStyle name="Примечание 4 2 4 2" xfId="17028"/>
    <cellStyle name="Примечание 4 2 4 2 2" xfId="17029"/>
    <cellStyle name="Примечание 4 2 4 3" xfId="17030"/>
    <cellStyle name="Примечание 4 2 5" xfId="17031"/>
    <cellStyle name="Примечание 4 2 5 2" xfId="17032"/>
    <cellStyle name="Примечание 4 2 5 2 2" xfId="17033"/>
    <cellStyle name="Примечание 4 2 5 3" xfId="17034"/>
    <cellStyle name="Примечание 4 2 6" xfId="17035"/>
    <cellStyle name="Примечание 4 2 6 2" xfId="17036"/>
    <cellStyle name="Примечание 4 2 6 2 2" xfId="17037"/>
    <cellStyle name="Примечание 4 2 6 3" xfId="17038"/>
    <cellStyle name="Примечание 4 2 7" xfId="17039"/>
    <cellStyle name="Примечание 4 2 7 2" xfId="17040"/>
    <cellStyle name="Примечание 4 2 7 2 2" xfId="17041"/>
    <cellStyle name="Примечание 4 2 7 3" xfId="17042"/>
    <cellStyle name="Примечание 4 2 8" xfId="17043"/>
    <cellStyle name="Примечание 4 2 8 2" xfId="17044"/>
    <cellStyle name="Примечание 4 2 8 2 2" xfId="17045"/>
    <cellStyle name="Примечание 4 2 8 3" xfId="17046"/>
    <cellStyle name="Примечание 4 2 9" xfId="17047"/>
    <cellStyle name="Примечание 4 2 9 2" xfId="17048"/>
    <cellStyle name="Примечание 4 3" xfId="17049"/>
    <cellStyle name="Примечание 4 3 2" xfId="17050"/>
    <cellStyle name="Примечание 4 3 2 2" xfId="17051"/>
    <cellStyle name="Примечание 4 3 3" xfId="17052"/>
    <cellStyle name="Примечание 4 4" xfId="17053"/>
    <cellStyle name="Примечание 4 4 2" xfId="17054"/>
    <cellStyle name="Примечание 4 4 2 2" xfId="17055"/>
    <cellStyle name="Примечание 4 4 3" xfId="17056"/>
    <cellStyle name="Примечание 4 5" xfId="17057"/>
    <cellStyle name="Примечание 4 5 2" xfId="17058"/>
    <cellStyle name="Примечание 4 5 2 2" xfId="17059"/>
    <cellStyle name="Примечание 4 5 3" xfId="17060"/>
    <cellStyle name="Примечание 4 6" xfId="17061"/>
    <cellStyle name="Примечание 4 6 2" xfId="17062"/>
    <cellStyle name="Примечание 4 6 2 2" xfId="17063"/>
    <cellStyle name="Примечание 4 6 3" xfId="17064"/>
    <cellStyle name="Примечание 4 7" xfId="17065"/>
    <cellStyle name="Примечание 4 7 2" xfId="17066"/>
    <cellStyle name="Примечание 4 7 2 2" xfId="17067"/>
    <cellStyle name="Примечание 4 7 3" xfId="17068"/>
    <cellStyle name="Примечание 4 8" xfId="17069"/>
    <cellStyle name="Примечание 4 8 2" xfId="17070"/>
    <cellStyle name="Примечание 4 8 2 2" xfId="17071"/>
    <cellStyle name="Примечание 4 8 3" xfId="17072"/>
    <cellStyle name="Примечание 4 9" xfId="17073"/>
    <cellStyle name="Примечание 4 9 2" xfId="17074"/>
    <cellStyle name="Примечание 4 9 2 2" xfId="17075"/>
    <cellStyle name="Примечание 4 9 3" xfId="17076"/>
    <cellStyle name="Примечание 4_511764" xfId="17077"/>
    <cellStyle name="Примечание 5" xfId="17078"/>
    <cellStyle name="Примечание 5 2" xfId="17079"/>
    <cellStyle name="Примечание 6" xfId="17080"/>
    <cellStyle name="Примечание 6 2" xfId="17081"/>
    <cellStyle name="Примечание 6 2 2" xfId="17082"/>
    <cellStyle name="Примечание 6 3" xfId="17083"/>
    <cellStyle name="Примечание 7" xfId="17084"/>
    <cellStyle name="Примечание 7 2" xfId="17085"/>
    <cellStyle name="Примечание 7 2 2" xfId="17086"/>
    <cellStyle name="Примечание 7 3" xfId="17087"/>
    <cellStyle name="Процентный 10" xfId="17088"/>
    <cellStyle name="Процентный 10 2" xfId="17089"/>
    <cellStyle name="Процентный 10 2 2" xfId="17090"/>
    <cellStyle name="Процентный 10 2 3" xfId="17091"/>
    <cellStyle name="Процентный 10 3" xfId="17092"/>
    <cellStyle name="Процентный 10 4" xfId="17093"/>
    <cellStyle name="Процентный 11" xfId="10"/>
    <cellStyle name="Процентный 11 2" xfId="17094"/>
    <cellStyle name="Процентный 11 2 2" xfId="17095"/>
    <cellStyle name="Процентный 11 3" xfId="17096"/>
    <cellStyle name="Процентный 11 4" xfId="17097"/>
    <cellStyle name="Процентный 12" xfId="17098"/>
    <cellStyle name="Процентный 12 2" xfId="17099"/>
    <cellStyle name="Процентный 12 2 2" xfId="17100"/>
    <cellStyle name="Процентный 12 3" xfId="17101"/>
    <cellStyle name="Процентный 12 3 2" xfId="17102"/>
    <cellStyle name="Процентный 12 4" xfId="17103"/>
    <cellStyle name="Процентный 13" xfId="17104"/>
    <cellStyle name="Процентный 13 2" xfId="17105"/>
    <cellStyle name="Процентный 13 2 2" xfId="17106"/>
    <cellStyle name="Процентный 13 3" xfId="17107"/>
    <cellStyle name="Процентный 14" xfId="17108"/>
    <cellStyle name="Процентный 14 2" xfId="17109"/>
    <cellStyle name="Процентный 14 2 2" xfId="17110"/>
    <cellStyle name="Процентный 14 3" xfId="17111"/>
    <cellStyle name="Процентный 15" xfId="17112"/>
    <cellStyle name="Процентный 15 2" xfId="17113"/>
    <cellStyle name="Процентный 16" xfId="17114"/>
    <cellStyle name="Процентный 2" xfId="17115"/>
    <cellStyle name="Процентный 2 10" xfId="17116"/>
    <cellStyle name="Процентный 2 2" xfId="28"/>
    <cellStyle name="Процентный 2 2 2" xfId="17117"/>
    <cellStyle name="Процентный 2 2 3" xfId="17118"/>
    <cellStyle name="Процентный 2 3" xfId="17119"/>
    <cellStyle name="Процентный 2 3 2" xfId="17120"/>
    <cellStyle name="Процентный 2 4" xfId="17121"/>
    <cellStyle name="Процентный 2 4 2" xfId="17122"/>
    <cellStyle name="Процентный 2 5" xfId="17123"/>
    <cellStyle name="Процентный 2 6" xfId="17124"/>
    <cellStyle name="Процентный 2 7" xfId="17125"/>
    <cellStyle name="Процентный 2 8" xfId="17126"/>
    <cellStyle name="Процентный 2 9" xfId="17127"/>
    <cellStyle name="Процентный 3" xfId="17"/>
    <cellStyle name="Процентный 3 2" xfId="17128"/>
    <cellStyle name="Процентный 3 2 2" xfId="17129"/>
    <cellStyle name="Процентный 3 3" xfId="17130"/>
    <cellStyle name="Процентный 3 3 2" xfId="17131"/>
    <cellStyle name="Процентный 3 4" xfId="17132"/>
    <cellStyle name="Процентный 3 4 2" xfId="17133"/>
    <cellStyle name="Процентный 3 5" xfId="17134"/>
    <cellStyle name="Процентный 3 6" xfId="17135"/>
    <cellStyle name="Процентный 4" xfId="17136"/>
    <cellStyle name="Процентный 4 2" xfId="17137"/>
    <cellStyle name="Процентный 4 2 2" xfId="17138"/>
    <cellStyle name="Процентный 4 2 2 2" xfId="17139"/>
    <cellStyle name="Процентный 4 2 2 2 10" xfId="16"/>
    <cellStyle name="Процентный 4 2 2 2 10 2" xfId="18"/>
    <cellStyle name="Процентный 4 2 2 2 2" xfId="17140"/>
    <cellStyle name="Процентный 4 2 2 2 2 2" xfId="17141"/>
    <cellStyle name="Процентный 4 2 2 2 2 2 2" xfId="17142"/>
    <cellStyle name="Процентный 4 2 2 2 2 2 3" xfId="17143"/>
    <cellStyle name="Процентный 4 2 2 2 2 3" xfId="17144"/>
    <cellStyle name="Процентный 4 2 2 2 2 4" xfId="17145"/>
    <cellStyle name="Процентный 4 2 2 2 3" xfId="17146"/>
    <cellStyle name="Процентный 4 2 2 2 3 2" xfId="17147"/>
    <cellStyle name="Процентный 4 2 2 2 3 3" xfId="17148"/>
    <cellStyle name="Процентный 4 2 2 2 4" xfId="17149"/>
    <cellStyle name="Процентный 4 2 2 2 4 2" xfId="17150"/>
    <cellStyle name="Процентный 4 2 2 2 5" xfId="17151"/>
    <cellStyle name="Процентный 4 2 2 2 5 2" xfId="17152"/>
    <cellStyle name="Процентный 4 2 2 2 5 3" xfId="17153"/>
    <cellStyle name="Процентный 4 2 2 2 6" xfId="17154"/>
    <cellStyle name="Процентный 4 2 2 2 7" xfId="17155"/>
    <cellStyle name="Процентный 4 2 2 3" xfId="17156"/>
    <cellStyle name="Процентный 4 2 3" xfId="17157"/>
    <cellStyle name="Процентный 4 3" xfId="17158"/>
    <cellStyle name="Процентный 4 4" xfId="17159"/>
    <cellStyle name="Процентный 5" xfId="17160"/>
    <cellStyle name="Процентный 5 2" xfId="17161"/>
    <cellStyle name="Процентный 5 3" xfId="17162"/>
    <cellStyle name="Процентный 6" xfId="17163"/>
    <cellStyle name="Процентный 6 2" xfId="17164"/>
    <cellStyle name="Процентный 6 2 2" xfId="17165"/>
    <cellStyle name="Процентный 6 2 2 2" xfId="17166"/>
    <cellStyle name="Процентный 6 2 3" xfId="17167"/>
    <cellStyle name="Процентный 6 3" xfId="17168"/>
    <cellStyle name="Процентный 7" xfId="17169"/>
    <cellStyle name="Процентный 7 2" xfId="17170"/>
    <cellStyle name="Процентный 7 2 2" xfId="17171"/>
    <cellStyle name="Процентный 7 3" xfId="17172"/>
    <cellStyle name="Процентный 7 3 2" xfId="17173"/>
    <cellStyle name="Процентный 7 4" xfId="17174"/>
    <cellStyle name="Процентный 7 4 2" xfId="17175"/>
    <cellStyle name="Процентный 7 5" xfId="17176"/>
    <cellStyle name="Процентный 7 6" xfId="17177"/>
    <cellStyle name="Процентный 8" xfId="17178"/>
    <cellStyle name="Процентный 8 2" xfId="17179"/>
    <cellStyle name="Процентный 8 2 2" xfId="17180"/>
    <cellStyle name="Процентный 8 2 3" xfId="17181"/>
    <cellStyle name="Процентный 8 3" xfId="17182"/>
    <cellStyle name="Процентный 8 3 2" xfId="17183"/>
    <cellStyle name="Процентный 8 4" xfId="17184"/>
    <cellStyle name="Процентный 8 5" xfId="17185"/>
    <cellStyle name="Процентный 9" xfId="17186"/>
    <cellStyle name="Процентный 9 2" xfId="17187"/>
    <cellStyle name="Процентный 9 2 2" xfId="17188"/>
    <cellStyle name="Процентный 9 3" xfId="17189"/>
    <cellStyle name="Процентный 9 4" xfId="17190"/>
    <cellStyle name="Связанная ячейка 2" xfId="17191"/>
    <cellStyle name="Связанная ячейка 3" xfId="17192"/>
    <cellStyle name="Связанная ячейка 4" xfId="17193"/>
    <cellStyle name="Связанная ячейка 5" xfId="17194"/>
    <cellStyle name="Стиль 1" xfId="17195"/>
    <cellStyle name="Текст предупреждения 2" xfId="17196"/>
    <cellStyle name="Текст предупреждения 3" xfId="17197"/>
    <cellStyle name="Текст предупреждения 4" xfId="17198"/>
    <cellStyle name="Текст предупреждения 5" xfId="17199"/>
    <cellStyle name="Финансовый 10" xfId="17200"/>
    <cellStyle name="Финансовый 10 2" xfId="17201"/>
    <cellStyle name="Финансовый 10 2 2" xfId="17202"/>
    <cellStyle name="Финансовый 10 2 2 2" xfId="17203"/>
    <cellStyle name="Финансовый 10 2 3" xfId="17204"/>
    <cellStyle name="Финансовый 10 3" xfId="17205"/>
    <cellStyle name="Финансовый 10 3 2" xfId="17206"/>
    <cellStyle name="Финансовый 10 4" xfId="17207"/>
    <cellStyle name="Финансовый 10 4 2" xfId="17208"/>
    <cellStyle name="Финансовый 10 5" xfId="17209"/>
    <cellStyle name="Финансовый 11" xfId="17210"/>
    <cellStyle name="Финансовый 11 2" xfId="17211"/>
    <cellStyle name="Финансовый 11 3" xfId="17212"/>
    <cellStyle name="Финансовый 12" xfId="17213"/>
    <cellStyle name="Финансовый 12 2" xfId="17214"/>
    <cellStyle name="Финансовый 13" xfId="17215"/>
    <cellStyle name="Финансовый 13 2" xfId="17216"/>
    <cellStyle name="Финансовый 14" xfId="17217"/>
    <cellStyle name="Финансовый 14 2" xfId="17218"/>
    <cellStyle name="Финансовый 14 2 2" xfId="17219"/>
    <cellStyle name="Финансовый 14 3" xfId="17220"/>
    <cellStyle name="Финансовый 15" xfId="17221"/>
    <cellStyle name="Финансовый 15 2" xfId="17222"/>
    <cellStyle name="Финансовый 16" xfId="17223"/>
    <cellStyle name="Финансовый 16 2" xfId="17224"/>
    <cellStyle name="Финансовый 17" xfId="17225"/>
    <cellStyle name="Финансовый 17 2" xfId="17226"/>
    <cellStyle name="Финансовый 18" xfId="17227"/>
    <cellStyle name="Финансовый 18 2" xfId="17228"/>
    <cellStyle name="Финансовый 19" xfId="17229"/>
    <cellStyle name="Финансовый 19 2" xfId="17230"/>
    <cellStyle name="Финансовый 2" xfId="22"/>
    <cellStyle name="Финансовый 2 10" xfId="17231"/>
    <cellStyle name="Финансовый 2 10 2" xfId="17232"/>
    <cellStyle name="Финансовый 2 10 3" xfId="17233"/>
    <cellStyle name="Финансовый 2 10 3 2" xfId="17234"/>
    <cellStyle name="Финансовый 2 10 4" xfId="17235"/>
    <cellStyle name="Финансовый 2 11" xfId="17236"/>
    <cellStyle name="Финансовый 2 11 2" xfId="17237"/>
    <cellStyle name="Финансовый 2 11 2 2" xfId="17238"/>
    <cellStyle name="Финансовый 2 11 3" xfId="17239"/>
    <cellStyle name="Финансовый 2 12" xfId="17240"/>
    <cellStyle name="Финансовый 2 12 2" xfId="17241"/>
    <cellStyle name="Финансовый 2 12 2 2" xfId="17242"/>
    <cellStyle name="Финансовый 2 12 3" xfId="17243"/>
    <cellStyle name="Финансовый 2 13" xfId="17244"/>
    <cellStyle name="Финансовый 2 13 2" xfId="17245"/>
    <cellStyle name="Финансовый 2 14" xfId="17246"/>
    <cellStyle name="Финансовый 2 14 2" xfId="17247"/>
    <cellStyle name="Финансовый 2 15" xfId="17248"/>
    <cellStyle name="Финансовый 2 15 2" xfId="17249"/>
    <cellStyle name="Финансовый 2 16" xfId="17250"/>
    <cellStyle name="Финансовый 2 17" xfId="17251"/>
    <cellStyle name="Финансовый 2 2" xfId="17252"/>
    <cellStyle name="Финансовый 2 2 2" xfId="17253"/>
    <cellStyle name="Финансовый 2 2 2 2" xfId="17254"/>
    <cellStyle name="Финансовый 2 2 2 2 2" xfId="17255"/>
    <cellStyle name="Финансовый 2 2 2 2 2 2" xfId="17256"/>
    <cellStyle name="Финансовый 2 2 2 2 3" xfId="17257"/>
    <cellStyle name="Финансовый 2 2 2 2 3 2" xfId="17258"/>
    <cellStyle name="Финансовый 2 2 2 2 4" xfId="17259"/>
    <cellStyle name="Финансовый 2 2 2 3" xfId="17260"/>
    <cellStyle name="Финансовый 2 2 2 4" xfId="17261"/>
    <cellStyle name="Финансовый 2 2 2_Лист2" xfId="17262"/>
    <cellStyle name="Финансовый 2 2 3" xfId="17263"/>
    <cellStyle name="Финансовый 2 2 3 2" xfId="17264"/>
    <cellStyle name="Финансовый 2 2 4" xfId="17265"/>
    <cellStyle name="Финансовый 2 2 5" xfId="17266"/>
    <cellStyle name="Финансовый 2 2_по отдельным тарифам" xfId="17267"/>
    <cellStyle name="Финансовый 2 3" xfId="17268"/>
    <cellStyle name="Финансовый 2 3 2" xfId="17269"/>
    <cellStyle name="Финансовый 2 3 2 2" xfId="17270"/>
    <cellStyle name="Финансовый 2 3 2 3" xfId="17271"/>
    <cellStyle name="Финансовый 2 3 3" xfId="17272"/>
    <cellStyle name="Финансовый 2 3 4" xfId="17273"/>
    <cellStyle name="Финансовый 2 3 4 2" xfId="17274"/>
    <cellStyle name="Финансовый 2 3 5" xfId="17275"/>
    <cellStyle name="Финансовый 2 3 6" xfId="17276"/>
    <cellStyle name="Финансовый 2 3_С00-С80, С97, D00-D09 (8 мес)" xfId="17277"/>
    <cellStyle name="Финансовый 2 4" xfId="17278"/>
    <cellStyle name="Финансовый 2 4 2" xfId="17279"/>
    <cellStyle name="Финансовый 2 4 2 2" xfId="17280"/>
    <cellStyle name="Финансовый 2 4 2 2 2" xfId="17281"/>
    <cellStyle name="Финансовый 2 4 2 3" xfId="17282"/>
    <cellStyle name="Финансовый 2 4 2 3 2" xfId="17283"/>
    <cellStyle name="Финансовый 2 4 2 3 2 2" xfId="17284"/>
    <cellStyle name="Финансовый 2 4 2 3 3" xfId="17285"/>
    <cellStyle name="Финансовый 2 4 2 4" xfId="17286"/>
    <cellStyle name="Финансовый 2 4 2 4 2" xfId="17287"/>
    <cellStyle name="Финансовый 2 4 2 5" xfId="17288"/>
    <cellStyle name="Финансовый 2 4 2 6" xfId="17289"/>
    <cellStyle name="Финансовый 2 4 3" xfId="17290"/>
    <cellStyle name="Финансовый 2 4 3 2" xfId="17291"/>
    <cellStyle name="Финансовый 2 4 4" xfId="17292"/>
    <cellStyle name="Финансовый 2 4 4 2" xfId="17293"/>
    <cellStyle name="Финансовый 2 4 5" xfId="17294"/>
    <cellStyle name="Финансовый 2 4 6" xfId="17295"/>
    <cellStyle name="Финансовый 2 4 7" xfId="17296"/>
    <cellStyle name="Финансовый 2 5" xfId="17297"/>
    <cellStyle name="Финансовый 2 5 2" xfId="17298"/>
    <cellStyle name="Финансовый 2 5 2 2" xfId="17299"/>
    <cellStyle name="Финансовый 2 5 2 2 2" xfId="17300"/>
    <cellStyle name="Финансовый 2 5 2 3" xfId="17301"/>
    <cellStyle name="Финансовый 2 5 2 3 2" xfId="17302"/>
    <cellStyle name="Финансовый 2 5 2 4" xfId="17303"/>
    <cellStyle name="Финансовый 2 5 3" xfId="17304"/>
    <cellStyle name="Финансовый 2 5 4" xfId="17305"/>
    <cellStyle name="Финансовый 2 5 5" xfId="17306"/>
    <cellStyle name="Финансовый 2 5 6" xfId="17307"/>
    <cellStyle name="Финансовый 2 5_Лист2" xfId="17308"/>
    <cellStyle name="Финансовый 2 6" xfId="17309"/>
    <cellStyle name="Финансовый 2 6 2" xfId="17310"/>
    <cellStyle name="Финансовый 2 6 2 2" xfId="17311"/>
    <cellStyle name="Финансовый 2 6 2 2 2" xfId="17312"/>
    <cellStyle name="Финансовый 2 6 2 2 2 2" xfId="17313"/>
    <cellStyle name="Финансовый 2 6 2 2 3" xfId="17314"/>
    <cellStyle name="Финансовый 2 6 2 3" xfId="17315"/>
    <cellStyle name="Финансовый 2 6 2 3 2" xfId="17316"/>
    <cellStyle name="Финансовый 2 6 2 3 2 2" xfId="17317"/>
    <cellStyle name="Финансовый 2 6 2 3 2 2 2" xfId="17318"/>
    <cellStyle name="Финансовый 2 6 2 3 2 3" xfId="17319"/>
    <cellStyle name="Финансовый 2 6 2 3 3" xfId="17320"/>
    <cellStyle name="Финансовый 2 6 2 3 3 2" xfId="17321"/>
    <cellStyle name="Финансовый 2 6 2 3 4" xfId="17322"/>
    <cellStyle name="Финансовый 2 6 2 4" xfId="17323"/>
    <cellStyle name="Финансовый 2 6 2 4 2" xfId="17324"/>
    <cellStyle name="Финансовый 2 6 2 5" xfId="17325"/>
    <cellStyle name="Финансовый 2 6 3" xfId="17326"/>
    <cellStyle name="Финансовый 2 6 3 2" xfId="17327"/>
    <cellStyle name="Финансовый 2 6 4" xfId="17328"/>
    <cellStyle name="Финансовый 2 6 4 2" xfId="17329"/>
    <cellStyle name="Финансовый 2 6 5" xfId="17330"/>
    <cellStyle name="Финансовый 2 6 6" xfId="17331"/>
    <cellStyle name="Финансовый 2 6_Лист2" xfId="17332"/>
    <cellStyle name="Финансовый 2 7" xfId="17333"/>
    <cellStyle name="Финансовый 2 7 2" xfId="17334"/>
    <cellStyle name="Финансовый 2 7 3" xfId="17335"/>
    <cellStyle name="Финансовый 2 7 3 2" xfId="17336"/>
    <cellStyle name="Финансовый 2 7 4" xfId="17337"/>
    <cellStyle name="Финансовый 2 8" xfId="17338"/>
    <cellStyle name="Финансовый 2 9" xfId="17339"/>
    <cellStyle name="Финансовый 2 9 2" xfId="17340"/>
    <cellStyle name="Финансовый 2_10" xfId="17341"/>
    <cellStyle name="Финансовый 20" xfId="17342"/>
    <cellStyle name="Финансовый 21" xfId="17343"/>
    <cellStyle name="Финансовый 21 2" xfId="17344"/>
    <cellStyle name="Финансовый 22" xfId="19"/>
    <cellStyle name="Финансовый 22 2" xfId="17345"/>
    <cellStyle name="Финансовый 22 3" xfId="17346"/>
    <cellStyle name="Финансовый 23" xfId="17347"/>
    <cellStyle name="Финансовый 23 2" xfId="17348"/>
    <cellStyle name="Финансовый 24" xfId="17349"/>
    <cellStyle name="Финансовый 25" xfId="17350"/>
    <cellStyle name="Финансовый 26" xfId="17351"/>
    <cellStyle name="Финансовый 3" xfId="32"/>
    <cellStyle name="Финансовый 3 2" xfId="17352"/>
    <cellStyle name="Финансовый 3 2 2" xfId="17353"/>
    <cellStyle name="Финансовый 3 2 2 2" xfId="17354"/>
    <cellStyle name="Финансовый 3 2 3" xfId="17355"/>
    <cellStyle name="Финансовый 3 2 4" xfId="17356"/>
    <cellStyle name="Финансовый 3 3" xfId="17357"/>
    <cellStyle name="Финансовый 3 3 2" xfId="17358"/>
    <cellStyle name="Финансовый 3 3 2 2" xfId="17359"/>
    <cellStyle name="Финансовый 3 3 2 3" xfId="17360"/>
    <cellStyle name="Финансовый 3 4" xfId="17361"/>
    <cellStyle name="Финансовый 3 5" xfId="17362"/>
    <cellStyle name="Финансовый 3 6" xfId="17363"/>
    <cellStyle name="Финансовый 3 7" xfId="17364"/>
    <cellStyle name="Финансовый 3 8" xfId="17365"/>
    <cellStyle name="Финансовый 3_Диспансеризация_профосмотры 2019-2020" xfId="17366"/>
    <cellStyle name="Финансовый 4" xfId="17367"/>
    <cellStyle name="Финансовый 4 10" xfId="17368"/>
    <cellStyle name="Финансовый 4 2" xfId="17369"/>
    <cellStyle name="Финансовый 4 2 2" xfId="17370"/>
    <cellStyle name="Финансовый 4 2 2 2" xfId="17371"/>
    <cellStyle name="Финансовый 4 2 3" xfId="17372"/>
    <cellStyle name="Финансовый 4 3" xfId="17373"/>
    <cellStyle name="Финансовый 4 3 2" xfId="17374"/>
    <cellStyle name="Финансовый 4 3 2 2" xfId="17375"/>
    <cellStyle name="Финансовый 4 3 2 2 2" xfId="17376"/>
    <cellStyle name="Финансовый 4 3 2 3" xfId="17377"/>
    <cellStyle name="Финансовый 4 3 2 3 2" xfId="17378"/>
    <cellStyle name="Финансовый 4 3 2 4" xfId="17379"/>
    <cellStyle name="Финансовый 4 3 3" xfId="17380"/>
    <cellStyle name="Финансовый 4 4" xfId="17381"/>
    <cellStyle name="Финансовый 4 4 2" xfId="17382"/>
    <cellStyle name="Финансовый 4 5" xfId="17383"/>
    <cellStyle name="Финансовый 4 5 2" xfId="17384"/>
    <cellStyle name="Финансовый 4 6" xfId="17385"/>
    <cellStyle name="Финансовый 4 6 2" xfId="17386"/>
    <cellStyle name="Финансовый 4 7" xfId="17387"/>
    <cellStyle name="Финансовый 4 8" xfId="17388"/>
    <cellStyle name="Финансовый 4 9" xfId="17389"/>
    <cellStyle name="Финансовый 4_report (2)" xfId="17390"/>
    <cellStyle name="Финансовый 5" xfId="17391"/>
    <cellStyle name="Финансовый 5 2" xfId="17392"/>
    <cellStyle name="Финансовый 5 2 2" xfId="17393"/>
    <cellStyle name="Финансовый 5 2 2 2" xfId="17394"/>
    <cellStyle name="Финансовый 5 2 3" xfId="17395"/>
    <cellStyle name="Финансовый 5 2 4" xfId="17396"/>
    <cellStyle name="Финансовый 5 3" xfId="17397"/>
    <cellStyle name="Финансовый 5 3 2" xfId="17398"/>
    <cellStyle name="Финансовый 5 3 2 2" xfId="17399"/>
    <cellStyle name="Финансовый 5 3 3" xfId="17400"/>
    <cellStyle name="Финансовый 5 4" xfId="17401"/>
    <cellStyle name="Финансовый 5 4 2" xfId="17402"/>
    <cellStyle name="Финансовый 5 5" xfId="17403"/>
    <cellStyle name="Финансовый 5 6" xfId="17404"/>
    <cellStyle name="Финансовый 5 6 2" xfId="17405"/>
    <cellStyle name="Финансовый 5 7" xfId="17406"/>
    <cellStyle name="Финансовый 5 8" xfId="17407"/>
    <cellStyle name="Финансовый 5 9" xfId="17408"/>
    <cellStyle name="Финансовый 5_report (2)" xfId="17409"/>
    <cellStyle name="Финансовый 6" xfId="17410"/>
    <cellStyle name="Финансовый 6 2" xfId="17411"/>
    <cellStyle name="Финансовый 6 3" xfId="17412"/>
    <cellStyle name="Финансовый 6 3 2" xfId="17413"/>
    <cellStyle name="Финансовый 6 4" xfId="17414"/>
    <cellStyle name="Финансовый 6 4 2" xfId="17415"/>
    <cellStyle name="Финансовый 6 5" xfId="17416"/>
    <cellStyle name="Финансовый 6 6" xfId="17417"/>
    <cellStyle name="Финансовый 6_Лист2" xfId="17418"/>
    <cellStyle name="Финансовый 7" xfId="17419"/>
    <cellStyle name="Финансовый 7 2" xfId="17420"/>
    <cellStyle name="Финансовый 7 2 2" xfId="17421"/>
    <cellStyle name="Финансовый 7 2 2 2" xfId="17422"/>
    <cellStyle name="Финансовый 7 2 3" xfId="17423"/>
    <cellStyle name="Финансовый 7 2 3 2" xfId="17424"/>
    <cellStyle name="Финансовый 7 2 4" xfId="17425"/>
    <cellStyle name="Финансовый 7 2 4 2" xfId="17426"/>
    <cellStyle name="Финансовый 7 2 5" xfId="17427"/>
    <cellStyle name="Финансовый 7 3" xfId="17428"/>
    <cellStyle name="Финансовый 7 3 2" xfId="17429"/>
    <cellStyle name="Финансовый 7 3 2 2" xfId="17430"/>
    <cellStyle name="Финансовый 7 3 3" xfId="17431"/>
    <cellStyle name="Финансовый 7 4" xfId="17432"/>
    <cellStyle name="Финансовый 7 4 2" xfId="17433"/>
    <cellStyle name="Финансовый 7 5" xfId="17434"/>
    <cellStyle name="Финансовый 7 5 2" xfId="17435"/>
    <cellStyle name="Финансовый 7 6" xfId="17436"/>
    <cellStyle name="Финансовый 8" xfId="17437"/>
    <cellStyle name="Финансовый 8 2" xfId="17438"/>
    <cellStyle name="Финансовый 9" xfId="17439"/>
    <cellStyle name="Финансовый 9 2" xfId="17440"/>
    <cellStyle name="Финансовый 9 2 2" xfId="17441"/>
    <cellStyle name="Финансовый 9 2 2 2" xfId="17442"/>
    <cellStyle name="Финансовый 9 2 3" xfId="17443"/>
    <cellStyle name="Финансовый 9 3" xfId="17444"/>
    <cellStyle name="Финансовый 9 3 2" xfId="17445"/>
    <cellStyle name="Финансовый 9 4" xfId="17446"/>
    <cellStyle name="Финансовый 9 5" xfId="17447"/>
    <cellStyle name="Хороший 2" xfId="17448"/>
    <cellStyle name="Хороший 3" xfId="17449"/>
    <cellStyle name="Хороший 4" xfId="17450"/>
    <cellStyle name="Хороший 5" xfId="1745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27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~1.TFO\AppData\Local\Temp\bat\&#1044;&#1086;&#1087;%20&#1084;&#1072;&#1090;&#1077;&#1088;&#1080;&#1072;&#1083;&#1099;\&#1060;&#1086;&#1088;&#1084;&#1072;%203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sfomina\Desktop\&#1057;&#1074;&#1077;&#1088;&#1082;&#1072;%202025&#107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fomina\Desktop\&#1057;&#1074;&#1077;&#1088;&#1082;&#1072;%202025&#107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CF47B8\&#1040;&#1085;&#1072;&#1083;&#1080;&#1079;%20&#1055;&#1043;&#1043;%20&#1080;%20&#1058;&#1055;&#1043;&#1043;%202019_2020%203001202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~1.TFO\AppData\Local\Temp\bat\&#1044;&#1086;&#1087;%20&#1084;&#1072;&#1090;&#1077;&#1088;&#1080;&#1072;&#1083;&#1099;\&#1060;&#1086;&#1088;&#1084;&#1072;%203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209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AF277"/>
  </sheetPr>
  <dimension ref="A1:AI368"/>
  <sheetViews>
    <sheetView tabSelected="1" zoomScale="78" zoomScaleNormal="78" workbookViewId="0">
      <pane xSplit="4" ySplit="4" topLeftCell="Z5" activePane="bottomRight" state="frozen"/>
      <selection activeCell="T82" sqref="T82"/>
      <selection pane="topRight" activeCell="T82" sqref="T82"/>
      <selection pane="bottomLeft" activeCell="T82" sqref="T82"/>
      <selection pane="bottomRight" activeCell="AG1" sqref="AG1:AI1"/>
    </sheetView>
  </sheetViews>
  <sheetFormatPr defaultColWidth="9.140625" defaultRowHeight="15"/>
  <cols>
    <col min="1" max="1" width="5.28515625" style="46" customWidth="1"/>
    <col min="2" max="2" width="6.7109375" style="47" hidden="1" customWidth="1"/>
    <col min="3" max="3" width="11.42578125" style="47" customWidth="1"/>
    <col min="4" max="4" width="87.5703125" style="359" customWidth="1"/>
    <col min="5" max="5" width="20.140625" style="48" customWidth="1"/>
    <col min="6" max="8" width="17.5703125" style="3" customWidth="1"/>
    <col min="9" max="9" width="17.5703125" style="3" hidden="1" customWidth="1"/>
    <col min="10" max="10" width="17.5703125" style="3" customWidth="1"/>
    <col min="11" max="11" width="17.5703125" style="3" hidden="1" customWidth="1"/>
    <col min="12" max="12" width="17.5703125" style="3" customWidth="1"/>
    <col min="13" max="13" width="18.7109375" style="3" customWidth="1"/>
    <col min="14" max="15" width="20.140625" style="3" customWidth="1"/>
    <col min="16" max="17" width="20.42578125" style="3" customWidth="1"/>
    <col min="18" max="18" width="16.42578125" style="3" customWidth="1"/>
    <col min="19" max="19" width="17.7109375" style="3" customWidth="1"/>
    <col min="20" max="20" width="20.7109375" style="3" customWidth="1"/>
    <col min="21" max="21" width="18" style="3" customWidth="1"/>
    <col min="22" max="23" width="17.5703125" style="3" customWidth="1"/>
    <col min="24" max="32" width="21.7109375" style="3" customWidth="1"/>
    <col min="33" max="33" width="20" style="3" customWidth="1"/>
    <col min="34" max="34" width="17.85546875" style="3" customWidth="1"/>
    <col min="35" max="35" width="20.85546875" style="3" customWidth="1"/>
    <col min="36" max="36" width="11.85546875" style="3" customWidth="1"/>
    <col min="37" max="16384" width="9.140625" style="3"/>
  </cols>
  <sheetData>
    <row r="1" spans="1:35" ht="72" customHeight="1">
      <c r="AG1" s="737" t="s">
        <v>1073</v>
      </c>
      <c r="AH1" s="737"/>
      <c r="AI1" s="737"/>
    </row>
    <row r="2" spans="1:35" ht="41.25" customHeight="1">
      <c r="A2" s="1"/>
      <c r="B2" s="2"/>
      <c r="C2" s="2"/>
      <c r="D2" s="575" t="s">
        <v>1055</v>
      </c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5"/>
      <c r="AC2" s="575"/>
      <c r="AD2" s="575"/>
      <c r="AE2" s="575"/>
      <c r="AF2" s="575"/>
      <c r="AG2" s="575"/>
      <c r="AH2" s="575"/>
      <c r="AI2" s="575"/>
    </row>
    <row r="3" spans="1:35" s="5" customFormat="1" ht="17.25" customHeight="1">
      <c r="A3" s="4"/>
      <c r="B3" s="458"/>
      <c r="C3" s="458"/>
      <c r="D3" s="458"/>
      <c r="E3" s="458"/>
    </row>
    <row r="4" spans="1:35" s="570" customFormat="1" ht="118.5" customHeight="1">
      <c r="A4" s="6" t="s">
        <v>0</v>
      </c>
      <c r="B4" s="7" t="s">
        <v>1</v>
      </c>
      <c r="C4" s="8" t="s">
        <v>2</v>
      </c>
      <c r="D4" s="564" t="s">
        <v>3</v>
      </c>
      <c r="E4" s="565" t="s">
        <v>417</v>
      </c>
      <c r="F4" s="565" t="s">
        <v>552</v>
      </c>
      <c r="G4" s="565" t="s">
        <v>554</v>
      </c>
      <c r="H4" s="565" t="s">
        <v>556</v>
      </c>
      <c r="I4" s="565" t="s">
        <v>557</v>
      </c>
      <c r="J4" s="565" t="s">
        <v>558</v>
      </c>
      <c r="K4" s="565" t="s">
        <v>559</v>
      </c>
      <c r="L4" s="566" t="s">
        <v>906</v>
      </c>
      <c r="M4" s="567" t="s">
        <v>4</v>
      </c>
      <c r="N4" s="567" t="s">
        <v>689</v>
      </c>
      <c r="O4" s="568" t="s">
        <v>1038</v>
      </c>
      <c r="P4" s="567" t="s">
        <v>387</v>
      </c>
      <c r="Q4" s="567" t="s">
        <v>5</v>
      </c>
      <c r="R4" s="565" t="s">
        <v>936</v>
      </c>
      <c r="S4" s="565" t="s">
        <v>1053</v>
      </c>
      <c r="T4" s="565" t="s">
        <v>775</v>
      </c>
      <c r="U4" s="565" t="s">
        <v>6</v>
      </c>
      <c r="V4" s="565" t="s">
        <v>7</v>
      </c>
      <c r="W4" s="565" t="s">
        <v>8</v>
      </c>
      <c r="X4" s="565" t="s">
        <v>9</v>
      </c>
      <c r="Y4" s="565" t="s">
        <v>634</v>
      </c>
      <c r="Z4" s="565" t="s">
        <v>660</v>
      </c>
      <c r="AA4" s="569" t="s">
        <v>1008</v>
      </c>
      <c r="AB4" s="565" t="s">
        <v>673</v>
      </c>
      <c r="AC4" s="565" t="s">
        <v>672</v>
      </c>
      <c r="AD4" s="569" t="s">
        <v>1009</v>
      </c>
      <c r="AE4" s="569" t="s">
        <v>992</v>
      </c>
      <c r="AF4" s="569" t="s">
        <v>997</v>
      </c>
      <c r="AG4" s="565" t="s">
        <v>443</v>
      </c>
      <c r="AH4" s="565" t="s">
        <v>10</v>
      </c>
      <c r="AI4" s="565" t="s">
        <v>11</v>
      </c>
    </row>
    <row r="5" spans="1:35" ht="30.75" customHeight="1">
      <c r="A5" s="9"/>
      <c r="B5" s="10"/>
      <c r="C5" s="11"/>
      <c r="D5" s="12" t="s">
        <v>12</v>
      </c>
      <c r="E5" s="12"/>
      <c r="F5" s="13"/>
      <c r="G5" s="13"/>
      <c r="H5" s="13"/>
      <c r="I5" s="13"/>
      <c r="J5" s="13"/>
      <c r="K5" s="13"/>
      <c r="L5" s="515"/>
      <c r="M5" s="13"/>
      <c r="N5" s="13"/>
      <c r="O5" s="412"/>
      <c r="P5" s="13"/>
      <c r="Q5" s="13"/>
      <c r="R5" s="13"/>
      <c r="S5" s="13"/>
      <c r="T5" s="13"/>
      <c r="U5" s="13"/>
      <c r="V5" s="13"/>
      <c r="W5" s="14"/>
      <c r="X5" s="13"/>
      <c r="Y5" s="13"/>
      <c r="Z5" s="13"/>
      <c r="AA5" s="412"/>
      <c r="AB5" s="13"/>
      <c r="AC5" s="13"/>
      <c r="AD5" s="412"/>
      <c r="AE5" s="412"/>
      <c r="AF5" s="412"/>
      <c r="AG5" s="13"/>
      <c r="AH5" s="14"/>
      <c r="AI5" s="14"/>
    </row>
    <row r="6" spans="1:35" ht="30">
      <c r="A6" s="15">
        <v>1</v>
      </c>
      <c r="B6" s="16">
        <v>78202541000</v>
      </c>
      <c r="C6" s="17">
        <v>780043</v>
      </c>
      <c r="D6" s="18" t="s">
        <v>13</v>
      </c>
      <c r="E6" s="19">
        <v>1799649378</v>
      </c>
      <c r="F6" s="19">
        <v>0</v>
      </c>
      <c r="G6" s="19">
        <v>0</v>
      </c>
      <c r="H6" s="19">
        <v>13711220</v>
      </c>
      <c r="I6" s="19">
        <v>0</v>
      </c>
      <c r="J6" s="19">
        <v>578424</v>
      </c>
      <c r="K6" s="19"/>
      <c r="L6" s="514"/>
      <c r="M6" s="19">
        <v>-14289644</v>
      </c>
      <c r="N6" s="19">
        <v>0</v>
      </c>
      <c r="O6" s="413"/>
      <c r="P6" s="19"/>
      <c r="Q6" s="19"/>
      <c r="R6" s="19"/>
      <c r="S6" s="19">
        <v>0</v>
      </c>
      <c r="T6" s="19">
        <v>0</v>
      </c>
      <c r="U6" s="19"/>
      <c r="V6" s="19"/>
      <c r="W6" s="19"/>
      <c r="X6" s="19"/>
      <c r="Y6" s="19">
        <v>0</v>
      </c>
      <c r="Z6" s="19">
        <v>0</v>
      </c>
      <c r="AA6" s="413"/>
      <c r="AB6" s="19">
        <v>0</v>
      </c>
      <c r="AC6" s="19">
        <v>0</v>
      </c>
      <c r="AD6" s="413"/>
      <c r="AE6" s="413"/>
      <c r="AF6" s="413"/>
      <c r="AG6" s="19">
        <v>0</v>
      </c>
      <c r="AH6" s="19">
        <v>0</v>
      </c>
      <c r="AI6" s="19">
        <v>1799649378</v>
      </c>
    </row>
    <row r="7" spans="1:35" ht="30">
      <c r="A7" s="15">
        <v>2</v>
      </c>
      <c r="B7" s="16">
        <v>78202546000</v>
      </c>
      <c r="C7" s="20">
        <v>780048</v>
      </c>
      <c r="D7" s="18" t="s">
        <v>14</v>
      </c>
      <c r="E7" s="19">
        <v>4834878680</v>
      </c>
      <c r="F7" s="19">
        <v>0</v>
      </c>
      <c r="G7" s="19">
        <v>0</v>
      </c>
      <c r="H7" s="19">
        <v>-4929840</v>
      </c>
      <c r="I7" s="19">
        <v>0</v>
      </c>
      <c r="J7" s="19">
        <v>0</v>
      </c>
      <c r="K7" s="19"/>
      <c r="L7" s="514"/>
      <c r="M7" s="19">
        <v>4929840</v>
      </c>
      <c r="N7" s="19">
        <v>0</v>
      </c>
      <c r="O7" s="413"/>
      <c r="P7" s="19"/>
      <c r="Q7" s="19"/>
      <c r="R7" s="19"/>
      <c r="S7" s="19">
        <v>0</v>
      </c>
      <c r="T7" s="19">
        <v>0</v>
      </c>
      <c r="U7" s="19"/>
      <c r="V7" s="19"/>
      <c r="W7" s="19"/>
      <c r="X7" s="19"/>
      <c r="Y7" s="19">
        <v>0</v>
      </c>
      <c r="Z7" s="19">
        <v>0</v>
      </c>
      <c r="AA7" s="413"/>
      <c r="AB7" s="19">
        <v>0</v>
      </c>
      <c r="AC7" s="19">
        <v>0</v>
      </c>
      <c r="AD7" s="413"/>
      <c r="AE7" s="413"/>
      <c r="AF7" s="413"/>
      <c r="AG7" s="19">
        <v>0</v>
      </c>
      <c r="AH7" s="19">
        <v>0</v>
      </c>
      <c r="AI7" s="19">
        <v>4834878680</v>
      </c>
    </row>
    <row r="8" spans="1:35" ht="45">
      <c r="A8" s="15">
        <v>3</v>
      </c>
      <c r="B8" s="16">
        <v>78202535400</v>
      </c>
      <c r="C8" s="17">
        <v>780006</v>
      </c>
      <c r="D8" s="18" t="s">
        <v>15</v>
      </c>
      <c r="E8" s="19">
        <v>4188919981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/>
      <c r="L8" s="514"/>
      <c r="M8" s="19"/>
      <c r="N8" s="19">
        <v>0</v>
      </c>
      <c r="O8" s="413"/>
      <c r="P8" s="19"/>
      <c r="Q8" s="19"/>
      <c r="R8" s="19"/>
      <c r="S8" s="19">
        <v>0</v>
      </c>
      <c r="T8" s="19">
        <v>0</v>
      </c>
      <c r="U8" s="19"/>
      <c r="V8" s="19"/>
      <c r="W8" s="19"/>
      <c r="X8" s="19"/>
      <c r="Y8" s="19">
        <v>0</v>
      </c>
      <c r="Z8" s="19">
        <v>0</v>
      </c>
      <c r="AA8" s="413"/>
      <c r="AB8" s="19">
        <v>0</v>
      </c>
      <c r="AC8" s="19">
        <v>0</v>
      </c>
      <c r="AD8" s="413"/>
      <c r="AE8" s="413"/>
      <c r="AF8" s="413"/>
      <c r="AG8" s="19">
        <v>0</v>
      </c>
      <c r="AH8" s="19">
        <v>0</v>
      </c>
      <c r="AI8" s="19">
        <v>4188919981</v>
      </c>
    </row>
    <row r="9" spans="1:35" ht="34.5" customHeight="1">
      <c r="A9" s="15">
        <v>4</v>
      </c>
      <c r="B9" s="16">
        <v>78202547600</v>
      </c>
      <c r="C9" s="17">
        <v>780013</v>
      </c>
      <c r="D9" s="18" t="s">
        <v>16</v>
      </c>
      <c r="E9" s="19">
        <v>3057459008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/>
      <c r="L9" s="514"/>
      <c r="M9" s="19"/>
      <c r="N9" s="19">
        <v>0</v>
      </c>
      <c r="O9" s="413"/>
      <c r="P9" s="19"/>
      <c r="Q9" s="19"/>
      <c r="R9" s="19"/>
      <c r="S9" s="19">
        <v>0</v>
      </c>
      <c r="T9" s="19">
        <v>0</v>
      </c>
      <c r="U9" s="19"/>
      <c r="V9" s="19"/>
      <c r="W9" s="19"/>
      <c r="X9" s="19"/>
      <c r="Y9" s="19">
        <v>0</v>
      </c>
      <c r="Z9" s="19">
        <v>0</v>
      </c>
      <c r="AA9" s="413"/>
      <c r="AB9" s="19">
        <v>0</v>
      </c>
      <c r="AC9" s="19">
        <v>0</v>
      </c>
      <c r="AD9" s="413"/>
      <c r="AE9" s="413"/>
      <c r="AF9" s="413"/>
      <c r="AG9" s="19">
        <v>0</v>
      </c>
      <c r="AH9" s="19">
        <v>0</v>
      </c>
      <c r="AI9" s="19">
        <v>3057459008</v>
      </c>
    </row>
    <row r="10" spans="1:35" ht="30">
      <c r="A10" s="15">
        <v>5</v>
      </c>
      <c r="B10" s="16">
        <v>78202548200</v>
      </c>
      <c r="C10" s="17">
        <v>780017</v>
      </c>
      <c r="D10" s="18" t="s">
        <v>17</v>
      </c>
      <c r="E10" s="19">
        <v>800965198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/>
      <c r="L10" s="514"/>
      <c r="M10" s="19"/>
      <c r="N10" s="19">
        <v>0</v>
      </c>
      <c r="O10" s="413"/>
      <c r="P10" s="19"/>
      <c r="Q10" s="19"/>
      <c r="R10" s="19"/>
      <c r="S10" s="19">
        <v>0</v>
      </c>
      <c r="T10" s="19">
        <v>0</v>
      </c>
      <c r="U10" s="19"/>
      <c r="V10" s="19"/>
      <c r="W10" s="19"/>
      <c r="X10" s="19"/>
      <c r="Y10" s="19">
        <v>0</v>
      </c>
      <c r="Z10" s="19">
        <v>0</v>
      </c>
      <c r="AA10" s="413"/>
      <c r="AB10" s="19">
        <v>0</v>
      </c>
      <c r="AC10" s="19">
        <v>0</v>
      </c>
      <c r="AD10" s="413"/>
      <c r="AE10" s="413"/>
      <c r="AF10" s="413"/>
      <c r="AG10" s="19">
        <v>0</v>
      </c>
      <c r="AH10" s="19">
        <v>0</v>
      </c>
      <c r="AI10" s="19">
        <v>800965198</v>
      </c>
    </row>
    <row r="11" spans="1:35" ht="45">
      <c r="A11" s="15">
        <v>6</v>
      </c>
      <c r="B11" s="16">
        <v>78202531400</v>
      </c>
      <c r="C11" s="17">
        <v>780187</v>
      </c>
      <c r="D11" s="18" t="s">
        <v>18</v>
      </c>
      <c r="E11" s="19">
        <v>171036958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/>
      <c r="L11" s="514"/>
      <c r="M11" s="19"/>
      <c r="N11" s="19">
        <v>0</v>
      </c>
      <c r="O11" s="413"/>
      <c r="P11" s="19"/>
      <c r="Q11" s="19"/>
      <c r="R11" s="19"/>
      <c r="S11" s="19">
        <v>0</v>
      </c>
      <c r="T11" s="19">
        <v>0</v>
      </c>
      <c r="U11" s="19"/>
      <c r="V11" s="19"/>
      <c r="W11" s="19"/>
      <c r="X11" s="19"/>
      <c r="Y11" s="19">
        <v>0</v>
      </c>
      <c r="Z11" s="19">
        <v>0</v>
      </c>
      <c r="AA11" s="413"/>
      <c r="AB11" s="19">
        <v>0</v>
      </c>
      <c r="AC11" s="19">
        <v>0</v>
      </c>
      <c r="AD11" s="413"/>
      <c r="AE11" s="413"/>
      <c r="AF11" s="413"/>
      <c r="AG11" s="19">
        <v>0</v>
      </c>
      <c r="AH11" s="19">
        <v>0</v>
      </c>
      <c r="AI11" s="19">
        <v>171036958</v>
      </c>
    </row>
    <row r="12" spans="1:35" ht="30">
      <c r="A12" s="15">
        <v>7</v>
      </c>
      <c r="B12" s="16">
        <v>78202537700</v>
      </c>
      <c r="C12" s="17">
        <v>780044</v>
      </c>
      <c r="D12" s="21" t="s">
        <v>19</v>
      </c>
      <c r="E12" s="19">
        <v>902276020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/>
      <c r="L12" s="514"/>
      <c r="M12" s="19"/>
      <c r="N12" s="19">
        <v>0</v>
      </c>
      <c r="O12" s="413"/>
      <c r="P12" s="19"/>
      <c r="Q12" s="19"/>
      <c r="R12" s="19"/>
      <c r="S12" s="19">
        <v>0</v>
      </c>
      <c r="T12" s="19">
        <v>0</v>
      </c>
      <c r="U12" s="19"/>
      <c r="V12" s="19"/>
      <c r="W12" s="19"/>
      <c r="X12" s="19"/>
      <c r="Y12" s="19">
        <v>0</v>
      </c>
      <c r="Z12" s="19">
        <v>0</v>
      </c>
      <c r="AA12" s="413"/>
      <c r="AB12" s="19">
        <v>0</v>
      </c>
      <c r="AC12" s="19">
        <v>0</v>
      </c>
      <c r="AD12" s="413"/>
      <c r="AE12" s="413"/>
      <c r="AF12" s="413"/>
      <c r="AG12" s="19">
        <v>0</v>
      </c>
      <c r="AH12" s="19">
        <v>0</v>
      </c>
      <c r="AI12" s="19">
        <v>902276020</v>
      </c>
    </row>
    <row r="13" spans="1:35" ht="30">
      <c r="A13" s="15">
        <v>8</v>
      </c>
      <c r="B13" s="16">
        <v>78202545000</v>
      </c>
      <c r="C13" s="17">
        <v>780045</v>
      </c>
      <c r="D13" s="21" t="s">
        <v>20</v>
      </c>
      <c r="E13" s="19">
        <v>2211240531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/>
      <c r="L13" s="514"/>
      <c r="M13" s="19"/>
      <c r="N13" s="19">
        <v>0</v>
      </c>
      <c r="O13" s="413"/>
      <c r="P13" s="19"/>
      <c r="Q13" s="19"/>
      <c r="R13" s="19"/>
      <c r="S13" s="19">
        <v>0</v>
      </c>
      <c r="T13" s="19">
        <v>0</v>
      </c>
      <c r="U13" s="19"/>
      <c r="V13" s="19"/>
      <c r="W13" s="19"/>
      <c r="X13" s="19"/>
      <c r="Y13" s="19">
        <v>0</v>
      </c>
      <c r="Z13" s="19">
        <v>0</v>
      </c>
      <c r="AA13" s="413"/>
      <c r="AB13" s="19">
        <v>0</v>
      </c>
      <c r="AC13" s="19">
        <v>0</v>
      </c>
      <c r="AD13" s="413"/>
      <c r="AE13" s="413"/>
      <c r="AF13" s="413"/>
      <c r="AG13" s="19">
        <v>0</v>
      </c>
      <c r="AH13" s="19">
        <v>0</v>
      </c>
      <c r="AI13" s="19">
        <v>2211240531</v>
      </c>
    </row>
    <row r="14" spans="1:35" ht="30">
      <c r="A14" s="15">
        <v>9</v>
      </c>
      <c r="B14" s="16">
        <v>78202547200</v>
      </c>
      <c r="C14" s="17">
        <v>780046</v>
      </c>
      <c r="D14" s="21" t="s">
        <v>21</v>
      </c>
      <c r="E14" s="19">
        <v>4208017656</v>
      </c>
      <c r="F14" s="19">
        <v>0</v>
      </c>
      <c r="G14" s="19">
        <v>0</v>
      </c>
      <c r="H14" s="19">
        <v>0</v>
      </c>
      <c r="I14" s="19">
        <v>0</v>
      </c>
      <c r="J14" s="19">
        <v>407226</v>
      </c>
      <c r="K14" s="19"/>
      <c r="L14" s="514"/>
      <c r="M14" s="19">
        <v>-407226</v>
      </c>
      <c r="N14" s="19">
        <v>0</v>
      </c>
      <c r="O14" s="413"/>
      <c r="P14" s="19"/>
      <c r="Q14" s="19"/>
      <c r="R14" s="19"/>
      <c r="S14" s="19">
        <v>0</v>
      </c>
      <c r="T14" s="19">
        <v>0</v>
      </c>
      <c r="U14" s="19"/>
      <c r="V14" s="19"/>
      <c r="W14" s="19"/>
      <c r="X14" s="19"/>
      <c r="Y14" s="19">
        <v>0</v>
      </c>
      <c r="Z14" s="19">
        <v>0</v>
      </c>
      <c r="AA14" s="413"/>
      <c r="AB14" s="19">
        <v>0</v>
      </c>
      <c r="AC14" s="19">
        <v>0</v>
      </c>
      <c r="AD14" s="413"/>
      <c r="AE14" s="413"/>
      <c r="AF14" s="413"/>
      <c r="AG14" s="19">
        <v>0</v>
      </c>
      <c r="AH14" s="19">
        <v>0</v>
      </c>
      <c r="AI14" s="19">
        <v>4208017656</v>
      </c>
    </row>
    <row r="15" spans="1:35" ht="30">
      <c r="A15" s="15">
        <v>10</v>
      </c>
      <c r="B15" s="16">
        <v>78202540900</v>
      </c>
      <c r="C15" s="17">
        <v>780047</v>
      </c>
      <c r="D15" s="21" t="s">
        <v>22</v>
      </c>
      <c r="E15" s="19">
        <v>4645286644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/>
      <c r="L15" s="514"/>
      <c r="M15" s="19">
        <v>441493574</v>
      </c>
      <c r="N15" s="19">
        <v>0</v>
      </c>
      <c r="O15" s="413"/>
      <c r="P15" s="19"/>
      <c r="Q15" s="19">
        <v>22507957</v>
      </c>
      <c r="R15" s="19">
        <v>8844242</v>
      </c>
      <c r="S15" s="19">
        <v>0</v>
      </c>
      <c r="T15" s="19">
        <v>110475663</v>
      </c>
      <c r="U15" s="19">
        <v>5987013</v>
      </c>
      <c r="V15" s="19">
        <v>7678995</v>
      </c>
      <c r="W15" s="19">
        <v>11728874</v>
      </c>
      <c r="X15" s="19">
        <v>2475029</v>
      </c>
      <c r="Y15" s="19">
        <v>0</v>
      </c>
      <c r="Z15" s="19">
        <v>0</v>
      </c>
      <c r="AA15" s="413">
        <v>46416</v>
      </c>
      <c r="AB15" s="19">
        <v>0</v>
      </c>
      <c r="AC15" s="19">
        <v>0</v>
      </c>
      <c r="AD15" s="413">
        <v>1505040</v>
      </c>
      <c r="AE15" s="413"/>
      <c r="AF15" s="413">
        <v>2888357</v>
      </c>
      <c r="AG15" s="19">
        <v>0</v>
      </c>
      <c r="AH15" s="19">
        <v>615631160</v>
      </c>
      <c r="AI15" s="19">
        <v>5260917804</v>
      </c>
    </row>
    <row r="16" spans="1:35" ht="46.5">
      <c r="A16" s="15">
        <v>11</v>
      </c>
      <c r="B16" s="16">
        <v>78202532300</v>
      </c>
      <c r="C16" s="17">
        <v>780003</v>
      </c>
      <c r="D16" s="22" t="s">
        <v>23</v>
      </c>
      <c r="E16" s="19">
        <v>1017904386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/>
      <c r="L16" s="514"/>
      <c r="M16" s="19"/>
      <c r="N16" s="19">
        <v>0</v>
      </c>
      <c r="O16" s="413"/>
      <c r="P16" s="19"/>
      <c r="Q16" s="19"/>
      <c r="R16" s="19"/>
      <c r="S16" s="19">
        <v>0</v>
      </c>
      <c r="T16" s="19">
        <v>0</v>
      </c>
      <c r="U16" s="19"/>
      <c r="V16" s="19"/>
      <c r="W16" s="19"/>
      <c r="X16" s="19"/>
      <c r="Y16" s="19">
        <v>0</v>
      </c>
      <c r="Z16" s="19">
        <v>0</v>
      </c>
      <c r="AA16" s="413"/>
      <c r="AB16" s="19">
        <v>0</v>
      </c>
      <c r="AC16" s="19">
        <v>0</v>
      </c>
      <c r="AD16" s="413"/>
      <c r="AE16" s="413"/>
      <c r="AF16" s="413"/>
      <c r="AG16" s="19">
        <v>0</v>
      </c>
      <c r="AH16" s="19">
        <v>0</v>
      </c>
      <c r="AI16" s="19">
        <v>1017904386</v>
      </c>
    </row>
    <row r="17" spans="1:35" ht="30">
      <c r="A17" s="15">
        <v>12</v>
      </c>
      <c r="B17" s="16">
        <v>78202534100</v>
      </c>
      <c r="C17" s="17">
        <v>780004</v>
      </c>
      <c r="D17" s="21" t="s">
        <v>24</v>
      </c>
      <c r="E17" s="19">
        <v>3944383236</v>
      </c>
      <c r="F17" s="19">
        <v>0</v>
      </c>
      <c r="G17" s="19">
        <v>0</v>
      </c>
      <c r="H17" s="19">
        <v>-3266060</v>
      </c>
      <c r="I17" s="19">
        <v>0</v>
      </c>
      <c r="J17" s="19">
        <v>0</v>
      </c>
      <c r="K17" s="19"/>
      <c r="L17" s="514"/>
      <c r="M17" s="19">
        <v>3266060</v>
      </c>
      <c r="N17" s="19">
        <v>0</v>
      </c>
      <c r="O17" s="413">
        <v>-23544010</v>
      </c>
      <c r="P17" s="19"/>
      <c r="Q17" s="19"/>
      <c r="R17" s="19"/>
      <c r="S17" s="19">
        <v>0</v>
      </c>
      <c r="T17" s="19">
        <v>0</v>
      </c>
      <c r="U17" s="19"/>
      <c r="V17" s="19"/>
      <c r="W17" s="19"/>
      <c r="X17" s="19"/>
      <c r="Y17" s="19">
        <v>0</v>
      </c>
      <c r="Z17" s="19">
        <v>0</v>
      </c>
      <c r="AA17" s="413"/>
      <c r="AB17" s="19">
        <v>0</v>
      </c>
      <c r="AC17" s="19">
        <v>0</v>
      </c>
      <c r="AD17" s="413"/>
      <c r="AE17" s="413"/>
      <c r="AF17" s="413"/>
      <c r="AG17" s="19">
        <v>0</v>
      </c>
      <c r="AH17" s="19">
        <v>-23544010</v>
      </c>
      <c r="AI17" s="19">
        <v>3920839226</v>
      </c>
    </row>
    <row r="18" spans="1:35" ht="30">
      <c r="A18" s="15">
        <v>13</v>
      </c>
      <c r="B18" s="16">
        <v>78202533200</v>
      </c>
      <c r="C18" s="17">
        <v>780005</v>
      </c>
      <c r="D18" s="21" t="s">
        <v>25</v>
      </c>
      <c r="E18" s="19">
        <v>21685331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/>
      <c r="L18" s="514"/>
      <c r="M18" s="19"/>
      <c r="N18" s="19">
        <v>0</v>
      </c>
      <c r="O18" s="413"/>
      <c r="P18" s="19"/>
      <c r="Q18" s="19"/>
      <c r="R18" s="19"/>
      <c r="S18" s="19">
        <v>0</v>
      </c>
      <c r="T18" s="19">
        <v>0</v>
      </c>
      <c r="U18" s="19"/>
      <c r="V18" s="19"/>
      <c r="W18" s="19"/>
      <c r="X18" s="19"/>
      <c r="Y18" s="19">
        <v>0</v>
      </c>
      <c r="Z18" s="19">
        <v>0</v>
      </c>
      <c r="AA18" s="413"/>
      <c r="AB18" s="19">
        <v>0</v>
      </c>
      <c r="AC18" s="19">
        <v>0</v>
      </c>
      <c r="AD18" s="413"/>
      <c r="AE18" s="413"/>
      <c r="AF18" s="413"/>
      <c r="AG18" s="19">
        <v>0</v>
      </c>
      <c r="AH18" s="19">
        <v>0</v>
      </c>
      <c r="AI18" s="19">
        <v>21685331</v>
      </c>
    </row>
    <row r="19" spans="1:35" ht="30">
      <c r="A19" s="15">
        <v>14</v>
      </c>
      <c r="B19" s="16">
        <v>78202542400</v>
      </c>
      <c r="C19" s="17">
        <v>780167</v>
      </c>
      <c r="D19" s="21" t="s">
        <v>26</v>
      </c>
      <c r="E19" s="19">
        <v>4938895193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/>
      <c r="L19" s="514"/>
      <c r="M19" s="19"/>
      <c r="N19" s="19">
        <v>0</v>
      </c>
      <c r="O19" s="413"/>
      <c r="P19" s="19"/>
      <c r="Q19" s="19"/>
      <c r="R19" s="19"/>
      <c r="S19" s="19">
        <v>0</v>
      </c>
      <c r="T19" s="19">
        <v>0</v>
      </c>
      <c r="U19" s="19"/>
      <c r="V19" s="19"/>
      <c r="W19" s="19"/>
      <c r="X19" s="19"/>
      <c r="Y19" s="19">
        <v>0</v>
      </c>
      <c r="Z19" s="19">
        <v>0</v>
      </c>
      <c r="AA19" s="413"/>
      <c r="AB19" s="19">
        <v>0</v>
      </c>
      <c r="AC19" s="19">
        <v>0</v>
      </c>
      <c r="AD19" s="413"/>
      <c r="AE19" s="413"/>
      <c r="AF19" s="413"/>
      <c r="AG19" s="19">
        <v>0</v>
      </c>
      <c r="AH19" s="19">
        <v>0</v>
      </c>
      <c r="AI19" s="19">
        <v>4938895193</v>
      </c>
    </row>
    <row r="20" spans="1:35" ht="30">
      <c r="A20" s="15">
        <v>15</v>
      </c>
      <c r="B20" s="16">
        <v>78202538600</v>
      </c>
      <c r="C20" s="17">
        <v>780007</v>
      </c>
      <c r="D20" s="21" t="s">
        <v>27</v>
      </c>
      <c r="E20" s="19">
        <v>2041624923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/>
      <c r="L20" s="514"/>
      <c r="M20" s="19"/>
      <c r="N20" s="19">
        <v>0</v>
      </c>
      <c r="O20" s="413"/>
      <c r="P20" s="19"/>
      <c r="Q20" s="19"/>
      <c r="R20" s="19"/>
      <c r="S20" s="19">
        <v>0</v>
      </c>
      <c r="T20" s="19">
        <v>0</v>
      </c>
      <c r="U20" s="19"/>
      <c r="V20" s="19"/>
      <c r="W20" s="19"/>
      <c r="X20" s="19"/>
      <c r="Y20" s="19">
        <v>0</v>
      </c>
      <c r="Z20" s="19">
        <v>0</v>
      </c>
      <c r="AA20" s="413"/>
      <c r="AB20" s="19">
        <v>0</v>
      </c>
      <c r="AC20" s="19">
        <v>0</v>
      </c>
      <c r="AD20" s="413"/>
      <c r="AE20" s="413"/>
      <c r="AF20" s="413"/>
      <c r="AG20" s="19">
        <v>0</v>
      </c>
      <c r="AH20" s="19">
        <v>0</v>
      </c>
      <c r="AI20" s="19">
        <v>2041624923</v>
      </c>
    </row>
    <row r="21" spans="1:35" ht="30">
      <c r="A21" s="15">
        <v>16</v>
      </c>
      <c r="B21" s="16">
        <v>78202528200</v>
      </c>
      <c r="C21" s="17">
        <v>780008</v>
      </c>
      <c r="D21" s="21" t="s">
        <v>28</v>
      </c>
      <c r="E21" s="19">
        <v>320711687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/>
      <c r="L21" s="514"/>
      <c r="M21" s="19"/>
      <c r="N21" s="19">
        <v>0</v>
      </c>
      <c r="O21" s="413"/>
      <c r="P21" s="19"/>
      <c r="Q21" s="19"/>
      <c r="R21" s="19"/>
      <c r="S21" s="19">
        <v>0</v>
      </c>
      <c r="T21" s="19">
        <v>0</v>
      </c>
      <c r="U21" s="19"/>
      <c r="V21" s="19"/>
      <c r="W21" s="19"/>
      <c r="X21" s="19"/>
      <c r="Y21" s="19">
        <v>0</v>
      </c>
      <c r="Z21" s="19">
        <v>0</v>
      </c>
      <c r="AA21" s="413"/>
      <c r="AB21" s="19">
        <v>0</v>
      </c>
      <c r="AC21" s="19">
        <v>0</v>
      </c>
      <c r="AD21" s="413"/>
      <c r="AE21" s="413"/>
      <c r="AF21" s="413"/>
      <c r="AG21" s="19">
        <v>0</v>
      </c>
      <c r="AH21" s="19">
        <v>0</v>
      </c>
      <c r="AI21" s="19">
        <v>320711687</v>
      </c>
    </row>
    <row r="22" spans="1:35" ht="30">
      <c r="A22" s="15">
        <v>17</v>
      </c>
      <c r="B22" s="16">
        <v>78202545700</v>
      </c>
      <c r="C22" s="17">
        <v>780012</v>
      </c>
      <c r="D22" s="21" t="s">
        <v>29</v>
      </c>
      <c r="E22" s="19">
        <v>1516184008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/>
      <c r="L22" s="514"/>
      <c r="M22" s="19"/>
      <c r="N22" s="19">
        <v>0</v>
      </c>
      <c r="O22" s="413"/>
      <c r="P22" s="19"/>
      <c r="Q22" s="19"/>
      <c r="R22" s="19"/>
      <c r="S22" s="19">
        <v>0</v>
      </c>
      <c r="T22" s="19">
        <v>0</v>
      </c>
      <c r="U22" s="19"/>
      <c r="V22" s="19"/>
      <c r="W22" s="19"/>
      <c r="X22" s="19"/>
      <c r="Y22" s="19">
        <v>0</v>
      </c>
      <c r="Z22" s="19">
        <v>0</v>
      </c>
      <c r="AA22" s="413"/>
      <c r="AB22" s="19">
        <v>0</v>
      </c>
      <c r="AC22" s="19">
        <v>0</v>
      </c>
      <c r="AD22" s="413"/>
      <c r="AE22" s="413"/>
      <c r="AF22" s="413"/>
      <c r="AG22" s="19">
        <v>0</v>
      </c>
      <c r="AH22" s="19">
        <v>0</v>
      </c>
      <c r="AI22" s="19">
        <v>1516184008</v>
      </c>
    </row>
    <row r="23" spans="1:35" ht="30">
      <c r="A23" s="15">
        <v>18</v>
      </c>
      <c r="B23" s="16">
        <v>78202547700</v>
      </c>
      <c r="C23" s="17">
        <v>780016</v>
      </c>
      <c r="D23" s="21" t="s">
        <v>30</v>
      </c>
      <c r="E23" s="19">
        <v>3431503774</v>
      </c>
      <c r="F23" s="19">
        <v>0</v>
      </c>
      <c r="G23" s="19">
        <v>0</v>
      </c>
      <c r="H23" s="19">
        <v>-2366438</v>
      </c>
      <c r="I23" s="19">
        <v>0</v>
      </c>
      <c r="J23" s="19">
        <v>0</v>
      </c>
      <c r="K23" s="19"/>
      <c r="L23" s="514"/>
      <c r="M23" s="19">
        <v>2366438</v>
      </c>
      <c r="N23" s="19">
        <v>0</v>
      </c>
      <c r="O23" s="413"/>
      <c r="P23" s="19"/>
      <c r="Q23" s="19"/>
      <c r="R23" s="19"/>
      <c r="S23" s="19">
        <v>0</v>
      </c>
      <c r="T23" s="19">
        <v>0</v>
      </c>
      <c r="U23" s="19"/>
      <c r="V23" s="19"/>
      <c r="W23" s="19"/>
      <c r="X23" s="19"/>
      <c r="Y23" s="19">
        <v>0</v>
      </c>
      <c r="Z23" s="19">
        <v>0</v>
      </c>
      <c r="AA23" s="413"/>
      <c r="AB23" s="19">
        <v>0</v>
      </c>
      <c r="AC23" s="19">
        <v>0</v>
      </c>
      <c r="AD23" s="413"/>
      <c r="AE23" s="413"/>
      <c r="AF23" s="413"/>
      <c r="AG23" s="19">
        <v>0</v>
      </c>
      <c r="AH23" s="19">
        <v>0</v>
      </c>
      <c r="AI23" s="19">
        <v>3431503774</v>
      </c>
    </row>
    <row r="24" spans="1:35" ht="30">
      <c r="A24" s="15">
        <v>19</v>
      </c>
      <c r="B24" s="16">
        <v>78202549300</v>
      </c>
      <c r="C24" s="17">
        <v>780036</v>
      </c>
      <c r="D24" s="21" t="s">
        <v>31</v>
      </c>
      <c r="E24" s="19">
        <v>3485250187</v>
      </c>
      <c r="F24" s="19">
        <v>0</v>
      </c>
      <c r="G24" s="19">
        <v>0</v>
      </c>
      <c r="H24" s="19">
        <v>0</v>
      </c>
      <c r="I24" s="19">
        <v>0</v>
      </c>
      <c r="J24" s="19">
        <v>134088</v>
      </c>
      <c r="K24" s="19"/>
      <c r="L24" s="514"/>
      <c r="M24" s="19">
        <v>-134088</v>
      </c>
      <c r="N24" s="19">
        <v>0</v>
      </c>
      <c r="O24" s="413"/>
      <c r="P24" s="19"/>
      <c r="Q24" s="19"/>
      <c r="R24" s="19"/>
      <c r="S24" s="19">
        <v>0</v>
      </c>
      <c r="T24" s="19">
        <v>0</v>
      </c>
      <c r="U24" s="19"/>
      <c r="V24" s="19"/>
      <c r="W24" s="19"/>
      <c r="X24" s="19"/>
      <c r="Y24" s="19">
        <v>0</v>
      </c>
      <c r="Z24" s="19">
        <v>0</v>
      </c>
      <c r="AA24" s="413"/>
      <c r="AB24" s="19">
        <v>0</v>
      </c>
      <c r="AC24" s="19">
        <v>0</v>
      </c>
      <c r="AD24" s="413"/>
      <c r="AE24" s="413"/>
      <c r="AF24" s="413"/>
      <c r="AG24" s="19">
        <v>0</v>
      </c>
      <c r="AH24" s="19">
        <v>0</v>
      </c>
      <c r="AI24" s="19">
        <v>3485250187</v>
      </c>
    </row>
    <row r="25" spans="1:35" ht="30">
      <c r="A25" s="15">
        <v>20</v>
      </c>
      <c r="B25" s="16">
        <v>78202544400</v>
      </c>
      <c r="C25" s="17">
        <v>780151</v>
      </c>
      <c r="D25" s="21" t="s">
        <v>32</v>
      </c>
      <c r="E25" s="19">
        <v>5300468554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/>
      <c r="L25" s="514"/>
      <c r="M25" s="19"/>
      <c r="N25" s="19">
        <v>0</v>
      </c>
      <c r="O25" s="413"/>
      <c r="P25" s="19"/>
      <c r="Q25" s="19"/>
      <c r="R25" s="19"/>
      <c r="S25" s="19">
        <v>0</v>
      </c>
      <c r="T25" s="19">
        <v>0</v>
      </c>
      <c r="U25" s="19"/>
      <c r="V25" s="19"/>
      <c r="W25" s="19"/>
      <c r="X25" s="19"/>
      <c r="Y25" s="19">
        <v>0</v>
      </c>
      <c r="Z25" s="19">
        <v>0</v>
      </c>
      <c r="AA25" s="413"/>
      <c r="AB25" s="19">
        <v>0</v>
      </c>
      <c r="AC25" s="19">
        <v>0</v>
      </c>
      <c r="AD25" s="413"/>
      <c r="AE25" s="413"/>
      <c r="AF25" s="413"/>
      <c r="AG25" s="19">
        <v>0</v>
      </c>
      <c r="AH25" s="19">
        <v>0</v>
      </c>
      <c r="AI25" s="19">
        <v>5300468554</v>
      </c>
    </row>
    <row r="26" spans="1:35" ht="45">
      <c r="A26" s="15">
        <v>21</v>
      </c>
      <c r="B26" s="16">
        <v>78202538800</v>
      </c>
      <c r="C26" s="17">
        <v>780182</v>
      </c>
      <c r="D26" s="21" t="s">
        <v>33</v>
      </c>
      <c r="E26" s="19">
        <v>660010628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/>
      <c r="L26" s="514"/>
      <c r="M26" s="19"/>
      <c r="N26" s="19">
        <v>0</v>
      </c>
      <c r="O26" s="413"/>
      <c r="P26" s="19"/>
      <c r="Q26" s="19"/>
      <c r="R26" s="19"/>
      <c r="S26" s="19">
        <v>0</v>
      </c>
      <c r="T26" s="19">
        <v>0</v>
      </c>
      <c r="U26" s="19"/>
      <c r="V26" s="19"/>
      <c r="W26" s="19"/>
      <c r="X26" s="19"/>
      <c r="Y26" s="19">
        <v>0</v>
      </c>
      <c r="Z26" s="19">
        <v>0</v>
      </c>
      <c r="AA26" s="413"/>
      <c r="AB26" s="19">
        <v>0</v>
      </c>
      <c r="AC26" s="19">
        <v>0</v>
      </c>
      <c r="AD26" s="413"/>
      <c r="AE26" s="413"/>
      <c r="AF26" s="413"/>
      <c r="AG26" s="19">
        <v>0</v>
      </c>
      <c r="AH26" s="19">
        <v>0</v>
      </c>
      <c r="AI26" s="19">
        <v>660010628</v>
      </c>
    </row>
    <row r="27" spans="1:35" ht="30">
      <c r="A27" s="15">
        <v>22</v>
      </c>
      <c r="B27" s="16">
        <v>78202542100</v>
      </c>
      <c r="C27" s="17">
        <v>780042</v>
      </c>
      <c r="D27" s="21" t="s">
        <v>34</v>
      </c>
      <c r="E27" s="19">
        <v>1865602587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/>
      <c r="L27" s="514"/>
      <c r="M27" s="19"/>
      <c r="N27" s="19">
        <v>0</v>
      </c>
      <c r="O27" s="413"/>
      <c r="P27" s="19"/>
      <c r="Q27" s="19"/>
      <c r="R27" s="19"/>
      <c r="S27" s="19">
        <v>0</v>
      </c>
      <c r="T27" s="19">
        <v>0</v>
      </c>
      <c r="U27" s="19"/>
      <c r="V27" s="19"/>
      <c r="W27" s="19"/>
      <c r="X27" s="19"/>
      <c r="Y27" s="19">
        <v>0</v>
      </c>
      <c r="Z27" s="19">
        <v>0</v>
      </c>
      <c r="AA27" s="413"/>
      <c r="AB27" s="19">
        <v>0</v>
      </c>
      <c r="AC27" s="19">
        <v>0</v>
      </c>
      <c r="AD27" s="413"/>
      <c r="AE27" s="413"/>
      <c r="AF27" s="413"/>
      <c r="AG27" s="19">
        <v>0</v>
      </c>
      <c r="AH27" s="19">
        <v>0</v>
      </c>
      <c r="AI27" s="19">
        <v>1865602587</v>
      </c>
    </row>
    <row r="28" spans="1:35" ht="45">
      <c r="A28" s="15">
        <v>23</v>
      </c>
      <c r="B28" s="16">
        <v>78202529400</v>
      </c>
      <c r="C28" s="17">
        <v>780153</v>
      </c>
      <c r="D28" s="21" t="s">
        <v>35</v>
      </c>
      <c r="E28" s="19">
        <v>3100431727</v>
      </c>
      <c r="F28" s="19">
        <v>0</v>
      </c>
      <c r="G28" s="19">
        <v>0</v>
      </c>
      <c r="H28" s="19">
        <v>-979818</v>
      </c>
      <c r="I28" s="19">
        <v>0</v>
      </c>
      <c r="J28" s="19">
        <v>-315070</v>
      </c>
      <c r="K28" s="19"/>
      <c r="L28" s="514"/>
      <c r="M28" s="19">
        <v>1294888</v>
      </c>
      <c r="N28" s="19">
        <v>0</v>
      </c>
      <c r="O28" s="413"/>
      <c r="P28" s="19"/>
      <c r="Q28" s="19"/>
      <c r="R28" s="19"/>
      <c r="S28" s="19">
        <v>0</v>
      </c>
      <c r="T28" s="19">
        <v>0</v>
      </c>
      <c r="U28" s="19"/>
      <c r="V28" s="19"/>
      <c r="W28" s="19"/>
      <c r="X28" s="19"/>
      <c r="Y28" s="19">
        <v>0</v>
      </c>
      <c r="Z28" s="19">
        <v>685610</v>
      </c>
      <c r="AA28" s="413"/>
      <c r="AB28" s="19">
        <v>0</v>
      </c>
      <c r="AC28" s="19">
        <v>0</v>
      </c>
      <c r="AD28" s="413"/>
      <c r="AE28" s="413"/>
      <c r="AF28" s="413"/>
      <c r="AG28" s="19">
        <v>0</v>
      </c>
      <c r="AH28" s="19">
        <v>685610</v>
      </c>
      <c r="AI28" s="19">
        <v>3101117337</v>
      </c>
    </row>
    <row r="29" spans="1:35" ht="30">
      <c r="A29" s="15">
        <v>24</v>
      </c>
      <c r="B29" s="16">
        <v>78202527200</v>
      </c>
      <c r="C29" s="17">
        <v>780031</v>
      </c>
      <c r="D29" s="21" t="s">
        <v>36</v>
      </c>
      <c r="E29" s="19">
        <v>1779430825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/>
      <c r="L29" s="514"/>
      <c r="M29" s="19"/>
      <c r="N29" s="19">
        <v>0</v>
      </c>
      <c r="O29" s="413"/>
      <c r="P29" s="19"/>
      <c r="Q29" s="19"/>
      <c r="R29" s="19"/>
      <c r="S29" s="19">
        <v>0</v>
      </c>
      <c r="T29" s="19">
        <v>0</v>
      </c>
      <c r="U29" s="19"/>
      <c r="V29" s="19"/>
      <c r="W29" s="19"/>
      <c r="X29" s="19"/>
      <c r="Y29" s="19">
        <v>0</v>
      </c>
      <c r="Z29" s="19">
        <v>0</v>
      </c>
      <c r="AA29" s="413"/>
      <c r="AB29" s="19">
        <v>0</v>
      </c>
      <c r="AC29" s="19">
        <v>0</v>
      </c>
      <c r="AD29" s="413"/>
      <c r="AE29" s="413"/>
      <c r="AF29" s="413"/>
      <c r="AG29" s="19">
        <v>0</v>
      </c>
      <c r="AH29" s="19">
        <v>0</v>
      </c>
      <c r="AI29" s="19">
        <v>1779430825</v>
      </c>
    </row>
    <row r="30" spans="1:35" ht="30">
      <c r="A30" s="15">
        <v>25</v>
      </c>
      <c r="B30" s="16">
        <v>78202530400</v>
      </c>
      <c r="C30" s="17">
        <v>780168</v>
      </c>
      <c r="D30" s="21" t="s">
        <v>37</v>
      </c>
      <c r="E30" s="19">
        <v>313877968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/>
      <c r="L30" s="514"/>
      <c r="M30" s="19"/>
      <c r="N30" s="19">
        <v>0</v>
      </c>
      <c r="O30" s="413"/>
      <c r="P30" s="19"/>
      <c r="Q30" s="19"/>
      <c r="R30" s="19"/>
      <c r="S30" s="19">
        <v>0</v>
      </c>
      <c r="T30" s="19">
        <v>0</v>
      </c>
      <c r="U30" s="19"/>
      <c r="V30" s="19"/>
      <c r="W30" s="19"/>
      <c r="X30" s="19"/>
      <c r="Y30" s="19">
        <v>0</v>
      </c>
      <c r="Z30" s="19">
        <v>0</v>
      </c>
      <c r="AA30" s="413"/>
      <c r="AB30" s="19">
        <v>0</v>
      </c>
      <c r="AC30" s="19">
        <v>0</v>
      </c>
      <c r="AD30" s="413"/>
      <c r="AE30" s="413"/>
      <c r="AF30" s="413"/>
      <c r="AG30" s="19">
        <v>0</v>
      </c>
      <c r="AH30" s="19">
        <v>0</v>
      </c>
      <c r="AI30" s="19">
        <v>313877968</v>
      </c>
    </row>
    <row r="31" spans="1:35" ht="30">
      <c r="A31" s="15">
        <v>26</v>
      </c>
      <c r="B31" s="16">
        <v>78202529100</v>
      </c>
      <c r="C31" s="17">
        <v>780033</v>
      </c>
      <c r="D31" s="21" t="s">
        <v>38</v>
      </c>
      <c r="E31" s="19">
        <v>940455890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/>
      <c r="L31" s="514"/>
      <c r="M31" s="19"/>
      <c r="N31" s="19">
        <v>0</v>
      </c>
      <c r="O31" s="413"/>
      <c r="P31" s="19"/>
      <c r="Q31" s="19"/>
      <c r="R31" s="19"/>
      <c r="S31" s="19">
        <v>0</v>
      </c>
      <c r="T31" s="19">
        <v>0</v>
      </c>
      <c r="U31" s="19"/>
      <c r="V31" s="19"/>
      <c r="W31" s="19"/>
      <c r="X31" s="19"/>
      <c r="Y31" s="19">
        <v>0</v>
      </c>
      <c r="Z31" s="19">
        <v>0</v>
      </c>
      <c r="AA31" s="413"/>
      <c r="AB31" s="19">
        <v>0</v>
      </c>
      <c r="AC31" s="19">
        <v>0</v>
      </c>
      <c r="AD31" s="413"/>
      <c r="AE31" s="413"/>
      <c r="AF31" s="413"/>
      <c r="AG31" s="19">
        <v>0</v>
      </c>
      <c r="AH31" s="19">
        <v>0</v>
      </c>
      <c r="AI31" s="19">
        <v>940455890</v>
      </c>
    </row>
    <row r="32" spans="1:35" ht="45">
      <c r="A32" s="15">
        <v>27</v>
      </c>
      <c r="B32" s="16">
        <v>78202527100</v>
      </c>
      <c r="C32" s="17">
        <v>780034</v>
      </c>
      <c r="D32" s="21" t="s">
        <v>39</v>
      </c>
      <c r="E32" s="19">
        <v>2147345934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/>
      <c r="L32" s="514"/>
      <c r="M32" s="19"/>
      <c r="N32" s="19">
        <v>0</v>
      </c>
      <c r="O32" s="413"/>
      <c r="P32" s="19"/>
      <c r="Q32" s="19"/>
      <c r="R32" s="19"/>
      <c r="S32" s="19">
        <v>0</v>
      </c>
      <c r="T32" s="19">
        <v>0</v>
      </c>
      <c r="U32" s="19"/>
      <c r="V32" s="19"/>
      <c r="W32" s="19"/>
      <c r="X32" s="19"/>
      <c r="Y32" s="19">
        <v>507134</v>
      </c>
      <c r="Z32" s="19">
        <v>0</v>
      </c>
      <c r="AA32" s="413"/>
      <c r="AB32" s="19">
        <v>0</v>
      </c>
      <c r="AC32" s="19">
        <v>0</v>
      </c>
      <c r="AD32" s="413"/>
      <c r="AE32" s="413"/>
      <c r="AF32" s="413"/>
      <c r="AG32" s="19">
        <v>0</v>
      </c>
      <c r="AH32" s="19">
        <v>507134</v>
      </c>
      <c r="AI32" s="19">
        <v>2147853068</v>
      </c>
    </row>
    <row r="33" spans="1:35" ht="45">
      <c r="A33" s="15">
        <v>28</v>
      </c>
      <c r="B33" s="16">
        <v>78202521200</v>
      </c>
      <c r="C33" s="17">
        <v>780226</v>
      </c>
      <c r="D33" s="21" t="s">
        <v>40</v>
      </c>
      <c r="E33" s="19">
        <v>418172944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/>
      <c r="L33" s="514"/>
      <c r="M33" s="19"/>
      <c r="N33" s="19">
        <v>0</v>
      </c>
      <c r="O33" s="413"/>
      <c r="P33" s="19"/>
      <c r="Q33" s="19"/>
      <c r="R33" s="19"/>
      <c r="S33" s="19">
        <v>0</v>
      </c>
      <c r="T33" s="19">
        <v>0</v>
      </c>
      <c r="U33" s="19"/>
      <c r="V33" s="19"/>
      <c r="W33" s="19"/>
      <c r="X33" s="19"/>
      <c r="Y33" s="19">
        <v>0</v>
      </c>
      <c r="Z33" s="19">
        <v>0</v>
      </c>
      <c r="AA33" s="413"/>
      <c r="AB33" s="19">
        <v>0</v>
      </c>
      <c r="AC33" s="19">
        <v>0</v>
      </c>
      <c r="AD33" s="413"/>
      <c r="AE33" s="413"/>
      <c r="AF33" s="413"/>
      <c r="AG33" s="19">
        <v>0</v>
      </c>
      <c r="AH33" s="19">
        <v>0</v>
      </c>
      <c r="AI33" s="19">
        <v>418172944</v>
      </c>
    </row>
    <row r="34" spans="1:35" ht="45">
      <c r="A34" s="15">
        <v>29</v>
      </c>
      <c r="B34" s="16">
        <v>78202535600</v>
      </c>
      <c r="C34" s="17">
        <v>780030</v>
      </c>
      <c r="D34" s="21" t="s">
        <v>41</v>
      </c>
      <c r="E34" s="19">
        <v>1779733640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/>
      <c r="L34" s="514"/>
      <c r="M34" s="19"/>
      <c r="N34" s="19">
        <v>0</v>
      </c>
      <c r="O34" s="413"/>
      <c r="P34" s="19"/>
      <c r="Q34" s="19"/>
      <c r="R34" s="19"/>
      <c r="S34" s="19">
        <v>0</v>
      </c>
      <c r="T34" s="19">
        <v>0</v>
      </c>
      <c r="U34" s="19"/>
      <c r="V34" s="19"/>
      <c r="W34" s="19"/>
      <c r="X34" s="19"/>
      <c r="Y34" s="19">
        <v>0</v>
      </c>
      <c r="Z34" s="19">
        <v>0</v>
      </c>
      <c r="AA34" s="413"/>
      <c r="AB34" s="19">
        <v>0</v>
      </c>
      <c r="AC34" s="19">
        <v>0</v>
      </c>
      <c r="AD34" s="413"/>
      <c r="AE34" s="413"/>
      <c r="AF34" s="413"/>
      <c r="AG34" s="19">
        <v>0</v>
      </c>
      <c r="AH34" s="19">
        <v>0</v>
      </c>
      <c r="AI34" s="19">
        <v>1779733640</v>
      </c>
    </row>
    <row r="35" spans="1:35" ht="30">
      <c r="A35" s="15">
        <v>30</v>
      </c>
      <c r="B35" s="16">
        <v>78202513300</v>
      </c>
      <c r="C35" s="17">
        <v>780070</v>
      </c>
      <c r="D35" s="21" t="s">
        <v>42</v>
      </c>
      <c r="E35" s="19">
        <v>620544755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/>
      <c r="L35" s="514"/>
      <c r="M35" s="19"/>
      <c r="N35" s="19">
        <v>0</v>
      </c>
      <c r="O35" s="413"/>
      <c r="P35" s="19"/>
      <c r="Q35" s="19"/>
      <c r="R35" s="19"/>
      <c r="S35" s="19">
        <v>0</v>
      </c>
      <c r="T35" s="19">
        <v>32501</v>
      </c>
      <c r="U35" s="19"/>
      <c r="V35" s="19"/>
      <c r="W35" s="19"/>
      <c r="X35" s="19"/>
      <c r="Y35" s="19">
        <v>0</v>
      </c>
      <c r="Z35" s="19">
        <v>0</v>
      </c>
      <c r="AA35" s="413"/>
      <c r="AB35" s="19">
        <v>0</v>
      </c>
      <c r="AC35" s="19">
        <v>0</v>
      </c>
      <c r="AD35" s="413"/>
      <c r="AE35" s="413"/>
      <c r="AF35" s="413"/>
      <c r="AG35" s="19">
        <v>0</v>
      </c>
      <c r="AH35" s="19">
        <v>32501</v>
      </c>
      <c r="AI35" s="19">
        <v>620577256</v>
      </c>
    </row>
    <row r="36" spans="1:35" ht="30">
      <c r="A36" s="15">
        <v>31</v>
      </c>
      <c r="B36" s="16">
        <v>78202503600</v>
      </c>
      <c r="C36" s="17">
        <v>780076</v>
      </c>
      <c r="D36" s="21" t="s">
        <v>43</v>
      </c>
      <c r="E36" s="19">
        <v>469273876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/>
      <c r="L36" s="514"/>
      <c r="M36" s="19"/>
      <c r="N36" s="19">
        <v>0</v>
      </c>
      <c r="O36" s="413"/>
      <c r="P36" s="19"/>
      <c r="Q36" s="19"/>
      <c r="R36" s="19"/>
      <c r="S36" s="19">
        <v>0</v>
      </c>
      <c r="T36" s="19">
        <v>13974</v>
      </c>
      <c r="U36" s="19"/>
      <c r="V36" s="19"/>
      <c r="W36" s="19"/>
      <c r="X36" s="19"/>
      <c r="Y36" s="19">
        <v>0</v>
      </c>
      <c r="Z36" s="19">
        <v>0</v>
      </c>
      <c r="AA36" s="413"/>
      <c r="AB36" s="19">
        <v>0</v>
      </c>
      <c r="AC36" s="19">
        <v>0</v>
      </c>
      <c r="AD36" s="413"/>
      <c r="AE36" s="413"/>
      <c r="AF36" s="413"/>
      <c r="AG36" s="19">
        <v>0</v>
      </c>
      <c r="AH36" s="19">
        <v>13974</v>
      </c>
      <c r="AI36" s="19">
        <v>469287850</v>
      </c>
    </row>
    <row r="37" spans="1:35" ht="30">
      <c r="A37" s="15">
        <v>32</v>
      </c>
      <c r="B37" s="16">
        <v>78202513400</v>
      </c>
      <c r="C37" s="17">
        <v>780077</v>
      </c>
      <c r="D37" s="21" t="s">
        <v>44</v>
      </c>
      <c r="E37" s="19">
        <v>560351440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/>
      <c r="L37" s="514"/>
      <c r="M37" s="19"/>
      <c r="N37" s="19">
        <v>0</v>
      </c>
      <c r="O37" s="413"/>
      <c r="P37" s="19"/>
      <c r="Q37" s="19"/>
      <c r="R37" s="19"/>
      <c r="S37" s="19">
        <v>0</v>
      </c>
      <c r="T37" s="19">
        <v>158527</v>
      </c>
      <c r="U37" s="19"/>
      <c r="V37" s="19"/>
      <c r="W37" s="19"/>
      <c r="X37" s="19"/>
      <c r="Y37" s="19">
        <v>0</v>
      </c>
      <c r="Z37" s="19">
        <v>0</v>
      </c>
      <c r="AA37" s="413"/>
      <c r="AB37" s="19">
        <v>0</v>
      </c>
      <c r="AC37" s="19">
        <v>0</v>
      </c>
      <c r="AD37" s="413"/>
      <c r="AE37" s="413"/>
      <c r="AF37" s="413"/>
      <c r="AG37" s="19">
        <v>0</v>
      </c>
      <c r="AH37" s="19">
        <v>158527</v>
      </c>
      <c r="AI37" s="19">
        <v>560509967</v>
      </c>
    </row>
    <row r="38" spans="1:35" ht="30">
      <c r="A38" s="15">
        <v>33</v>
      </c>
      <c r="B38" s="16">
        <v>78202513000</v>
      </c>
      <c r="C38" s="17">
        <v>780084</v>
      </c>
      <c r="D38" s="79" t="s">
        <v>444</v>
      </c>
      <c r="E38" s="19">
        <v>615709666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/>
      <c r="L38" s="514"/>
      <c r="M38" s="19"/>
      <c r="N38" s="19">
        <v>0</v>
      </c>
      <c r="O38" s="413"/>
      <c r="P38" s="19"/>
      <c r="Q38" s="19"/>
      <c r="R38" s="19"/>
      <c r="S38" s="19">
        <v>0</v>
      </c>
      <c r="T38" s="19">
        <v>142903</v>
      </c>
      <c r="U38" s="19"/>
      <c r="V38" s="19"/>
      <c r="W38" s="19"/>
      <c r="X38" s="19"/>
      <c r="Y38" s="19">
        <v>0</v>
      </c>
      <c r="Z38" s="19">
        <v>0</v>
      </c>
      <c r="AA38" s="413"/>
      <c r="AB38" s="19">
        <v>0</v>
      </c>
      <c r="AC38" s="19">
        <v>0</v>
      </c>
      <c r="AD38" s="413"/>
      <c r="AE38" s="413"/>
      <c r="AF38" s="413"/>
      <c r="AG38" s="19">
        <v>0</v>
      </c>
      <c r="AH38" s="19">
        <v>142903</v>
      </c>
      <c r="AI38" s="19">
        <v>615852569</v>
      </c>
    </row>
    <row r="39" spans="1:35" ht="30">
      <c r="A39" s="15">
        <v>34</v>
      </c>
      <c r="B39" s="16">
        <v>78202521600</v>
      </c>
      <c r="C39" s="17">
        <v>780072</v>
      </c>
      <c r="D39" s="21" t="s">
        <v>45</v>
      </c>
      <c r="E39" s="19">
        <v>259365001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/>
      <c r="L39" s="514"/>
      <c r="M39" s="19"/>
      <c r="N39" s="19">
        <v>0</v>
      </c>
      <c r="O39" s="413"/>
      <c r="P39" s="19"/>
      <c r="Q39" s="19"/>
      <c r="R39" s="19"/>
      <c r="S39" s="19">
        <v>0</v>
      </c>
      <c r="T39" s="19">
        <v>0</v>
      </c>
      <c r="U39" s="19"/>
      <c r="V39" s="19"/>
      <c r="W39" s="19"/>
      <c r="X39" s="19"/>
      <c r="Y39" s="19">
        <v>0</v>
      </c>
      <c r="Z39" s="19">
        <v>0</v>
      </c>
      <c r="AA39" s="413"/>
      <c r="AB39" s="19">
        <v>0</v>
      </c>
      <c r="AC39" s="19">
        <v>0</v>
      </c>
      <c r="AD39" s="413"/>
      <c r="AE39" s="413"/>
      <c r="AF39" s="413"/>
      <c r="AG39" s="19">
        <v>0</v>
      </c>
      <c r="AH39" s="19">
        <v>0</v>
      </c>
      <c r="AI39" s="19">
        <v>259365001</v>
      </c>
    </row>
    <row r="40" spans="1:35" ht="30">
      <c r="A40" s="15">
        <v>35</v>
      </c>
      <c r="B40" s="16">
        <v>78202521000</v>
      </c>
      <c r="C40" s="17">
        <v>780071</v>
      </c>
      <c r="D40" s="21" t="s">
        <v>46</v>
      </c>
      <c r="E40" s="19">
        <v>245266223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/>
      <c r="L40" s="514"/>
      <c r="M40" s="19"/>
      <c r="N40" s="19">
        <v>0</v>
      </c>
      <c r="O40" s="413"/>
      <c r="P40" s="19"/>
      <c r="Q40" s="19"/>
      <c r="R40" s="19"/>
      <c r="S40" s="19">
        <v>0</v>
      </c>
      <c r="T40" s="19">
        <v>0</v>
      </c>
      <c r="U40" s="19"/>
      <c r="V40" s="19"/>
      <c r="W40" s="19"/>
      <c r="X40" s="19"/>
      <c r="Y40" s="19">
        <v>0</v>
      </c>
      <c r="Z40" s="19">
        <v>0</v>
      </c>
      <c r="AA40" s="413"/>
      <c r="AB40" s="19">
        <v>0</v>
      </c>
      <c r="AC40" s="19">
        <v>0</v>
      </c>
      <c r="AD40" s="413"/>
      <c r="AE40" s="413"/>
      <c r="AF40" s="413"/>
      <c r="AG40" s="19">
        <v>0</v>
      </c>
      <c r="AH40" s="19">
        <v>0</v>
      </c>
      <c r="AI40" s="19">
        <v>245266223</v>
      </c>
    </row>
    <row r="41" spans="1:35" ht="37.5" customHeight="1">
      <c r="A41" s="15"/>
      <c r="B41" s="16">
        <v>78202519600</v>
      </c>
      <c r="C41" s="17">
        <v>780074</v>
      </c>
      <c r="D41" s="461" t="s">
        <v>1039</v>
      </c>
      <c r="E41" s="19">
        <v>695557529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/>
      <c r="L41" s="514"/>
      <c r="M41" s="19">
        <v>-441493574</v>
      </c>
      <c r="N41" s="19">
        <v>0</v>
      </c>
      <c r="O41" s="413"/>
      <c r="P41" s="19"/>
      <c r="Q41" s="511">
        <v>-16845744</v>
      </c>
      <c r="R41" s="511">
        <v>-3048391</v>
      </c>
      <c r="S41" s="511">
        <v>0</v>
      </c>
      <c r="T41" s="511">
        <v>-57148162</v>
      </c>
      <c r="U41" s="511">
        <v>-5866249</v>
      </c>
      <c r="V41" s="511">
        <v>-7678995</v>
      </c>
      <c r="W41" s="511">
        <v>-7698054</v>
      </c>
      <c r="X41" s="19"/>
      <c r="Y41" s="19">
        <v>0</v>
      </c>
      <c r="Z41" s="19">
        <v>0</v>
      </c>
      <c r="AA41" s="512">
        <v>-46415</v>
      </c>
      <c r="AB41" s="511">
        <v>0</v>
      </c>
      <c r="AC41" s="511">
        <v>0</v>
      </c>
      <c r="AD41" s="512">
        <v>-865440</v>
      </c>
      <c r="AE41" s="512"/>
      <c r="AF41" s="512">
        <v>-2888356</v>
      </c>
      <c r="AG41" s="19">
        <v>0</v>
      </c>
      <c r="AH41" s="511">
        <v>-543579380</v>
      </c>
      <c r="AI41" s="19">
        <v>151978149</v>
      </c>
    </row>
    <row r="42" spans="1:35" ht="45">
      <c r="A42" s="15">
        <v>36</v>
      </c>
      <c r="B42" s="16">
        <v>78202536800</v>
      </c>
      <c r="C42" s="17">
        <v>780240</v>
      </c>
      <c r="D42" s="21" t="s">
        <v>48</v>
      </c>
      <c r="E42" s="19">
        <v>6011396997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/>
      <c r="L42" s="514"/>
      <c r="M42" s="19">
        <v>1461678</v>
      </c>
      <c r="N42" s="19">
        <v>0</v>
      </c>
      <c r="O42" s="413"/>
      <c r="P42" s="19"/>
      <c r="Q42" s="19"/>
      <c r="R42" s="19"/>
      <c r="S42" s="19">
        <v>0</v>
      </c>
      <c r="T42" s="19">
        <v>0</v>
      </c>
      <c r="U42" s="19"/>
      <c r="V42" s="19"/>
      <c r="W42" s="19"/>
      <c r="X42" s="19"/>
      <c r="Y42" s="19">
        <v>0</v>
      </c>
      <c r="Z42" s="19">
        <v>0</v>
      </c>
      <c r="AA42" s="413"/>
      <c r="AB42" s="19">
        <v>0</v>
      </c>
      <c r="AC42" s="19">
        <v>0</v>
      </c>
      <c r="AD42" s="413"/>
      <c r="AE42" s="413"/>
      <c r="AF42" s="413"/>
      <c r="AG42" s="19">
        <v>0</v>
      </c>
      <c r="AH42" s="19">
        <v>1461678</v>
      </c>
      <c r="AI42" s="19">
        <v>6012858675</v>
      </c>
    </row>
    <row r="43" spans="1:35" ht="30">
      <c r="A43" s="15">
        <v>37</v>
      </c>
      <c r="B43" s="16">
        <v>78202545600</v>
      </c>
      <c r="C43" s="17">
        <v>780209</v>
      </c>
      <c r="D43" s="21" t="s">
        <v>49</v>
      </c>
      <c r="E43" s="19">
        <v>159673381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/>
      <c r="L43" s="514"/>
      <c r="M43" s="19"/>
      <c r="N43" s="19">
        <v>0</v>
      </c>
      <c r="O43" s="413"/>
      <c r="P43" s="19"/>
      <c r="Q43" s="19"/>
      <c r="R43" s="19"/>
      <c r="S43" s="19">
        <v>0</v>
      </c>
      <c r="T43" s="19">
        <v>0</v>
      </c>
      <c r="U43" s="19"/>
      <c r="V43" s="19"/>
      <c r="W43" s="19"/>
      <c r="X43" s="19"/>
      <c r="Y43" s="19">
        <v>0</v>
      </c>
      <c r="Z43" s="19">
        <v>0</v>
      </c>
      <c r="AA43" s="413"/>
      <c r="AB43" s="19">
        <v>0</v>
      </c>
      <c r="AC43" s="19">
        <v>0</v>
      </c>
      <c r="AD43" s="413"/>
      <c r="AE43" s="413"/>
      <c r="AF43" s="413"/>
      <c r="AG43" s="19">
        <v>0</v>
      </c>
      <c r="AH43" s="19">
        <v>0</v>
      </c>
      <c r="AI43" s="19">
        <v>159673381</v>
      </c>
    </row>
    <row r="44" spans="1:35" ht="18.75">
      <c r="A44" s="15"/>
      <c r="B44" s="16"/>
      <c r="C44" s="23"/>
      <c r="D44" s="12" t="s">
        <v>50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/>
      <c r="L44" s="514"/>
      <c r="M44" s="19"/>
      <c r="N44" s="19">
        <v>0</v>
      </c>
      <c r="O44" s="413"/>
      <c r="P44" s="19"/>
      <c r="Q44" s="19"/>
      <c r="R44" s="19"/>
      <c r="S44" s="19">
        <v>0</v>
      </c>
      <c r="T44" s="19">
        <v>0</v>
      </c>
      <c r="U44" s="19"/>
      <c r="V44" s="19"/>
      <c r="W44" s="19"/>
      <c r="X44" s="19"/>
      <c r="Y44" s="19">
        <v>0</v>
      </c>
      <c r="Z44" s="19">
        <v>0</v>
      </c>
      <c r="AA44" s="413"/>
      <c r="AB44" s="19">
        <v>0</v>
      </c>
      <c r="AC44" s="19">
        <v>0</v>
      </c>
      <c r="AD44" s="413"/>
      <c r="AE44" s="413"/>
      <c r="AF44" s="413"/>
      <c r="AG44" s="19">
        <v>0</v>
      </c>
      <c r="AH44" s="19">
        <v>0</v>
      </c>
      <c r="AI44" s="19">
        <v>0</v>
      </c>
    </row>
    <row r="45" spans="1:35" ht="30">
      <c r="A45" s="15">
        <v>38</v>
      </c>
      <c r="B45" s="16">
        <v>78202547800</v>
      </c>
      <c r="C45" s="24">
        <v>780001</v>
      </c>
      <c r="D45" s="16" t="s">
        <v>51</v>
      </c>
      <c r="E45" s="19">
        <v>1058502505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/>
      <c r="L45" s="514"/>
      <c r="M45" s="19"/>
      <c r="N45" s="19">
        <v>0</v>
      </c>
      <c r="O45" s="413"/>
      <c r="P45" s="19"/>
      <c r="Q45" s="19">
        <v>2363845</v>
      </c>
      <c r="R45" s="19"/>
      <c r="S45" s="19">
        <v>3026658</v>
      </c>
      <c r="T45" s="19">
        <v>0</v>
      </c>
      <c r="U45" s="19"/>
      <c r="V45" s="19"/>
      <c r="W45" s="19"/>
      <c r="X45" s="19"/>
      <c r="Y45" s="19">
        <v>0</v>
      </c>
      <c r="Z45" s="19">
        <v>0</v>
      </c>
      <c r="AA45" s="413"/>
      <c r="AB45" s="19">
        <v>0</v>
      </c>
      <c r="AC45" s="19">
        <v>0</v>
      </c>
      <c r="AD45" s="413"/>
      <c r="AE45" s="413"/>
      <c r="AF45" s="413"/>
      <c r="AG45" s="19">
        <v>0</v>
      </c>
      <c r="AH45" s="19">
        <v>5390503</v>
      </c>
      <c r="AI45" s="19">
        <v>1063893008</v>
      </c>
    </row>
    <row r="46" spans="1:35" ht="30">
      <c r="A46" s="15">
        <f>A45+1</f>
        <v>39</v>
      </c>
      <c r="B46" s="16">
        <v>78202539800</v>
      </c>
      <c r="C46" s="24">
        <v>780009</v>
      </c>
      <c r="D46" s="16" t="s">
        <v>52</v>
      </c>
      <c r="E46" s="19">
        <v>1962532570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/>
      <c r="L46" s="514"/>
      <c r="M46" s="19"/>
      <c r="N46" s="19">
        <v>0</v>
      </c>
      <c r="O46" s="413"/>
      <c r="P46" s="19"/>
      <c r="Q46" s="19"/>
      <c r="R46" s="19"/>
      <c r="S46" s="19">
        <v>0</v>
      </c>
      <c r="T46" s="19">
        <v>0</v>
      </c>
      <c r="U46" s="19"/>
      <c r="V46" s="19"/>
      <c r="W46" s="19"/>
      <c r="X46" s="19"/>
      <c r="Y46" s="19">
        <v>0</v>
      </c>
      <c r="Z46" s="19">
        <v>0</v>
      </c>
      <c r="AA46" s="413"/>
      <c r="AB46" s="19">
        <v>0</v>
      </c>
      <c r="AC46" s="19">
        <v>0</v>
      </c>
      <c r="AD46" s="413"/>
      <c r="AE46" s="413"/>
      <c r="AF46" s="413"/>
      <c r="AG46" s="19">
        <v>0</v>
      </c>
      <c r="AH46" s="19">
        <v>0</v>
      </c>
      <c r="AI46" s="19">
        <v>1962532570</v>
      </c>
    </row>
    <row r="47" spans="1:35" ht="45">
      <c r="A47" s="15">
        <f>A46+1</f>
        <v>40</v>
      </c>
      <c r="B47" s="16">
        <v>78202546400</v>
      </c>
      <c r="C47" s="24">
        <v>780010</v>
      </c>
      <c r="D47" s="16" t="s">
        <v>53</v>
      </c>
      <c r="E47" s="19">
        <v>323839978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/>
      <c r="L47" s="514"/>
      <c r="M47" s="19"/>
      <c r="N47" s="19">
        <v>0</v>
      </c>
      <c r="O47" s="413"/>
      <c r="P47" s="19"/>
      <c r="Q47" s="19"/>
      <c r="R47" s="19"/>
      <c r="S47" s="19">
        <v>0</v>
      </c>
      <c r="T47" s="19">
        <v>0</v>
      </c>
      <c r="U47" s="19"/>
      <c r="V47" s="19"/>
      <c r="W47" s="19"/>
      <c r="X47" s="19"/>
      <c r="Y47" s="19">
        <v>0</v>
      </c>
      <c r="Z47" s="19">
        <v>0</v>
      </c>
      <c r="AA47" s="413"/>
      <c r="AB47" s="19">
        <v>0</v>
      </c>
      <c r="AC47" s="19">
        <v>0</v>
      </c>
      <c r="AD47" s="413"/>
      <c r="AE47" s="413"/>
      <c r="AF47" s="413"/>
      <c r="AG47" s="19">
        <v>0</v>
      </c>
      <c r="AH47" s="19">
        <v>0</v>
      </c>
      <c r="AI47" s="19">
        <v>323839978</v>
      </c>
    </row>
    <row r="48" spans="1:35" ht="30">
      <c r="A48" s="15">
        <f>A47+1</f>
        <v>41</v>
      </c>
      <c r="B48" s="16">
        <v>78202546700</v>
      </c>
      <c r="C48" s="24">
        <v>780011</v>
      </c>
      <c r="D48" s="16" t="s">
        <v>54</v>
      </c>
      <c r="E48" s="19">
        <v>1573786349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/>
      <c r="L48" s="514"/>
      <c r="M48" s="19"/>
      <c r="N48" s="19">
        <v>0</v>
      </c>
      <c r="O48" s="413"/>
      <c r="P48" s="19"/>
      <c r="Q48" s="19"/>
      <c r="R48" s="19"/>
      <c r="S48" s="19">
        <v>10786099</v>
      </c>
      <c r="T48" s="19">
        <v>14392</v>
      </c>
      <c r="U48" s="19"/>
      <c r="V48" s="19"/>
      <c r="W48" s="19"/>
      <c r="X48" s="19"/>
      <c r="Y48" s="19">
        <v>0</v>
      </c>
      <c r="Z48" s="19">
        <v>0</v>
      </c>
      <c r="AA48" s="413"/>
      <c r="AB48" s="19">
        <v>0</v>
      </c>
      <c r="AC48" s="19">
        <v>0</v>
      </c>
      <c r="AD48" s="413"/>
      <c r="AE48" s="413"/>
      <c r="AF48" s="413"/>
      <c r="AG48" s="19">
        <v>0</v>
      </c>
      <c r="AH48" s="19">
        <v>10800491</v>
      </c>
      <c r="AI48" s="19">
        <v>1584586840</v>
      </c>
    </row>
    <row r="49" spans="1:35" ht="30">
      <c r="A49" s="15">
        <f>A48+1</f>
        <v>42</v>
      </c>
      <c r="B49" s="16">
        <v>78202545400</v>
      </c>
      <c r="C49" s="24">
        <v>780014</v>
      </c>
      <c r="D49" s="16" t="s">
        <v>55</v>
      </c>
      <c r="E49" s="19">
        <v>6203236532</v>
      </c>
      <c r="F49" s="19">
        <v>28331986</v>
      </c>
      <c r="G49" s="19">
        <v>0</v>
      </c>
      <c r="H49" s="19">
        <v>-2865490</v>
      </c>
      <c r="I49" s="19">
        <v>0</v>
      </c>
      <c r="J49" s="19">
        <v>0</v>
      </c>
      <c r="K49" s="19"/>
      <c r="L49" s="514"/>
      <c r="M49" s="19">
        <v>228586917</v>
      </c>
      <c r="N49" s="19">
        <v>26118112</v>
      </c>
      <c r="O49" s="413">
        <v>23544010</v>
      </c>
      <c r="P49" s="514"/>
      <c r="Q49" s="514"/>
      <c r="R49" s="19"/>
      <c r="S49" s="19">
        <v>21029275</v>
      </c>
      <c r="T49" s="19">
        <v>100644</v>
      </c>
      <c r="U49" s="19"/>
      <c r="V49" s="19"/>
      <c r="W49" s="19"/>
      <c r="X49" s="19"/>
      <c r="Y49" s="19">
        <v>0</v>
      </c>
      <c r="Z49" s="19">
        <v>0</v>
      </c>
      <c r="AA49" s="413"/>
      <c r="AB49" s="19">
        <v>-164099</v>
      </c>
      <c r="AC49" s="19">
        <v>0</v>
      </c>
      <c r="AD49" s="413"/>
      <c r="AE49" s="413"/>
      <c r="AF49" s="413"/>
      <c r="AG49" s="19">
        <v>-1049247</v>
      </c>
      <c r="AH49" s="19">
        <v>323632108</v>
      </c>
      <c r="AI49" s="19">
        <v>6526868640</v>
      </c>
    </row>
    <row r="50" spans="1:35" ht="30">
      <c r="A50" s="15">
        <f>A49+1</f>
        <v>43</v>
      </c>
      <c r="B50" s="16">
        <v>78202532700</v>
      </c>
      <c r="C50" s="24">
        <v>780032</v>
      </c>
      <c r="D50" s="16" t="s">
        <v>56</v>
      </c>
      <c r="E50" s="19">
        <v>776394026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/>
      <c r="L50" s="514"/>
      <c r="M50" s="19"/>
      <c r="N50" s="19">
        <v>0</v>
      </c>
      <c r="O50" s="413"/>
      <c r="P50" s="19"/>
      <c r="Q50" s="19"/>
      <c r="R50" s="19"/>
      <c r="S50" s="19">
        <v>0</v>
      </c>
      <c r="T50" s="19">
        <v>0</v>
      </c>
      <c r="U50" s="19"/>
      <c r="V50" s="19"/>
      <c r="W50" s="19"/>
      <c r="X50" s="19"/>
      <c r="Y50" s="19">
        <v>0</v>
      </c>
      <c r="Z50" s="19">
        <v>0</v>
      </c>
      <c r="AA50" s="413"/>
      <c r="AB50" s="19">
        <v>0</v>
      </c>
      <c r="AC50" s="19">
        <v>0</v>
      </c>
      <c r="AD50" s="413"/>
      <c r="AE50" s="413"/>
      <c r="AF50" s="413"/>
      <c r="AG50" s="19">
        <v>0</v>
      </c>
      <c r="AH50" s="19">
        <v>0</v>
      </c>
      <c r="AI50" s="19">
        <v>776394026</v>
      </c>
    </row>
    <row r="51" spans="1:35" ht="18.75">
      <c r="A51" s="15"/>
      <c r="B51" s="16"/>
      <c r="C51" s="24"/>
      <c r="D51" s="25" t="s">
        <v>57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/>
      <c r="L51" s="514"/>
      <c r="M51" s="19"/>
      <c r="N51" s="19">
        <v>0</v>
      </c>
      <c r="O51" s="413"/>
      <c r="P51" s="19"/>
      <c r="Q51" s="19"/>
      <c r="R51" s="19"/>
      <c r="S51" s="19">
        <v>0</v>
      </c>
      <c r="T51" s="19">
        <v>0</v>
      </c>
      <c r="U51" s="19"/>
      <c r="V51" s="19"/>
      <c r="W51" s="19"/>
      <c r="X51" s="19"/>
      <c r="Y51" s="19">
        <v>0</v>
      </c>
      <c r="Z51" s="19">
        <v>0</v>
      </c>
      <c r="AA51" s="413"/>
      <c r="AB51" s="19">
        <v>0</v>
      </c>
      <c r="AC51" s="19">
        <v>0</v>
      </c>
      <c r="AD51" s="413"/>
      <c r="AE51" s="413"/>
      <c r="AF51" s="413"/>
      <c r="AG51" s="19">
        <v>0</v>
      </c>
      <c r="AH51" s="19">
        <v>0</v>
      </c>
      <c r="AI51" s="19">
        <v>0</v>
      </c>
    </row>
    <row r="52" spans="1:35" ht="30">
      <c r="A52" s="15">
        <f>A50+1</f>
        <v>44</v>
      </c>
      <c r="B52" s="16">
        <v>78202509900</v>
      </c>
      <c r="C52" s="24">
        <v>780141</v>
      </c>
      <c r="D52" s="21" t="s">
        <v>58</v>
      </c>
      <c r="E52" s="19">
        <v>71573430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/>
      <c r="L52" s="514"/>
      <c r="M52" s="19"/>
      <c r="N52" s="19">
        <v>0</v>
      </c>
      <c r="O52" s="413"/>
      <c r="P52" s="19"/>
      <c r="Q52" s="19"/>
      <c r="R52" s="19"/>
      <c r="S52" s="19">
        <v>0</v>
      </c>
      <c r="T52" s="19">
        <v>0</v>
      </c>
      <c r="U52" s="19"/>
      <c r="V52" s="19"/>
      <c r="W52" s="19"/>
      <c r="X52" s="19"/>
      <c r="Y52" s="19">
        <v>0</v>
      </c>
      <c r="Z52" s="19">
        <v>0</v>
      </c>
      <c r="AA52" s="413"/>
      <c r="AB52" s="19">
        <v>0</v>
      </c>
      <c r="AC52" s="19">
        <v>0</v>
      </c>
      <c r="AD52" s="413"/>
      <c r="AE52" s="413"/>
      <c r="AF52" s="413"/>
      <c r="AG52" s="19">
        <v>0</v>
      </c>
      <c r="AH52" s="19">
        <v>0</v>
      </c>
      <c r="AI52" s="19">
        <v>71573430</v>
      </c>
    </row>
    <row r="53" spans="1:35" ht="30">
      <c r="A53" s="15">
        <f t="shared" ref="A53:A61" si="0">A52+1</f>
        <v>45</v>
      </c>
      <c r="B53" s="26">
        <v>78202507700</v>
      </c>
      <c r="C53" s="27">
        <v>780140</v>
      </c>
      <c r="D53" s="28" t="s">
        <v>59</v>
      </c>
      <c r="E53" s="19">
        <v>277535582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/>
      <c r="L53" s="514"/>
      <c r="M53" s="19"/>
      <c r="N53" s="19">
        <v>0</v>
      </c>
      <c r="O53" s="413"/>
      <c r="P53" s="19"/>
      <c r="Q53" s="19"/>
      <c r="R53" s="19"/>
      <c r="S53" s="19">
        <v>0</v>
      </c>
      <c r="T53" s="19">
        <v>0</v>
      </c>
      <c r="U53" s="19"/>
      <c r="V53" s="19"/>
      <c r="W53" s="19"/>
      <c r="X53" s="19"/>
      <c r="Y53" s="19">
        <v>0</v>
      </c>
      <c r="Z53" s="19">
        <v>0</v>
      </c>
      <c r="AA53" s="413"/>
      <c r="AB53" s="19">
        <v>0</v>
      </c>
      <c r="AC53" s="19">
        <v>0</v>
      </c>
      <c r="AD53" s="413"/>
      <c r="AE53" s="413"/>
      <c r="AF53" s="413"/>
      <c r="AG53" s="19">
        <v>0</v>
      </c>
      <c r="AH53" s="19">
        <v>0</v>
      </c>
      <c r="AI53" s="19">
        <v>277535582</v>
      </c>
    </row>
    <row r="54" spans="1:35" ht="30">
      <c r="A54" s="15">
        <f t="shared" si="0"/>
        <v>46</v>
      </c>
      <c r="B54" s="16">
        <v>78202524700</v>
      </c>
      <c r="C54" s="24">
        <v>780186</v>
      </c>
      <c r="D54" s="21" t="s">
        <v>60</v>
      </c>
      <c r="E54" s="19">
        <v>2099087516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/>
      <c r="L54" s="514"/>
      <c r="M54" s="19"/>
      <c r="N54" s="19">
        <v>0</v>
      </c>
      <c r="O54" s="413"/>
      <c r="P54" s="19"/>
      <c r="Q54" s="19"/>
      <c r="R54" s="19"/>
      <c r="S54" s="19">
        <v>0</v>
      </c>
      <c r="T54" s="19">
        <v>0</v>
      </c>
      <c r="U54" s="19"/>
      <c r="V54" s="19"/>
      <c r="W54" s="19"/>
      <c r="X54" s="19"/>
      <c r="Y54" s="19">
        <v>0</v>
      </c>
      <c r="Z54" s="19">
        <v>0</v>
      </c>
      <c r="AA54" s="413"/>
      <c r="AB54" s="19">
        <v>0</v>
      </c>
      <c r="AC54" s="19">
        <v>0</v>
      </c>
      <c r="AD54" s="413"/>
      <c r="AE54" s="413"/>
      <c r="AF54" s="413"/>
      <c r="AG54" s="19">
        <v>0</v>
      </c>
      <c r="AH54" s="19">
        <v>0</v>
      </c>
      <c r="AI54" s="19">
        <v>2099087516</v>
      </c>
    </row>
    <row r="55" spans="1:35" ht="30">
      <c r="A55" s="15">
        <f t="shared" si="0"/>
        <v>47</v>
      </c>
      <c r="B55" s="16">
        <v>78202513100</v>
      </c>
      <c r="C55" s="24">
        <v>780185</v>
      </c>
      <c r="D55" s="21" t="s">
        <v>61</v>
      </c>
      <c r="E55" s="19">
        <v>1140816495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/>
      <c r="L55" s="514"/>
      <c r="M55" s="19"/>
      <c r="N55" s="19">
        <v>0</v>
      </c>
      <c r="O55" s="413"/>
      <c r="P55" s="19"/>
      <c r="Q55" s="19"/>
      <c r="R55" s="19"/>
      <c r="S55" s="19">
        <v>0</v>
      </c>
      <c r="T55" s="19">
        <v>0</v>
      </c>
      <c r="U55" s="19"/>
      <c r="V55" s="19"/>
      <c r="W55" s="19"/>
      <c r="X55" s="19"/>
      <c r="Y55" s="19">
        <v>0</v>
      </c>
      <c r="Z55" s="19">
        <v>0</v>
      </c>
      <c r="AA55" s="413"/>
      <c r="AB55" s="19">
        <v>0</v>
      </c>
      <c r="AC55" s="19">
        <v>0</v>
      </c>
      <c r="AD55" s="413"/>
      <c r="AE55" s="413"/>
      <c r="AF55" s="413"/>
      <c r="AG55" s="19">
        <v>0</v>
      </c>
      <c r="AH55" s="19">
        <v>0</v>
      </c>
      <c r="AI55" s="19">
        <v>1140816495</v>
      </c>
    </row>
    <row r="56" spans="1:35" ht="45">
      <c r="A56" s="15">
        <f t="shared" si="0"/>
        <v>48</v>
      </c>
      <c r="B56" s="16">
        <v>78202518200</v>
      </c>
      <c r="C56" s="24">
        <v>780183</v>
      </c>
      <c r="D56" s="21" t="s">
        <v>62</v>
      </c>
      <c r="E56" s="19">
        <v>475473558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/>
      <c r="L56" s="514"/>
      <c r="M56" s="19"/>
      <c r="N56" s="19">
        <v>0</v>
      </c>
      <c r="O56" s="413"/>
      <c r="P56" s="19"/>
      <c r="Q56" s="19"/>
      <c r="R56" s="19"/>
      <c r="S56" s="19">
        <v>0</v>
      </c>
      <c r="T56" s="19">
        <v>0</v>
      </c>
      <c r="U56" s="19"/>
      <c r="V56" s="19"/>
      <c r="W56" s="19"/>
      <c r="X56" s="19"/>
      <c r="Y56" s="19">
        <v>0</v>
      </c>
      <c r="Z56" s="19">
        <v>0</v>
      </c>
      <c r="AA56" s="413"/>
      <c r="AB56" s="19">
        <v>0</v>
      </c>
      <c r="AC56" s="19">
        <v>0</v>
      </c>
      <c r="AD56" s="413"/>
      <c r="AE56" s="413"/>
      <c r="AF56" s="413"/>
      <c r="AG56" s="19">
        <v>0</v>
      </c>
      <c r="AH56" s="19">
        <v>0</v>
      </c>
      <c r="AI56" s="19">
        <v>475473558</v>
      </c>
    </row>
    <row r="57" spans="1:35" ht="30">
      <c r="A57" s="15">
        <f t="shared" si="0"/>
        <v>49</v>
      </c>
      <c r="B57" s="16">
        <v>78202518600</v>
      </c>
      <c r="C57" s="24">
        <v>780188</v>
      </c>
      <c r="D57" s="21" t="s">
        <v>63</v>
      </c>
      <c r="E57" s="19">
        <v>172303422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/>
      <c r="L57" s="514"/>
      <c r="M57" s="19"/>
      <c r="N57" s="19">
        <v>0</v>
      </c>
      <c r="O57" s="413"/>
      <c r="P57" s="19"/>
      <c r="Q57" s="19"/>
      <c r="R57" s="19"/>
      <c r="S57" s="19">
        <v>3765358</v>
      </c>
      <c r="T57" s="19">
        <v>0</v>
      </c>
      <c r="U57" s="19"/>
      <c r="V57" s="19"/>
      <c r="W57" s="19"/>
      <c r="X57" s="19"/>
      <c r="Y57" s="19">
        <v>0</v>
      </c>
      <c r="Z57" s="19">
        <v>0</v>
      </c>
      <c r="AA57" s="413"/>
      <c r="AB57" s="19">
        <v>0</v>
      </c>
      <c r="AC57" s="19">
        <v>0</v>
      </c>
      <c r="AD57" s="413"/>
      <c r="AE57" s="413"/>
      <c r="AF57" s="413"/>
      <c r="AG57" s="19">
        <v>0</v>
      </c>
      <c r="AH57" s="19">
        <v>3765358</v>
      </c>
      <c r="AI57" s="19">
        <v>176068780</v>
      </c>
    </row>
    <row r="58" spans="1:35" ht="30">
      <c r="A58" s="15">
        <f t="shared" si="0"/>
        <v>50</v>
      </c>
      <c r="B58" s="16">
        <v>78202504000</v>
      </c>
      <c r="C58" s="24">
        <v>780195</v>
      </c>
      <c r="D58" s="21" t="s">
        <v>64</v>
      </c>
      <c r="E58" s="19">
        <v>25600025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/>
      <c r="L58" s="514"/>
      <c r="M58" s="19"/>
      <c r="N58" s="19">
        <v>0</v>
      </c>
      <c r="O58" s="413"/>
      <c r="P58" s="19"/>
      <c r="Q58" s="19"/>
      <c r="R58" s="19"/>
      <c r="S58" s="19">
        <v>0</v>
      </c>
      <c r="T58" s="19">
        <v>0</v>
      </c>
      <c r="U58" s="19"/>
      <c r="V58" s="19"/>
      <c r="W58" s="19"/>
      <c r="X58" s="19"/>
      <c r="Y58" s="19">
        <v>0</v>
      </c>
      <c r="Z58" s="19">
        <v>0</v>
      </c>
      <c r="AA58" s="413"/>
      <c r="AB58" s="19">
        <v>0</v>
      </c>
      <c r="AC58" s="19">
        <v>0</v>
      </c>
      <c r="AD58" s="413"/>
      <c r="AE58" s="413"/>
      <c r="AF58" s="413"/>
      <c r="AG58" s="19">
        <v>0</v>
      </c>
      <c r="AH58" s="19">
        <v>0</v>
      </c>
      <c r="AI58" s="19">
        <v>25600025</v>
      </c>
    </row>
    <row r="59" spans="1:35" ht="30">
      <c r="A59" s="15">
        <f t="shared" si="0"/>
        <v>51</v>
      </c>
      <c r="B59" s="16">
        <v>78202531600</v>
      </c>
      <c r="C59" s="24">
        <v>780297</v>
      </c>
      <c r="D59" s="21" t="s">
        <v>65</v>
      </c>
      <c r="E59" s="19">
        <v>135128188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/>
      <c r="L59" s="514"/>
      <c r="M59" s="19"/>
      <c r="N59" s="19">
        <v>0</v>
      </c>
      <c r="O59" s="413"/>
      <c r="P59" s="19"/>
      <c r="Q59" s="19"/>
      <c r="R59" s="19"/>
      <c r="S59" s="19">
        <v>16624</v>
      </c>
      <c r="T59" s="19">
        <v>0</v>
      </c>
      <c r="U59" s="19"/>
      <c r="V59" s="19"/>
      <c r="W59" s="19"/>
      <c r="X59" s="19"/>
      <c r="Y59" s="19">
        <v>0</v>
      </c>
      <c r="Z59" s="19">
        <v>0</v>
      </c>
      <c r="AA59" s="413"/>
      <c r="AB59" s="19">
        <v>0</v>
      </c>
      <c r="AC59" s="19">
        <v>0</v>
      </c>
      <c r="AD59" s="413"/>
      <c r="AE59" s="413"/>
      <c r="AF59" s="413"/>
      <c r="AG59" s="19">
        <v>0</v>
      </c>
      <c r="AH59" s="19">
        <v>16624</v>
      </c>
      <c r="AI59" s="19">
        <v>135144812</v>
      </c>
    </row>
    <row r="60" spans="1:35" ht="30">
      <c r="A60" s="15">
        <f t="shared" si="0"/>
        <v>52</v>
      </c>
      <c r="B60" s="16">
        <v>78202500800</v>
      </c>
      <c r="C60" s="24">
        <v>780285</v>
      </c>
      <c r="D60" s="18" t="s">
        <v>66</v>
      </c>
      <c r="E60" s="19">
        <v>333323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/>
      <c r="L60" s="514"/>
      <c r="M60" s="19"/>
      <c r="N60" s="19">
        <v>0</v>
      </c>
      <c r="O60" s="413"/>
      <c r="P60" s="19"/>
      <c r="Q60" s="19"/>
      <c r="R60" s="19"/>
      <c r="S60" s="19">
        <v>0</v>
      </c>
      <c r="T60" s="19">
        <v>0</v>
      </c>
      <c r="U60" s="19"/>
      <c r="V60" s="19"/>
      <c r="W60" s="19"/>
      <c r="X60" s="19"/>
      <c r="Y60" s="19">
        <v>0</v>
      </c>
      <c r="Z60" s="19">
        <v>0</v>
      </c>
      <c r="AA60" s="413"/>
      <c r="AB60" s="19">
        <v>0</v>
      </c>
      <c r="AC60" s="19">
        <v>0</v>
      </c>
      <c r="AD60" s="413"/>
      <c r="AE60" s="413"/>
      <c r="AF60" s="413"/>
      <c r="AG60" s="19">
        <v>0</v>
      </c>
      <c r="AH60" s="19">
        <v>0</v>
      </c>
      <c r="AI60" s="19">
        <v>333323</v>
      </c>
    </row>
    <row r="61" spans="1:35" ht="30">
      <c r="A61" s="15">
        <f t="shared" si="0"/>
        <v>53</v>
      </c>
      <c r="B61" s="16">
        <v>78202519000</v>
      </c>
      <c r="C61" s="24">
        <v>780366</v>
      </c>
      <c r="D61" s="16" t="s">
        <v>67</v>
      </c>
      <c r="E61" s="19">
        <v>3931094027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/>
      <c r="L61" s="514"/>
      <c r="M61" s="19"/>
      <c r="N61" s="19">
        <v>0</v>
      </c>
      <c r="O61" s="413"/>
      <c r="P61" s="19"/>
      <c r="Q61" s="19"/>
      <c r="R61" s="19"/>
      <c r="S61" s="19">
        <v>0</v>
      </c>
      <c r="T61" s="19">
        <v>0</v>
      </c>
      <c r="U61" s="19"/>
      <c r="V61" s="19"/>
      <c r="W61" s="19"/>
      <c r="X61" s="19"/>
      <c r="Y61" s="19">
        <v>0</v>
      </c>
      <c r="Z61" s="19">
        <v>0</v>
      </c>
      <c r="AA61" s="413"/>
      <c r="AB61" s="19">
        <v>0</v>
      </c>
      <c r="AC61" s="19">
        <v>0</v>
      </c>
      <c r="AD61" s="413"/>
      <c r="AE61" s="413"/>
      <c r="AF61" s="413">
        <v>-1664352</v>
      </c>
      <c r="AG61" s="19">
        <v>0</v>
      </c>
      <c r="AH61" s="19">
        <v>-1664352</v>
      </c>
      <c r="AI61" s="19">
        <v>3929429675</v>
      </c>
    </row>
    <row r="62" spans="1:35" ht="18.75">
      <c r="A62" s="15"/>
      <c r="B62" s="29"/>
      <c r="C62" s="30"/>
      <c r="D62" s="31" t="s">
        <v>68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/>
      <c r="L62" s="514"/>
      <c r="M62" s="19"/>
      <c r="N62" s="19">
        <v>0</v>
      </c>
      <c r="O62" s="413"/>
      <c r="P62" s="19"/>
      <c r="Q62" s="19"/>
      <c r="R62" s="19"/>
      <c r="S62" s="19">
        <v>0</v>
      </c>
      <c r="T62" s="19">
        <v>0</v>
      </c>
      <c r="U62" s="19"/>
      <c r="V62" s="19"/>
      <c r="W62" s="19"/>
      <c r="X62" s="19"/>
      <c r="Y62" s="19">
        <v>0</v>
      </c>
      <c r="Z62" s="19">
        <v>0</v>
      </c>
      <c r="AA62" s="413"/>
      <c r="AB62" s="19">
        <v>0</v>
      </c>
      <c r="AC62" s="19">
        <v>0</v>
      </c>
      <c r="AD62" s="413"/>
      <c r="AE62" s="413"/>
      <c r="AF62" s="413"/>
      <c r="AG62" s="19">
        <v>0</v>
      </c>
      <c r="AH62" s="19">
        <v>0</v>
      </c>
      <c r="AI62" s="19">
        <v>0</v>
      </c>
    </row>
    <row r="63" spans="1:35" ht="30">
      <c r="A63" s="15">
        <f>A61+1</f>
        <v>54</v>
      </c>
      <c r="B63" s="16">
        <v>78202516600</v>
      </c>
      <c r="C63" s="24">
        <v>780108</v>
      </c>
      <c r="D63" s="21" t="s">
        <v>69</v>
      </c>
      <c r="E63" s="19">
        <v>527368615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/>
      <c r="L63" s="514"/>
      <c r="M63" s="19"/>
      <c r="N63" s="19">
        <v>0</v>
      </c>
      <c r="O63" s="413"/>
      <c r="P63" s="19"/>
      <c r="Q63" s="19"/>
      <c r="R63" s="19"/>
      <c r="S63" s="19">
        <v>15291952</v>
      </c>
      <c r="T63" s="19">
        <v>0</v>
      </c>
      <c r="U63" s="19"/>
      <c r="V63" s="19"/>
      <c r="W63" s="19"/>
      <c r="X63" s="19"/>
      <c r="Y63" s="19">
        <v>0</v>
      </c>
      <c r="Z63" s="19">
        <v>0</v>
      </c>
      <c r="AA63" s="413"/>
      <c r="AB63" s="19">
        <v>0</v>
      </c>
      <c r="AC63" s="19">
        <v>0</v>
      </c>
      <c r="AD63" s="413"/>
      <c r="AE63" s="413"/>
      <c r="AF63" s="413"/>
      <c r="AG63" s="19">
        <v>0</v>
      </c>
      <c r="AH63" s="19">
        <v>15291952</v>
      </c>
      <c r="AI63" s="19">
        <v>542660567</v>
      </c>
    </row>
    <row r="64" spans="1:35" ht="30">
      <c r="A64" s="15">
        <f>A63+1</f>
        <v>55</v>
      </c>
      <c r="B64" s="16">
        <v>78202528500</v>
      </c>
      <c r="C64" s="24">
        <v>780109</v>
      </c>
      <c r="D64" s="21" t="s">
        <v>70</v>
      </c>
      <c r="E64" s="19">
        <v>653922749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/>
      <c r="L64" s="514"/>
      <c r="M64" s="19"/>
      <c r="N64" s="19">
        <v>0</v>
      </c>
      <c r="O64" s="413"/>
      <c r="P64" s="19"/>
      <c r="Q64" s="19"/>
      <c r="R64" s="19"/>
      <c r="S64" s="19">
        <v>16736205</v>
      </c>
      <c r="T64" s="19">
        <v>0</v>
      </c>
      <c r="U64" s="19"/>
      <c r="V64" s="19"/>
      <c r="W64" s="19"/>
      <c r="X64" s="19"/>
      <c r="Y64" s="19">
        <v>0</v>
      </c>
      <c r="Z64" s="19">
        <v>0</v>
      </c>
      <c r="AA64" s="413"/>
      <c r="AB64" s="19">
        <v>0</v>
      </c>
      <c r="AC64" s="19">
        <v>0</v>
      </c>
      <c r="AD64" s="413"/>
      <c r="AE64" s="413"/>
      <c r="AF64" s="413"/>
      <c r="AG64" s="19">
        <v>-1825499</v>
      </c>
      <c r="AH64" s="19">
        <v>14910706</v>
      </c>
      <c r="AI64" s="19">
        <v>668833455</v>
      </c>
    </row>
    <row r="65" spans="1:35" ht="30">
      <c r="A65" s="15">
        <f>A64+1</f>
        <v>56</v>
      </c>
      <c r="B65" s="16">
        <v>78202514100</v>
      </c>
      <c r="C65" s="24">
        <v>780081</v>
      </c>
      <c r="D65" s="21" t="s">
        <v>71</v>
      </c>
      <c r="E65" s="19">
        <v>154936508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/>
      <c r="L65" s="514"/>
      <c r="M65" s="19"/>
      <c r="N65" s="19">
        <v>0</v>
      </c>
      <c r="O65" s="413"/>
      <c r="P65" s="19"/>
      <c r="Q65" s="19"/>
      <c r="R65" s="19"/>
      <c r="S65" s="19">
        <v>4133835</v>
      </c>
      <c r="T65" s="19">
        <v>0</v>
      </c>
      <c r="U65" s="19"/>
      <c r="V65" s="19"/>
      <c r="W65" s="19"/>
      <c r="X65" s="19"/>
      <c r="Y65" s="19">
        <v>0</v>
      </c>
      <c r="Z65" s="19">
        <v>0</v>
      </c>
      <c r="AA65" s="413"/>
      <c r="AB65" s="19">
        <v>0</v>
      </c>
      <c r="AC65" s="19">
        <v>0</v>
      </c>
      <c r="AD65" s="413"/>
      <c r="AE65" s="413"/>
      <c r="AF65" s="413"/>
      <c r="AG65" s="19">
        <v>0</v>
      </c>
      <c r="AH65" s="19">
        <v>4133835</v>
      </c>
      <c r="AI65" s="19">
        <v>159070343</v>
      </c>
    </row>
    <row r="66" spans="1:35" ht="30">
      <c r="A66" s="15">
        <f>A65+1</f>
        <v>57</v>
      </c>
      <c r="B66" s="16">
        <v>78202507100</v>
      </c>
      <c r="C66" s="24">
        <v>780156</v>
      </c>
      <c r="D66" s="21" t="s">
        <v>72</v>
      </c>
      <c r="E66" s="19">
        <v>103121531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/>
      <c r="L66" s="514"/>
      <c r="M66" s="19"/>
      <c r="N66" s="19">
        <v>0</v>
      </c>
      <c r="O66" s="413"/>
      <c r="P66" s="19"/>
      <c r="Q66" s="19"/>
      <c r="R66" s="19"/>
      <c r="S66" s="19">
        <v>0</v>
      </c>
      <c r="T66" s="19">
        <v>0</v>
      </c>
      <c r="U66" s="19"/>
      <c r="V66" s="19"/>
      <c r="W66" s="19"/>
      <c r="X66" s="19"/>
      <c r="Y66" s="19">
        <v>0</v>
      </c>
      <c r="Z66" s="19">
        <v>0</v>
      </c>
      <c r="AA66" s="413"/>
      <c r="AB66" s="19">
        <v>0</v>
      </c>
      <c r="AC66" s="19">
        <v>0</v>
      </c>
      <c r="AD66" s="413"/>
      <c r="AE66" s="413"/>
      <c r="AF66" s="413"/>
      <c r="AG66" s="19">
        <v>0</v>
      </c>
      <c r="AH66" s="19">
        <v>0</v>
      </c>
      <c r="AI66" s="19">
        <v>103121531</v>
      </c>
    </row>
    <row r="67" spans="1:35" ht="30">
      <c r="A67" s="15">
        <f>A66+1</f>
        <v>58</v>
      </c>
      <c r="B67" s="16">
        <v>78202512100</v>
      </c>
      <c r="C67" s="24">
        <v>780095</v>
      </c>
      <c r="D67" s="21" t="s">
        <v>73</v>
      </c>
      <c r="E67" s="19">
        <v>216735848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/>
      <c r="L67" s="514"/>
      <c r="M67" s="19"/>
      <c r="N67" s="19">
        <v>0</v>
      </c>
      <c r="O67" s="413"/>
      <c r="P67" s="19"/>
      <c r="Q67" s="19"/>
      <c r="R67" s="19"/>
      <c r="S67" s="19">
        <v>0</v>
      </c>
      <c r="T67" s="19">
        <v>204781</v>
      </c>
      <c r="U67" s="19"/>
      <c r="V67" s="19"/>
      <c r="W67" s="19"/>
      <c r="X67" s="19"/>
      <c r="Y67" s="19">
        <v>0</v>
      </c>
      <c r="Z67" s="19">
        <v>0</v>
      </c>
      <c r="AA67" s="413"/>
      <c r="AB67" s="19">
        <v>0</v>
      </c>
      <c r="AC67" s="19">
        <v>0</v>
      </c>
      <c r="AD67" s="413"/>
      <c r="AE67" s="413"/>
      <c r="AF67" s="413"/>
      <c r="AG67" s="19">
        <v>0</v>
      </c>
      <c r="AH67" s="19">
        <v>204781</v>
      </c>
      <c r="AI67" s="19">
        <v>216940629</v>
      </c>
    </row>
    <row r="68" spans="1:35" ht="30">
      <c r="A68" s="15">
        <f>A67+1</f>
        <v>59</v>
      </c>
      <c r="B68" s="16">
        <v>78202510400</v>
      </c>
      <c r="C68" s="24">
        <v>780172</v>
      </c>
      <c r="D68" s="21" t="s">
        <v>74</v>
      </c>
      <c r="E68" s="19">
        <v>14557604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/>
      <c r="L68" s="514"/>
      <c r="M68" s="19"/>
      <c r="N68" s="19">
        <v>0</v>
      </c>
      <c r="O68" s="413"/>
      <c r="P68" s="19"/>
      <c r="Q68" s="19"/>
      <c r="R68" s="19"/>
      <c r="S68" s="19">
        <v>0</v>
      </c>
      <c r="T68" s="19">
        <v>0</v>
      </c>
      <c r="U68" s="19"/>
      <c r="V68" s="19"/>
      <c r="W68" s="19"/>
      <c r="X68" s="19"/>
      <c r="Y68" s="19">
        <v>0</v>
      </c>
      <c r="Z68" s="19">
        <v>0</v>
      </c>
      <c r="AA68" s="413"/>
      <c r="AB68" s="19">
        <v>0</v>
      </c>
      <c r="AC68" s="19">
        <v>0</v>
      </c>
      <c r="AD68" s="413"/>
      <c r="AE68" s="413"/>
      <c r="AF68" s="413"/>
      <c r="AG68" s="19">
        <v>0</v>
      </c>
      <c r="AH68" s="19">
        <v>0</v>
      </c>
      <c r="AI68" s="19">
        <v>14557604</v>
      </c>
    </row>
    <row r="69" spans="1:35" ht="18.75">
      <c r="A69" s="15"/>
      <c r="B69" s="16"/>
      <c r="C69" s="32"/>
      <c r="D69" s="12" t="s">
        <v>75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/>
      <c r="L69" s="514"/>
      <c r="M69" s="19"/>
      <c r="N69" s="19">
        <v>0</v>
      </c>
      <c r="O69" s="413"/>
      <c r="P69" s="19"/>
      <c r="Q69" s="19"/>
      <c r="R69" s="19"/>
      <c r="S69" s="19">
        <v>0</v>
      </c>
      <c r="T69" s="19">
        <v>0</v>
      </c>
      <c r="U69" s="19"/>
      <c r="V69" s="19"/>
      <c r="W69" s="19"/>
      <c r="X69" s="19"/>
      <c r="Y69" s="19">
        <v>0</v>
      </c>
      <c r="Z69" s="19">
        <v>0</v>
      </c>
      <c r="AA69" s="413"/>
      <c r="AB69" s="19">
        <v>0</v>
      </c>
      <c r="AC69" s="19">
        <v>0</v>
      </c>
      <c r="AD69" s="413"/>
      <c r="AE69" s="413"/>
      <c r="AF69" s="413"/>
      <c r="AG69" s="19">
        <v>0</v>
      </c>
      <c r="AH69" s="19">
        <v>0</v>
      </c>
      <c r="AI69" s="19">
        <v>0</v>
      </c>
    </row>
    <row r="70" spans="1:35" ht="30">
      <c r="A70" s="15">
        <f>A68+1</f>
        <v>60</v>
      </c>
      <c r="B70" s="16">
        <v>78202520100</v>
      </c>
      <c r="C70" s="24">
        <v>780110</v>
      </c>
      <c r="D70" s="21" t="s">
        <v>76</v>
      </c>
      <c r="E70" s="19">
        <v>803766180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/>
      <c r="L70" s="514"/>
      <c r="M70" s="19"/>
      <c r="N70" s="19">
        <v>0</v>
      </c>
      <c r="O70" s="413"/>
      <c r="P70" s="19"/>
      <c r="Q70" s="19"/>
      <c r="R70" s="19"/>
      <c r="S70" s="19">
        <v>25479433</v>
      </c>
      <c r="T70" s="19">
        <v>0</v>
      </c>
      <c r="U70" s="19">
        <v>-16405160</v>
      </c>
      <c r="V70" s="19"/>
      <c r="W70" s="19">
        <v>16405160</v>
      </c>
      <c r="X70" s="19"/>
      <c r="Y70" s="19">
        <v>0</v>
      </c>
      <c r="Z70" s="19">
        <v>0</v>
      </c>
      <c r="AA70" s="413"/>
      <c r="AB70" s="19">
        <v>0</v>
      </c>
      <c r="AC70" s="19">
        <v>0</v>
      </c>
      <c r="AD70" s="413"/>
      <c r="AE70" s="413"/>
      <c r="AF70" s="413"/>
      <c r="AG70" s="19">
        <v>0</v>
      </c>
      <c r="AH70" s="19">
        <v>25479433</v>
      </c>
      <c r="AI70" s="19">
        <v>829245613</v>
      </c>
    </row>
    <row r="71" spans="1:35" ht="30">
      <c r="A71" s="15">
        <f>A70+1</f>
        <v>61</v>
      </c>
      <c r="B71" s="16">
        <v>78202537800</v>
      </c>
      <c r="C71" s="24">
        <v>780113</v>
      </c>
      <c r="D71" s="21" t="s">
        <v>77</v>
      </c>
      <c r="E71" s="19">
        <v>1122928594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/>
      <c r="L71" s="514"/>
      <c r="M71" s="19"/>
      <c r="N71" s="19">
        <v>0</v>
      </c>
      <c r="O71" s="413"/>
      <c r="P71" s="19"/>
      <c r="Q71" s="19"/>
      <c r="R71" s="19"/>
      <c r="S71" s="19">
        <v>28025611</v>
      </c>
      <c r="T71" s="19">
        <v>299251</v>
      </c>
      <c r="U71" s="19"/>
      <c r="V71" s="19"/>
      <c r="W71" s="19"/>
      <c r="X71" s="19"/>
      <c r="Y71" s="19">
        <v>0</v>
      </c>
      <c r="Z71" s="19">
        <v>0</v>
      </c>
      <c r="AA71" s="413"/>
      <c r="AB71" s="19">
        <v>0</v>
      </c>
      <c r="AC71" s="19">
        <v>0</v>
      </c>
      <c r="AD71" s="413"/>
      <c r="AE71" s="413"/>
      <c r="AF71" s="413"/>
      <c r="AG71" s="19">
        <v>0</v>
      </c>
      <c r="AH71" s="19">
        <v>28324862</v>
      </c>
      <c r="AI71" s="19">
        <v>1151253456</v>
      </c>
    </row>
    <row r="72" spans="1:35" ht="30">
      <c r="A72" s="15">
        <f>A71+1</f>
        <v>62</v>
      </c>
      <c r="B72" s="16">
        <v>78202507300</v>
      </c>
      <c r="C72" s="24">
        <v>780143</v>
      </c>
      <c r="D72" s="21" t="s">
        <v>78</v>
      </c>
      <c r="E72" s="19">
        <v>42526045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/>
      <c r="L72" s="514"/>
      <c r="M72" s="19"/>
      <c r="N72" s="19">
        <v>0</v>
      </c>
      <c r="O72" s="413"/>
      <c r="P72" s="19"/>
      <c r="Q72" s="19"/>
      <c r="R72" s="19"/>
      <c r="S72" s="19">
        <v>0</v>
      </c>
      <c r="T72" s="19">
        <v>0</v>
      </c>
      <c r="U72" s="19"/>
      <c r="V72" s="19"/>
      <c r="W72" s="19"/>
      <c r="X72" s="19"/>
      <c r="Y72" s="19">
        <v>0</v>
      </c>
      <c r="Z72" s="19">
        <v>0</v>
      </c>
      <c r="AA72" s="413"/>
      <c r="AB72" s="19">
        <v>0</v>
      </c>
      <c r="AC72" s="19">
        <v>0</v>
      </c>
      <c r="AD72" s="413"/>
      <c r="AE72" s="413"/>
      <c r="AF72" s="413"/>
      <c r="AG72" s="19">
        <v>0</v>
      </c>
      <c r="AH72" s="19">
        <v>0</v>
      </c>
      <c r="AI72" s="19">
        <v>42526045</v>
      </c>
    </row>
    <row r="73" spans="1:35" ht="30">
      <c r="A73" s="15">
        <f>A72+1</f>
        <v>63</v>
      </c>
      <c r="B73" s="16">
        <v>78202504400</v>
      </c>
      <c r="C73" s="24">
        <v>780162</v>
      </c>
      <c r="D73" s="21" t="s">
        <v>79</v>
      </c>
      <c r="E73" s="19">
        <v>78924874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/>
      <c r="L73" s="514"/>
      <c r="M73" s="19"/>
      <c r="N73" s="19">
        <v>0</v>
      </c>
      <c r="O73" s="413"/>
      <c r="P73" s="19"/>
      <c r="Q73" s="19"/>
      <c r="R73" s="19"/>
      <c r="S73" s="19">
        <v>0</v>
      </c>
      <c r="T73" s="19">
        <v>0</v>
      </c>
      <c r="U73" s="19"/>
      <c r="V73" s="19"/>
      <c r="W73" s="19"/>
      <c r="X73" s="19"/>
      <c r="Y73" s="19">
        <v>0</v>
      </c>
      <c r="Z73" s="19">
        <v>0</v>
      </c>
      <c r="AA73" s="413"/>
      <c r="AB73" s="19">
        <v>0</v>
      </c>
      <c r="AC73" s="19">
        <v>0</v>
      </c>
      <c r="AD73" s="413"/>
      <c r="AE73" s="413"/>
      <c r="AF73" s="413"/>
      <c r="AG73" s="19">
        <v>0</v>
      </c>
      <c r="AH73" s="19">
        <v>0</v>
      </c>
      <c r="AI73" s="19">
        <v>78924874</v>
      </c>
    </row>
    <row r="74" spans="1:35" ht="30">
      <c r="A74" s="15">
        <f>A73+1</f>
        <v>64</v>
      </c>
      <c r="B74" s="16">
        <v>78202502600</v>
      </c>
      <c r="C74" s="24">
        <v>780158</v>
      </c>
      <c r="D74" s="21" t="s">
        <v>80</v>
      </c>
      <c r="E74" s="19">
        <v>62661109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/>
      <c r="L74" s="514"/>
      <c r="M74" s="19"/>
      <c r="N74" s="19">
        <v>0</v>
      </c>
      <c r="O74" s="413"/>
      <c r="P74" s="19"/>
      <c r="Q74" s="19"/>
      <c r="R74" s="19"/>
      <c r="S74" s="19">
        <v>0</v>
      </c>
      <c r="T74" s="19">
        <v>0</v>
      </c>
      <c r="U74" s="19"/>
      <c r="V74" s="19"/>
      <c r="W74" s="19"/>
      <c r="X74" s="19"/>
      <c r="Y74" s="19">
        <v>0</v>
      </c>
      <c r="Z74" s="19">
        <v>0</v>
      </c>
      <c r="AA74" s="413"/>
      <c r="AB74" s="19">
        <v>0</v>
      </c>
      <c r="AC74" s="19">
        <v>0</v>
      </c>
      <c r="AD74" s="413"/>
      <c r="AE74" s="413"/>
      <c r="AF74" s="413"/>
      <c r="AG74" s="19">
        <v>0</v>
      </c>
      <c r="AH74" s="19">
        <v>0</v>
      </c>
      <c r="AI74" s="19">
        <v>62661109</v>
      </c>
    </row>
    <row r="75" spans="1:35" ht="30">
      <c r="A75" s="15">
        <f>A74+1</f>
        <v>65</v>
      </c>
      <c r="B75" s="16">
        <v>78202508500</v>
      </c>
      <c r="C75" s="24">
        <v>780170</v>
      </c>
      <c r="D75" s="21" t="s">
        <v>81</v>
      </c>
      <c r="E75" s="19">
        <v>58956616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/>
      <c r="L75" s="514"/>
      <c r="M75" s="19"/>
      <c r="N75" s="19">
        <v>0</v>
      </c>
      <c r="O75" s="413"/>
      <c r="P75" s="19"/>
      <c r="Q75" s="19"/>
      <c r="R75" s="19"/>
      <c r="S75" s="19">
        <v>0</v>
      </c>
      <c r="T75" s="19">
        <v>0</v>
      </c>
      <c r="U75" s="19"/>
      <c r="V75" s="19"/>
      <c r="W75" s="19"/>
      <c r="X75" s="19"/>
      <c r="Y75" s="19">
        <v>0</v>
      </c>
      <c r="Z75" s="19">
        <v>0</v>
      </c>
      <c r="AA75" s="413"/>
      <c r="AB75" s="19">
        <v>0</v>
      </c>
      <c r="AC75" s="19">
        <v>0</v>
      </c>
      <c r="AD75" s="413"/>
      <c r="AE75" s="413"/>
      <c r="AF75" s="413"/>
      <c r="AG75" s="19">
        <v>0</v>
      </c>
      <c r="AH75" s="19">
        <v>0</v>
      </c>
      <c r="AI75" s="19">
        <v>58956616</v>
      </c>
    </row>
    <row r="76" spans="1:35" ht="18.75">
      <c r="A76" s="15"/>
      <c r="B76" s="16"/>
      <c r="C76" s="24"/>
      <c r="D76" s="33" t="s">
        <v>82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/>
      <c r="L76" s="514"/>
      <c r="M76" s="19"/>
      <c r="N76" s="19">
        <v>0</v>
      </c>
      <c r="O76" s="413"/>
      <c r="P76" s="19"/>
      <c r="Q76" s="19"/>
      <c r="R76" s="19"/>
      <c r="S76" s="19">
        <v>0</v>
      </c>
      <c r="T76" s="19">
        <v>0</v>
      </c>
      <c r="U76" s="19"/>
      <c r="V76" s="19"/>
      <c r="W76" s="19"/>
      <c r="X76" s="19"/>
      <c r="Y76" s="19">
        <v>0</v>
      </c>
      <c r="Z76" s="19">
        <v>0</v>
      </c>
      <c r="AA76" s="413"/>
      <c r="AB76" s="19">
        <v>0</v>
      </c>
      <c r="AC76" s="19">
        <v>0</v>
      </c>
      <c r="AD76" s="413"/>
      <c r="AE76" s="413"/>
      <c r="AF76" s="413"/>
      <c r="AG76" s="19">
        <v>0</v>
      </c>
      <c r="AH76" s="19">
        <v>0</v>
      </c>
      <c r="AI76" s="19">
        <v>0</v>
      </c>
    </row>
    <row r="77" spans="1:35" s="34" customFormat="1" ht="30">
      <c r="A77" s="15">
        <f>A75+1</f>
        <v>66</v>
      </c>
      <c r="B77" s="16">
        <v>78202537400</v>
      </c>
      <c r="C77" s="24">
        <v>780104</v>
      </c>
      <c r="D77" s="21" t="s">
        <v>83</v>
      </c>
      <c r="E77" s="19">
        <v>611195155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/>
      <c r="L77" s="514"/>
      <c r="M77" s="19"/>
      <c r="N77" s="19">
        <v>0</v>
      </c>
      <c r="O77" s="413"/>
      <c r="P77" s="19"/>
      <c r="Q77" s="19"/>
      <c r="R77" s="19"/>
      <c r="S77" s="19">
        <v>14289820</v>
      </c>
      <c r="T77" s="19">
        <v>0</v>
      </c>
      <c r="U77" s="19"/>
      <c r="V77" s="19"/>
      <c r="W77" s="19"/>
      <c r="X77" s="19"/>
      <c r="Y77" s="19">
        <v>0</v>
      </c>
      <c r="Z77" s="19">
        <v>0</v>
      </c>
      <c r="AA77" s="413"/>
      <c r="AB77" s="19">
        <v>0</v>
      </c>
      <c r="AC77" s="19">
        <v>0</v>
      </c>
      <c r="AD77" s="413"/>
      <c r="AE77" s="413"/>
      <c r="AF77" s="413"/>
      <c r="AG77" s="19">
        <v>0</v>
      </c>
      <c r="AH77" s="19">
        <v>14289820</v>
      </c>
      <c r="AI77" s="19">
        <v>625484975</v>
      </c>
    </row>
    <row r="78" spans="1:35" s="34" customFormat="1" ht="30">
      <c r="A78" s="15">
        <f t="shared" ref="A78:A90" si="1">A77+1</f>
        <v>67</v>
      </c>
      <c r="B78" s="16">
        <v>78202532600</v>
      </c>
      <c r="C78" s="24">
        <v>780118</v>
      </c>
      <c r="D78" s="21" t="s">
        <v>84</v>
      </c>
      <c r="E78" s="19">
        <v>714660323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/>
      <c r="L78" s="514"/>
      <c r="M78" s="19"/>
      <c r="N78" s="19">
        <v>0</v>
      </c>
      <c r="O78" s="413"/>
      <c r="P78" s="19"/>
      <c r="Q78" s="19"/>
      <c r="R78" s="19"/>
      <c r="S78" s="19">
        <v>13417043</v>
      </c>
      <c r="T78" s="19">
        <v>0</v>
      </c>
      <c r="U78" s="19"/>
      <c r="V78" s="19"/>
      <c r="W78" s="19"/>
      <c r="X78" s="19"/>
      <c r="Y78" s="19">
        <v>0</v>
      </c>
      <c r="Z78" s="19">
        <v>0</v>
      </c>
      <c r="AA78" s="413"/>
      <c r="AB78" s="19">
        <v>0</v>
      </c>
      <c r="AC78" s="19">
        <v>0</v>
      </c>
      <c r="AD78" s="413"/>
      <c r="AE78" s="413"/>
      <c r="AF78" s="413"/>
      <c r="AG78" s="19">
        <v>0</v>
      </c>
      <c r="AH78" s="19">
        <v>13417043</v>
      </c>
      <c r="AI78" s="19">
        <v>728077366</v>
      </c>
    </row>
    <row r="79" spans="1:35" s="34" customFormat="1" ht="30">
      <c r="A79" s="15">
        <f t="shared" si="1"/>
        <v>68</v>
      </c>
      <c r="B79" s="16">
        <v>78202539100</v>
      </c>
      <c r="C79" s="24">
        <v>780066</v>
      </c>
      <c r="D79" s="21" t="s">
        <v>85</v>
      </c>
      <c r="E79" s="19">
        <v>534219890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/>
      <c r="L79" s="514"/>
      <c r="M79" s="19"/>
      <c r="N79" s="19">
        <v>0</v>
      </c>
      <c r="O79" s="413"/>
      <c r="P79" s="19"/>
      <c r="Q79" s="19"/>
      <c r="R79" s="19"/>
      <c r="S79" s="19">
        <v>11164153</v>
      </c>
      <c r="T79" s="19">
        <v>0</v>
      </c>
      <c r="U79" s="19"/>
      <c r="V79" s="19"/>
      <c r="W79" s="19"/>
      <c r="X79" s="19"/>
      <c r="Y79" s="19">
        <v>0</v>
      </c>
      <c r="Z79" s="19">
        <v>0</v>
      </c>
      <c r="AA79" s="413"/>
      <c r="AB79" s="19">
        <v>0</v>
      </c>
      <c r="AC79" s="19">
        <v>0</v>
      </c>
      <c r="AD79" s="413"/>
      <c r="AE79" s="413"/>
      <c r="AF79" s="413"/>
      <c r="AG79" s="19">
        <v>0</v>
      </c>
      <c r="AH79" s="19">
        <v>11164153</v>
      </c>
      <c r="AI79" s="19">
        <v>545384043</v>
      </c>
    </row>
    <row r="80" spans="1:35" ht="30">
      <c r="A80" s="15">
        <f t="shared" si="1"/>
        <v>69</v>
      </c>
      <c r="B80" s="16">
        <v>78202537200</v>
      </c>
      <c r="C80" s="24">
        <v>780067</v>
      </c>
      <c r="D80" s="21" t="s">
        <v>86</v>
      </c>
      <c r="E80" s="19">
        <v>353419624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/>
      <c r="L80" s="514"/>
      <c r="M80" s="19"/>
      <c r="N80" s="19">
        <v>0</v>
      </c>
      <c r="O80" s="413"/>
      <c r="P80" s="19"/>
      <c r="Q80" s="19"/>
      <c r="R80" s="19"/>
      <c r="S80" s="19">
        <v>8628474</v>
      </c>
      <c r="T80" s="19">
        <v>-114991</v>
      </c>
      <c r="U80" s="19"/>
      <c r="V80" s="19"/>
      <c r="W80" s="19"/>
      <c r="X80" s="19"/>
      <c r="Y80" s="19">
        <v>0</v>
      </c>
      <c r="Z80" s="19">
        <v>0</v>
      </c>
      <c r="AA80" s="413"/>
      <c r="AB80" s="19">
        <v>0</v>
      </c>
      <c r="AC80" s="19">
        <v>0</v>
      </c>
      <c r="AD80" s="413"/>
      <c r="AE80" s="413"/>
      <c r="AF80" s="413"/>
      <c r="AG80" s="19">
        <v>0</v>
      </c>
      <c r="AH80" s="19">
        <v>8513483</v>
      </c>
      <c r="AI80" s="19">
        <v>361933107</v>
      </c>
    </row>
    <row r="81" spans="1:35" ht="30">
      <c r="A81" s="15">
        <f t="shared" si="1"/>
        <v>70</v>
      </c>
      <c r="B81" s="16">
        <v>78202536300</v>
      </c>
      <c r="C81" s="24">
        <v>780050</v>
      </c>
      <c r="D81" s="21" t="s">
        <v>87</v>
      </c>
      <c r="E81" s="19">
        <v>505284425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/>
      <c r="L81" s="514"/>
      <c r="M81" s="19"/>
      <c r="N81" s="19">
        <v>0</v>
      </c>
      <c r="O81" s="413"/>
      <c r="P81" s="19"/>
      <c r="Q81" s="19"/>
      <c r="R81" s="19"/>
      <c r="S81" s="19">
        <v>14806825</v>
      </c>
      <c r="T81" s="19">
        <v>0</v>
      </c>
      <c r="U81" s="19"/>
      <c r="V81" s="19"/>
      <c r="W81" s="19"/>
      <c r="X81" s="19"/>
      <c r="Y81" s="19">
        <v>0</v>
      </c>
      <c r="Z81" s="19">
        <v>0</v>
      </c>
      <c r="AA81" s="413"/>
      <c r="AB81" s="19">
        <v>0</v>
      </c>
      <c r="AC81" s="19">
        <v>0</v>
      </c>
      <c r="AD81" s="413"/>
      <c r="AE81" s="413"/>
      <c r="AF81" s="413"/>
      <c r="AG81" s="19">
        <v>0</v>
      </c>
      <c r="AH81" s="19">
        <v>14806825</v>
      </c>
      <c r="AI81" s="19">
        <v>520091250</v>
      </c>
    </row>
    <row r="82" spans="1:35" ht="30">
      <c r="A82" s="15">
        <f t="shared" si="1"/>
        <v>71</v>
      </c>
      <c r="B82" s="16">
        <v>78202526400</v>
      </c>
      <c r="C82" s="24">
        <v>780194</v>
      </c>
      <c r="D82" s="21" t="s">
        <v>88</v>
      </c>
      <c r="E82" s="19">
        <v>977539802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/>
      <c r="L82" s="514"/>
      <c r="M82" s="19"/>
      <c r="N82" s="19">
        <v>0</v>
      </c>
      <c r="O82" s="413"/>
      <c r="P82" s="19"/>
      <c r="Q82" s="19"/>
      <c r="R82" s="19"/>
      <c r="S82" s="19">
        <v>20584949</v>
      </c>
      <c r="T82" s="19">
        <v>540471</v>
      </c>
      <c r="U82" s="19"/>
      <c r="V82" s="19"/>
      <c r="W82" s="19"/>
      <c r="X82" s="19"/>
      <c r="Y82" s="19">
        <v>0</v>
      </c>
      <c r="Z82" s="19">
        <v>0</v>
      </c>
      <c r="AA82" s="413"/>
      <c r="AB82" s="19">
        <v>0</v>
      </c>
      <c r="AC82" s="19">
        <v>0</v>
      </c>
      <c r="AD82" s="413"/>
      <c r="AE82" s="413"/>
      <c r="AF82" s="413"/>
      <c r="AG82" s="19">
        <v>0</v>
      </c>
      <c r="AH82" s="19">
        <v>21125420</v>
      </c>
      <c r="AI82" s="19">
        <v>998665222</v>
      </c>
    </row>
    <row r="83" spans="1:35" ht="30">
      <c r="A83" s="15">
        <f t="shared" si="1"/>
        <v>72</v>
      </c>
      <c r="B83" s="16">
        <v>78202513900</v>
      </c>
      <c r="C83" s="24">
        <v>780027</v>
      </c>
      <c r="D83" s="21" t="s">
        <v>89</v>
      </c>
      <c r="E83" s="19">
        <v>286977395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/>
      <c r="L83" s="514"/>
      <c r="M83" s="19"/>
      <c r="N83" s="19">
        <v>0</v>
      </c>
      <c r="O83" s="413"/>
      <c r="P83" s="19"/>
      <c r="Q83" s="19"/>
      <c r="R83" s="19"/>
      <c r="S83" s="19">
        <v>8230475</v>
      </c>
      <c r="T83" s="19">
        <v>0</v>
      </c>
      <c r="U83" s="19"/>
      <c r="V83" s="19"/>
      <c r="W83" s="19"/>
      <c r="X83" s="19"/>
      <c r="Y83" s="19">
        <v>0</v>
      </c>
      <c r="Z83" s="19">
        <v>0</v>
      </c>
      <c r="AA83" s="413"/>
      <c r="AB83" s="19">
        <v>0</v>
      </c>
      <c r="AC83" s="19">
        <v>0</v>
      </c>
      <c r="AD83" s="413"/>
      <c r="AE83" s="413"/>
      <c r="AF83" s="413"/>
      <c r="AG83" s="19">
        <v>0</v>
      </c>
      <c r="AH83" s="19">
        <v>8230475</v>
      </c>
      <c r="AI83" s="19">
        <v>295207870</v>
      </c>
    </row>
    <row r="84" spans="1:35" ht="30">
      <c r="A84" s="15">
        <f t="shared" si="1"/>
        <v>73</v>
      </c>
      <c r="B84" s="16">
        <v>78202515300</v>
      </c>
      <c r="C84" s="24">
        <v>780086</v>
      </c>
      <c r="D84" s="21" t="s">
        <v>90</v>
      </c>
      <c r="E84" s="19">
        <v>172606408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/>
      <c r="L84" s="514"/>
      <c r="M84" s="19"/>
      <c r="N84" s="19">
        <v>0</v>
      </c>
      <c r="O84" s="413"/>
      <c r="P84" s="19"/>
      <c r="Q84" s="19"/>
      <c r="R84" s="19"/>
      <c r="S84" s="19">
        <v>9310970</v>
      </c>
      <c r="T84" s="19">
        <v>0</v>
      </c>
      <c r="U84" s="19"/>
      <c r="V84" s="19"/>
      <c r="W84" s="19"/>
      <c r="X84" s="19"/>
      <c r="Y84" s="19">
        <v>0</v>
      </c>
      <c r="Z84" s="19">
        <v>0</v>
      </c>
      <c r="AA84" s="413"/>
      <c r="AB84" s="19">
        <v>0</v>
      </c>
      <c r="AC84" s="19">
        <v>0</v>
      </c>
      <c r="AD84" s="413"/>
      <c r="AE84" s="413"/>
      <c r="AF84" s="413"/>
      <c r="AG84" s="19">
        <v>0</v>
      </c>
      <c r="AH84" s="19">
        <v>9310970</v>
      </c>
      <c r="AI84" s="19">
        <v>181917378</v>
      </c>
    </row>
    <row r="85" spans="1:35" ht="30">
      <c r="A85" s="15">
        <f t="shared" si="1"/>
        <v>74</v>
      </c>
      <c r="B85" s="16">
        <v>78202518800</v>
      </c>
      <c r="C85" s="24">
        <v>780020</v>
      </c>
      <c r="D85" s="21" t="s">
        <v>91</v>
      </c>
      <c r="E85" s="19">
        <v>167458132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/>
      <c r="L85" s="514"/>
      <c r="M85" s="19"/>
      <c r="N85" s="19">
        <v>0</v>
      </c>
      <c r="O85" s="413"/>
      <c r="P85" s="19"/>
      <c r="Q85" s="19"/>
      <c r="R85" s="19"/>
      <c r="S85" s="19">
        <v>6002593</v>
      </c>
      <c r="T85" s="19">
        <v>0</v>
      </c>
      <c r="U85" s="19"/>
      <c r="V85" s="19"/>
      <c r="W85" s="19"/>
      <c r="X85" s="19"/>
      <c r="Y85" s="19">
        <v>0</v>
      </c>
      <c r="Z85" s="19">
        <v>0</v>
      </c>
      <c r="AA85" s="413"/>
      <c r="AB85" s="19">
        <v>0</v>
      </c>
      <c r="AC85" s="19">
        <v>0</v>
      </c>
      <c r="AD85" s="413"/>
      <c r="AE85" s="413"/>
      <c r="AF85" s="413"/>
      <c r="AG85" s="19">
        <v>0</v>
      </c>
      <c r="AH85" s="19">
        <v>6002593</v>
      </c>
      <c r="AI85" s="19">
        <v>173460725</v>
      </c>
    </row>
    <row r="86" spans="1:35" ht="30">
      <c r="A86" s="15">
        <f t="shared" si="1"/>
        <v>75</v>
      </c>
      <c r="B86" s="16">
        <v>78202542700</v>
      </c>
      <c r="C86" s="24">
        <v>780026</v>
      </c>
      <c r="D86" s="21" t="s">
        <v>92</v>
      </c>
      <c r="E86" s="19">
        <v>272676091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/>
      <c r="L86" s="514"/>
      <c r="M86" s="19"/>
      <c r="N86" s="19">
        <v>0</v>
      </c>
      <c r="O86" s="413"/>
      <c r="P86" s="19"/>
      <c r="Q86" s="19"/>
      <c r="R86" s="19"/>
      <c r="S86" s="19">
        <v>12864162</v>
      </c>
      <c r="T86" s="19">
        <v>158535</v>
      </c>
      <c r="U86" s="19"/>
      <c r="V86" s="19"/>
      <c r="W86" s="19"/>
      <c r="X86" s="19"/>
      <c r="Y86" s="19">
        <v>0</v>
      </c>
      <c r="Z86" s="19">
        <v>0</v>
      </c>
      <c r="AA86" s="413"/>
      <c r="AB86" s="19">
        <v>0</v>
      </c>
      <c r="AC86" s="19">
        <v>0</v>
      </c>
      <c r="AD86" s="413"/>
      <c r="AE86" s="413"/>
      <c r="AF86" s="413"/>
      <c r="AG86" s="19">
        <v>0</v>
      </c>
      <c r="AH86" s="19">
        <v>13022697</v>
      </c>
      <c r="AI86" s="19">
        <v>285698788</v>
      </c>
    </row>
    <row r="87" spans="1:35" ht="30">
      <c r="A87" s="15">
        <f t="shared" si="1"/>
        <v>76</v>
      </c>
      <c r="B87" s="16">
        <v>78202515600</v>
      </c>
      <c r="C87" s="24">
        <v>780080</v>
      </c>
      <c r="D87" s="21" t="s">
        <v>93</v>
      </c>
      <c r="E87" s="19">
        <v>996873909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/>
      <c r="L87" s="514"/>
      <c r="M87" s="19"/>
      <c r="N87" s="19">
        <v>0</v>
      </c>
      <c r="O87" s="413"/>
      <c r="P87" s="19"/>
      <c r="Q87" s="19"/>
      <c r="R87" s="19"/>
      <c r="S87" s="19">
        <v>22268943</v>
      </c>
      <c r="T87" s="19">
        <v>-11535</v>
      </c>
      <c r="U87" s="19"/>
      <c r="V87" s="19"/>
      <c r="W87" s="19"/>
      <c r="X87" s="19"/>
      <c r="Y87" s="19">
        <v>0</v>
      </c>
      <c r="Z87" s="19">
        <v>0</v>
      </c>
      <c r="AA87" s="413"/>
      <c r="AB87" s="19">
        <v>0</v>
      </c>
      <c r="AC87" s="19">
        <v>0</v>
      </c>
      <c r="AD87" s="413"/>
      <c r="AE87" s="413">
        <v>-5399245</v>
      </c>
      <c r="AF87" s="413"/>
      <c r="AG87" s="19">
        <v>0</v>
      </c>
      <c r="AH87" s="19">
        <v>16858163</v>
      </c>
      <c r="AI87" s="19">
        <v>1013732072</v>
      </c>
    </row>
    <row r="88" spans="1:35" ht="30">
      <c r="A88" s="15">
        <f t="shared" si="1"/>
        <v>77</v>
      </c>
      <c r="B88" s="16">
        <v>78202507400</v>
      </c>
      <c r="C88" s="24">
        <v>780166</v>
      </c>
      <c r="D88" s="21" t="s">
        <v>94</v>
      </c>
      <c r="E88" s="19">
        <v>366524211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/>
      <c r="L88" s="514"/>
      <c r="M88" s="19"/>
      <c r="N88" s="19">
        <v>0</v>
      </c>
      <c r="O88" s="413"/>
      <c r="P88" s="19"/>
      <c r="Q88" s="19"/>
      <c r="R88" s="19"/>
      <c r="S88" s="19">
        <v>0</v>
      </c>
      <c r="T88" s="19">
        <v>0</v>
      </c>
      <c r="U88" s="19"/>
      <c r="V88" s="19"/>
      <c r="W88" s="19"/>
      <c r="X88" s="19"/>
      <c r="Y88" s="19">
        <v>0</v>
      </c>
      <c r="Z88" s="19">
        <v>0</v>
      </c>
      <c r="AA88" s="413"/>
      <c r="AB88" s="19">
        <v>0</v>
      </c>
      <c r="AC88" s="19">
        <v>0</v>
      </c>
      <c r="AD88" s="413"/>
      <c r="AE88" s="413"/>
      <c r="AF88" s="413"/>
      <c r="AG88" s="19">
        <v>0</v>
      </c>
      <c r="AH88" s="19">
        <v>0</v>
      </c>
      <c r="AI88" s="19">
        <v>366524211</v>
      </c>
    </row>
    <row r="89" spans="1:35" ht="30">
      <c r="A89" s="15">
        <f t="shared" si="1"/>
        <v>78</v>
      </c>
      <c r="B89" s="16">
        <v>78202505300</v>
      </c>
      <c r="C89" s="24">
        <v>780038</v>
      </c>
      <c r="D89" s="21" t="s">
        <v>95</v>
      </c>
      <c r="E89" s="19">
        <v>278455325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/>
      <c r="L89" s="514"/>
      <c r="M89" s="19"/>
      <c r="N89" s="19">
        <v>0</v>
      </c>
      <c r="O89" s="413"/>
      <c r="P89" s="19"/>
      <c r="Q89" s="19"/>
      <c r="R89" s="19"/>
      <c r="S89" s="19">
        <v>0</v>
      </c>
      <c r="T89" s="19">
        <v>340691</v>
      </c>
      <c r="U89" s="19"/>
      <c r="V89" s="19"/>
      <c r="W89" s="19"/>
      <c r="X89" s="19"/>
      <c r="Y89" s="19">
        <v>0</v>
      </c>
      <c r="Z89" s="19">
        <v>0</v>
      </c>
      <c r="AA89" s="413"/>
      <c r="AB89" s="19">
        <v>0</v>
      </c>
      <c r="AC89" s="19">
        <v>0</v>
      </c>
      <c r="AD89" s="413"/>
      <c r="AE89" s="413"/>
      <c r="AF89" s="413"/>
      <c r="AG89" s="19">
        <v>0</v>
      </c>
      <c r="AH89" s="19">
        <v>340691</v>
      </c>
      <c r="AI89" s="19">
        <v>278796016</v>
      </c>
    </row>
    <row r="90" spans="1:35" ht="45">
      <c r="A90" s="15">
        <f t="shared" si="1"/>
        <v>79</v>
      </c>
      <c r="B90" s="16">
        <v>78202505400</v>
      </c>
      <c r="C90" s="24">
        <v>780179</v>
      </c>
      <c r="D90" s="21" t="s">
        <v>96</v>
      </c>
      <c r="E90" s="19">
        <v>74778753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/>
      <c r="L90" s="514"/>
      <c r="M90" s="19"/>
      <c r="N90" s="19">
        <v>0</v>
      </c>
      <c r="O90" s="413"/>
      <c r="P90" s="19"/>
      <c r="Q90" s="19"/>
      <c r="R90" s="19"/>
      <c r="S90" s="19">
        <v>0</v>
      </c>
      <c r="T90" s="19">
        <v>0</v>
      </c>
      <c r="U90" s="19"/>
      <c r="V90" s="19"/>
      <c r="W90" s="19"/>
      <c r="X90" s="19"/>
      <c r="Y90" s="19">
        <v>0</v>
      </c>
      <c r="Z90" s="19">
        <v>0</v>
      </c>
      <c r="AA90" s="413"/>
      <c r="AB90" s="19">
        <v>0</v>
      </c>
      <c r="AC90" s="19">
        <v>0</v>
      </c>
      <c r="AD90" s="413"/>
      <c r="AE90" s="413"/>
      <c r="AF90" s="413"/>
      <c r="AG90" s="19">
        <v>0</v>
      </c>
      <c r="AH90" s="19">
        <v>0</v>
      </c>
      <c r="AI90" s="19">
        <v>74778753</v>
      </c>
    </row>
    <row r="91" spans="1:35" ht="18.75">
      <c r="A91" s="15"/>
      <c r="B91" s="16"/>
      <c r="C91" s="23"/>
      <c r="D91" s="12" t="s">
        <v>97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/>
      <c r="L91" s="514"/>
      <c r="M91" s="19"/>
      <c r="N91" s="19">
        <v>0</v>
      </c>
      <c r="O91" s="413"/>
      <c r="P91" s="19"/>
      <c r="Q91" s="19"/>
      <c r="R91" s="19"/>
      <c r="S91" s="19">
        <v>0</v>
      </c>
      <c r="T91" s="19">
        <v>0</v>
      </c>
      <c r="U91" s="19"/>
      <c r="V91" s="19"/>
      <c r="W91" s="19"/>
      <c r="X91" s="19"/>
      <c r="Y91" s="19">
        <v>0</v>
      </c>
      <c r="Z91" s="19">
        <v>0</v>
      </c>
      <c r="AA91" s="413"/>
      <c r="AB91" s="19">
        <v>0</v>
      </c>
      <c r="AC91" s="19">
        <v>0</v>
      </c>
      <c r="AD91" s="413"/>
      <c r="AE91" s="413"/>
      <c r="AF91" s="413"/>
      <c r="AG91" s="19">
        <v>0</v>
      </c>
      <c r="AH91" s="19">
        <v>0</v>
      </c>
      <c r="AI91" s="19">
        <v>0</v>
      </c>
    </row>
    <row r="92" spans="1:35" ht="30">
      <c r="A92" s="15">
        <f>A90+1</f>
        <v>80</v>
      </c>
      <c r="B92" s="16">
        <v>78202529600</v>
      </c>
      <c r="C92" s="24">
        <v>780119</v>
      </c>
      <c r="D92" s="21" t="s">
        <v>98</v>
      </c>
      <c r="E92" s="19">
        <v>978603751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/>
      <c r="L92" s="514"/>
      <c r="M92" s="19"/>
      <c r="N92" s="19">
        <v>0</v>
      </c>
      <c r="O92" s="413"/>
      <c r="P92" s="19"/>
      <c r="Q92" s="19"/>
      <c r="R92" s="19"/>
      <c r="S92" s="19">
        <v>24935962</v>
      </c>
      <c r="T92" s="19">
        <v>115455</v>
      </c>
      <c r="U92" s="19"/>
      <c r="V92" s="19"/>
      <c r="W92" s="19"/>
      <c r="X92" s="19"/>
      <c r="Y92" s="19">
        <v>0</v>
      </c>
      <c r="Z92" s="19">
        <v>0</v>
      </c>
      <c r="AA92" s="413"/>
      <c r="AB92" s="19">
        <v>0</v>
      </c>
      <c r="AC92" s="19">
        <v>0</v>
      </c>
      <c r="AD92" s="413"/>
      <c r="AE92" s="413"/>
      <c r="AF92" s="413"/>
      <c r="AG92" s="19">
        <v>0</v>
      </c>
      <c r="AH92" s="19">
        <v>25051417</v>
      </c>
      <c r="AI92" s="19">
        <v>1003655168</v>
      </c>
    </row>
    <row r="93" spans="1:35" ht="30">
      <c r="A93" s="15">
        <f t="shared" ref="A93:A102" si="2">A92+1</f>
        <v>81</v>
      </c>
      <c r="B93" s="16">
        <v>78202529900</v>
      </c>
      <c r="C93" s="24">
        <v>780190</v>
      </c>
      <c r="D93" s="21" t="s">
        <v>99</v>
      </c>
      <c r="E93" s="19">
        <v>159969853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/>
      <c r="L93" s="514"/>
      <c r="M93" s="19"/>
      <c r="N93" s="19">
        <v>0</v>
      </c>
      <c r="O93" s="413"/>
      <c r="P93" s="19"/>
      <c r="Q93" s="19"/>
      <c r="R93" s="19"/>
      <c r="S93" s="19">
        <v>587106</v>
      </c>
      <c r="T93" s="19">
        <v>0</v>
      </c>
      <c r="U93" s="19"/>
      <c r="V93" s="19"/>
      <c r="W93" s="19"/>
      <c r="X93" s="19"/>
      <c r="Y93" s="19">
        <v>0</v>
      </c>
      <c r="Z93" s="19">
        <v>0</v>
      </c>
      <c r="AA93" s="413"/>
      <c r="AB93" s="19">
        <v>0</v>
      </c>
      <c r="AC93" s="19">
        <v>0</v>
      </c>
      <c r="AD93" s="413"/>
      <c r="AE93" s="413"/>
      <c r="AF93" s="413"/>
      <c r="AG93" s="19">
        <v>0</v>
      </c>
      <c r="AH93" s="19">
        <v>587106</v>
      </c>
      <c r="AI93" s="19">
        <v>160556959</v>
      </c>
    </row>
    <row r="94" spans="1:35" ht="30">
      <c r="A94" s="15">
        <f t="shared" si="2"/>
        <v>82</v>
      </c>
      <c r="B94" s="16">
        <v>78202519500</v>
      </c>
      <c r="C94" s="24">
        <v>780122</v>
      </c>
      <c r="D94" s="21" t="s">
        <v>100</v>
      </c>
      <c r="E94" s="19">
        <v>1083689431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/>
      <c r="L94" s="514"/>
      <c r="M94" s="19"/>
      <c r="N94" s="19">
        <v>0</v>
      </c>
      <c r="O94" s="413"/>
      <c r="P94" s="19"/>
      <c r="Q94" s="19"/>
      <c r="R94" s="19"/>
      <c r="S94" s="19">
        <v>27289987</v>
      </c>
      <c r="T94" s="19">
        <v>-4879</v>
      </c>
      <c r="U94" s="19"/>
      <c r="V94" s="19"/>
      <c r="W94" s="19"/>
      <c r="X94" s="19"/>
      <c r="Y94" s="19">
        <v>0</v>
      </c>
      <c r="Z94" s="19">
        <v>0</v>
      </c>
      <c r="AA94" s="413"/>
      <c r="AB94" s="19">
        <v>0</v>
      </c>
      <c r="AC94" s="19">
        <v>0</v>
      </c>
      <c r="AD94" s="413"/>
      <c r="AE94" s="413"/>
      <c r="AF94" s="413"/>
      <c r="AG94" s="19">
        <v>0</v>
      </c>
      <c r="AH94" s="19">
        <v>27285108</v>
      </c>
      <c r="AI94" s="19">
        <v>1110974539</v>
      </c>
    </row>
    <row r="95" spans="1:35" ht="30">
      <c r="A95" s="15">
        <f t="shared" si="2"/>
        <v>83</v>
      </c>
      <c r="B95" s="16">
        <v>78202536900</v>
      </c>
      <c r="C95" s="24">
        <v>780126</v>
      </c>
      <c r="D95" s="21" t="s">
        <v>101</v>
      </c>
      <c r="E95" s="19">
        <v>1036244871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/>
      <c r="L95" s="514"/>
      <c r="M95" s="19"/>
      <c r="N95" s="19">
        <v>0</v>
      </c>
      <c r="O95" s="413"/>
      <c r="P95" s="19"/>
      <c r="Q95" s="19"/>
      <c r="R95" s="19"/>
      <c r="S95" s="19">
        <v>18500597</v>
      </c>
      <c r="T95" s="19">
        <v>-48473</v>
      </c>
      <c r="U95" s="19"/>
      <c r="V95" s="19"/>
      <c r="W95" s="19"/>
      <c r="X95" s="19"/>
      <c r="Y95" s="19">
        <v>0</v>
      </c>
      <c r="Z95" s="19">
        <v>0</v>
      </c>
      <c r="AA95" s="413"/>
      <c r="AB95" s="19">
        <v>0</v>
      </c>
      <c r="AC95" s="19">
        <v>0</v>
      </c>
      <c r="AD95" s="413"/>
      <c r="AE95" s="413"/>
      <c r="AF95" s="413"/>
      <c r="AG95" s="19">
        <v>0</v>
      </c>
      <c r="AH95" s="19">
        <v>18452124</v>
      </c>
      <c r="AI95" s="19">
        <v>1054696995</v>
      </c>
    </row>
    <row r="96" spans="1:35" ht="30">
      <c r="A96" s="15">
        <f t="shared" si="2"/>
        <v>84</v>
      </c>
      <c r="B96" s="16">
        <v>78202526800</v>
      </c>
      <c r="C96" s="24">
        <v>780103</v>
      </c>
      <c r="D96" s="35" t="s">
        <v>102</v>
      </c>
      <c r="E96" s="19">
        <v>1215358885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/>
      <c r="L96" s="514"/>
      <c r="M96" s="19"/>
      <c r="N96" s="19">
        <v>0</v>
      </c>
      <c r="O96" s="413"/>
      <c r="P96" s="19"/>
      <c r="Q96" s="19"/>
      <c r="R96" s="19"/>
      <c r="S96" s="19">
        <v>24675667</v>
      </c>
      <c r="T96" s="19">
        <v>5338</v>
      </c>
      <c r="U96" s="19"/>
      <c r="V96" s="19"/>
      <c r="W96" s="19"/>
      <c r="X96" s="19"/>
      <c r="Y96" s="19">
        <v>0</v>
      </c>
      <c r="Z96" s="19">
        <v>0</v>
      </c>
      <c r="AA96" s="413"/>
      <c r="AB96" s="19">
        <v>0</v>
      </c>
      <c r="AC96" s="19">
        <v>0</v>
      </c>
      <c r="AD96" s="413"/>
      <c r="AE96" s="413"/>
      <c r="AF96" s="413"/>
      <c r="AG96" s="19">
        <v>0</v>
      </c>
      <c r="AH96" s="19">
        <v>24681005</v>
      </c>
      <c r="AI96" s="19">
        <v>1240039890</v>
      </c>
    </row>
    <row r="97" spans="1:35" ht="30">
      <c r="A97" s="15">
        <f t="shared" si="2"/>
        <v>85</v>
      </c>
      <c r="B97" s="16">
        <v>78202522600</v>
      </c>
      <c r="C97" s="24">
        <v>780087</v>
      </c>
      <c r="D97" s="21" t="s">
        <v>103</v>
      </c>
      <c r="E97" s="19">
        <v>367593104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/>
      <c r="L97" s="514"/>
      <c r="M97" s="19"/>
      <c r="N97" s="19">
        <v>0</v>
      </c>
      <c r="O97" s="413"/>
      <c r="P97" s="19"/>
      <c r="Q97" s="19"/>
      <c r="R97" s="19"/>
      <c r="S97" s="19">
        <v>11998322</v>
      </c>
      <c r="T97" s="19">
        <v>0</v>
      </c>
      <c r="U97" s="19"/>
      <c r="V97" s="19"/>
      <c r="W97" s="19"/>
      <c r="X97" s="19"/>
      <c r="Y97" s="19">
        <v>0</v>
      </c>
      <c r="Z97" s="19">
        <v>0</v>
      </c>
      <c r="AA97" s="413"/>
      <c r="AB97" s="19">
        <v>0</v>
      </c>
      <c r="AC97" s="19">
        <v>0</v>
      </c>
      <c r="AD97" s="413"/>
      <c r="AE97" s="413"/>
      <c r="AF97" s="413"/>
      <c r="AG97" s="19">
        <v>0</v>
      </c>
      <c r="AH97" s="19">
        <v>11998322</v>
      </c>
      <c r="AI97" s="19">
        <v>379591426</v>
      </c>
    </row>
    <row r="98" spans="1:35" ht="30">
      <c r="A98" s="15">
        <f t="shared" si="2"/>
        <v>86</v>
      </c>
      <c r="B98" s="16">
        <v>78202525800</v>
      </c>
      <c r="C98" s="24">
        <v>780094</v>
      </c>
      <c r="D98" s="21" t="s">
        <v>104</v>
      </c>
      <c r="E98" s="19">
        <v>456132290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/>
      <c r="L98" s="514"/>
      <c r="M98" s="19"/>
      <c r="N98" s="19">
        <v>0</v>
      </c>
      <c r="O98" s="413"/>
      <c r="P98" s="19"/>
      <c r="Q98" s="19"/>
      <c r="R98" s="19"/>
      <c r="S98" s="19">
        <v>20386048</v>
      </c>
      <c r="T98" s="19">
        <v>0</v>
      </c>
      <c r="U98" s="19"/>
      <c r="V98" s="19"/>
      <c r="W98" s="19"/>
      <c r="X98" s="19"/>
      <c r="Y98" s="19">
        <v>0</v>
      </c>
      <c r="Z98" s="19">
        <v>0</v>
      </c>
      <c r="AA98" s="413"/>
      <c r="AB98" s="19">
        <v>0</v>
      </c>
      <c r="AC98" s="19">
        <v>0</v>
      </c>
      <c r="AD98" s="413"/>
      <c r="AE98" s="413"/>
      <c r="AF98" s="413"/>
      <c r="AG98" s="19">
        <v>0</v>
      </c>
      <c r="AH98" s="19">
        <v>20386048</v>
      </c>
      <c r="AI98" s="19">
        <v>476518338</v>
      </c>
    </row>
    <row r="99" spans="1:35" ht="45">
      <c r="A99" s="15">
        <f t="shared" si="2"/>
        <v>87</v>
      </c>
      <c r="B99" s="16">
        <v>78202504500</v>
      </c>
      <c r="C99" s="24">
        <v>780189</v>
      </c>
      <c r="D99" s="21" t="s">
        <v>105</v>
      </c>
      <c r="E99" s="19">
        <v>113305478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/>
      <c r="L99" s="514"/>
      <c r="M99" s="19"/>
      <c r="N99" s="19">
        <v>0</v>
      </c>
      <c r="O99" s="413"/>
      <c r="P99" s="19"/>
      <c r="Q99" s="19"/>
      <c r="R99" s="19"/>
      <c r="S99" s="19">
        <v>0</v>
      </c>
      <c r="T99" s="19">
        <v>0</v>
      </c>
      <c r="U99" s="19"/>
      <c r="V99" s="19"/>
      <c r="W99" s="19"/>
      <c r="X99" s="19"/>
      <c r="Y99" s="19">
        <v>0</v>
      </c>
      <c r="Z99" s="19">
        <v>0</v>
      </c>
      <c r="AA99" s="413"/>
      <c r="AB99" s="19">
        <v>0</v>
      </c>
      <c r="AC99" s="19">
        <v>0</v>
      </c>
      <c r="AD99" s="413"/>
      <c r="AE99" s="413"/>
      <c r="AF99" s="413"/>
      <c r="AG99" s="19">
        <v>0</v>
      </c>
      <c r="AH99" s="19">
        <v>0</v>
      </c>
      <c r="AI99" s="19">
        <v>113305478</v>
      </c>
    </row>
    <row r="100" spans="1:35" ht="30">
      <c r="A100" s="15">
        <f t="shared" si="2"/>
        <v>88</v>
      </c>
      <c r="B100" s="16">
        <v>78202506000</v>
      </c>
      <c r="C100" s="24">
        <v>780148</v>
      </c>
      <c r="D100" s="21" t="s">
        <v>106</v>
      </c>
      <c r="E100" s="19">
        <v>146520409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/>
      <c r="L100" s="514"/>
      <c r="M100" s="19"/>
      <c r="N100" s="19">
        <v>0</v>
      </c>
      <c r="O100" s="413"/>
      <c r="P100" s="19"/>
      <c r="Q100" s="19"/>
      <c r="R100" s="19"/>
      <c r="S100" s="19">
        <v>0</v>
      </c>
      <c r="T100" s="19">
        <v>0</v>
      </c>
      <c r="U100" s="19"/>
      <c r="V100" s="19"/>
      <c r="W100" s="19"/>
      <c r="X100" s="19"/>
      <c r="Y100" s="19">
        <v>0</v>
      </c>
      <c r="Z100" s="19">
        <v>0</v>
      </c>
      <c r="AA100" s="413"/>
      <c r="AB100" s="19">
        <v>0</v>
      </c>
      <c r="AC100" s="19">
        <v>0</v>
      </c>
      <c r="AD100" s="413"/>
      <c r="AE100" s="413"/>
      <c r="AF100" s="413"/>
      <c r="AG100" s="19">
        <v>0</v>
      </c>
      <c r="AH100" s="19">
        <v>0</v>
      </c>
      <c r="AI100" s="19">
        <v>146520409</v>
      </c>
    </row>
    <row r="101" spans="1:35" ht="30">
      <c r="A101" s="15">
        <f t="shared" si="2"/>
        <v>89</v>
      </c>
      <c r="B101" s="16">
        <v>78202503900</v>
      </c>
      <c r="C101" s="24">
        <v>780159</v>
      </c>
      <c r="D101" s="21" t="s">
        <v>107</v>
      </c>
      <c r="E101" s="19">
        <v>100481965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/>
      <c r="L101" s="514"/>
      <c r="M101" s="19"/>
      <c r="N101" s="19">
        <v>0</v>
      </c>
      <c r="O101" s="413"/>
      <c r="P101" s="19"/>
      <c r="Q101" s="19"/>
      <c r="R101" s="19"/>
      <c r="S101" s="19">
        <v>0</v>
      </c>
      <c r="T101" s="19">
        <v>0</v>
      </c>
      <c r="U101" s="19"/>
      <c r="V101" s="19"/>
      <c r="W101" s="19"/>
      <c r="X101" s="19"/>
      <c r="Y101" s="19">
        <v>0</v>
      </c>
      <c r="Z101" s="19">
        <v>0</v>
      </c>
      <c r="AA101" s="413"/>
      <c r="AB101" s="19">
        <v>0</v>
      </c>
      <c r="AC101" s="19">
        <v>0</v>
      </c>
      <c r="AD101" s="413"/>
      <c r="AE101" s="413"/>
      <c r="AF101" s="413"/>
      <c r="AG101" s="19">
        <v>0</v>
      </c>
      <c r="AH101" s="19">
        <v>0</v>
      </c>
      <c r="AI101" s="19">
        <v>100481965</v>
      </c>
    </row>
    <row r="102" spans="1:35" ht="30">
      <c r="A102" s="15">
        <f t="shared" si="2"/>
        <v>90</v>
      </c>
      <c r="B102" s="16">
        <v>78202512000</v>
      </c>
      <c r="C102" s="24">
        <v>780178</v>
      </c>
      <c r="D102" s="21" t="s">
        <v>108</v>
      </c>
      <c r="E102" s="19">
        <v>84496219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/>
      <c r="L102" s="514"/>
      <c r="M102" s="19"/>
      <c r="N102" s="19">
        <v>0</v>
      </c>
      <c r="O102" s="413"/>
      <c r="P102" s="19"/>
      <c r="Q102" s="19"/>
      <c r="R102" s="19"/>
      <c r="S102" s="19">
        <v>0</v>
      </c>
      <c r="T102" s="19">
        <v>0</v>
      </c>
      <c r="U102" s="19"/>
      <c r="V102" s="19"/>
      <c r="W102" s="19"/>
      <c r="X102" s="19"/>
      <c r="Y102" s="19">
        <v>0</v>
      </c>
      <c r="Z102" s="19">
        <v>0</v>
      </c>
      <c r="AA102" s="413"/>
      <c r="AB102" s="19">
        <v>0</v>
      </c>
      <c r="AC102" s="19">
        <v>0</v>
      </c>
      <c r="AD102" s="413"/>
      <c r="AE102" s="413"/>
      <c r="AF102" s="413"/>
      <c r="AG102" s="19">
        <v>0</v>
      </c>
      <c r="AH102" s="19">
        <v>0</v>
      </c>
      <c r="AI102" s="19">
        <v>84496219</v>
      </c>
    </row>
    <row r="103" spans="1:35" ht="18.75">
      <c r="A103" s="15"/>
      <c r="B103" s="16"/>
      <c r="C103" s="23"/>
      <c r="D103" s="12" t="s">
        <v>109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/>
      <c r="L103" s="514"/>
      <c r="M103" s="19"/>
      <c r="N103" s="19">
        <v>0</v>
      </c>
      <c r="O103" s="413"/>
      <c r="P103" s="19"/>
      <c r="Q103" s="19"/>
      <c r="R103" s="19"/>
      <c r="S103" s="19">
        <v>0</v>
      </c>
      <c r="T103" s="19">
        <v>0</v>
      </c>
      <c r="U103" s="19"/>
      <c r="V103" s="19"/>
      <c r="W103" s="19"/>
      <c r="X103" s="19"/>
      <c r="Y103" s="19">
        <v>0</v>
      </c>
      <c r="Z103" s="19">
        <v>0</v>
      </c>
      <c r="AA103" s="413"/>
      <c r="AB103" s="19">
        <v>0</v>
      </c>
      <c r="AC103" s="19">
        <v>0</v>
      </c>
      <c r="AD103" s="413"/>
      <c r="AE103" s="413"/>
      <c r="AF103" s="413"/>
      <c r="AG103" s="19">
        <v>0</v>
      </c>
      <c r="AH103" s="19">
        <v>0</v>
      </c>
      <c r="AI103" s="19">
        <v>0</v>
      </c>
    </row>
    <row r="104" spans="1:35" ht="30">
      <c r="A104" s="15">
        <f>A102+1</f>
        <v>91</v>
      </c>
      <c r="B104" s="16">
        <v>78202538000</v>
      </c>
      <c r="C104" s="24">
        <v>780107</v>
      </c>
      <c r="D104" s="21" t="s">
        <v>110</v>
      </c>
      <c r="E104" s="19">
        <v>838837572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/>
      <c r="L104" s="514"/>
      <c r="M104" s="19"/>
      <c r="N104" s="19">
        <v>0</v>
      </c>
      <c r="O104" s="413"/>
      <c r="P104" s="19"/>
      <c r="Q104" s="19"/>
      <c r="R104" s="19"/>
      <c r="S104" s="19">
        <v>19019835</v>
      </c>
      <c r="T104" s="19">
        <v>1910</v>
      </c>
      <c r="U104" s="19"/>
      <c r="V104" s="19"/>
      <c r="W104" s="19"/>
      <c r="X104" s="19"/>
      <c r="Y104" s="19">
        <v>0</v>
      </c>
      <c r="Z104" s="19">
        <v>0</v>
      </c>
      <c r="AA104" s="413"/>
      <c r="AB104" s="19">
        <v>0</v>
      </c>
      <c r="AC104" s="19">
        <v>0</v>
      </c>
      <c r="AD104" s="413"/>
      <c r="AE104" s="413"/>
      <c r="AF104" s="413"/>
      <c r="AG104" s="19">
        <v>0</v>
      </c>
      <c r="AH104" s="19">
        <v>19021745</v>
      </c>
      <c r="AI104" s="19">
        <v>857859317</v>
      </c>
    </row>
    <row r="105" spans="1:35" ht="30">
      <c r="A105" s="15">
        <f t="shared" ref="A105:A112" si="3">A104+1</f>
        <v>92</v>
      </c>
      <c r="B105" s="16">
        <v>78202533100</v>
      </c>
      <c r="C105" s="24">
        <v>780114</v>
      </c>
      <c r="D105" s="21" t="s">
        <v>111</v>
      </c>
      <c r="E105" s="19">
        <v>1052505904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/>
      <c r="L105" s="514"/>
      <c r="M105" s="19"/>
      <c r="N105" s="19">
        <v>0</v>
      </c>
      <c r="O105" s="413"/>
      <c r="P105" s="19"/>
      <c r="Q105" s="19"/>
      <c r="R105" s="19"/>
      <c r="S105" s="19">
        <v>26724956</v>
      </c>
      <c r="T105" s="19">
        <v>86116</v>
      </c>
      <c r="U105" s="19"/>
      <c r="V105" s="19"/>
      <c r="W105" s="19"/>
      <c r="X105" s="19"/>
      <c r="Y105" s="19">
        <v>0</v>
      </c>
      <c r="Z105" s="19">
        <v>0</v>
      </c>
      <c r="AA105" s="413"/>
      <c r="AB105" s="19">
        <v>0</v>
      </c>
      <c r="AC105" s="19">
        <v>0</v>
      </c>
      <c r="AD105" s="413"/>
      <c r="AE105" s="413"/>
      <c r="AF105" s="413"/>
      <c r="AG105" s="19">
        <v>0</v>
      </c>
      <c r="AH105" s="19">
        <v>26811072</v>
      </c>
      <c r="AI105" s="19">
        <v>1079316976</v>
      </c>
    </row>
    <row r="106" spans="1:35" ht="30">
      <c r="A106" s="15">
        <f t="shared" si="3"/>
        <v>93</v>
      </c>
      <c r="B106" s="16">
        <v>78202539900</v>
      </c>
      <c r="C106" s="24">
        <v>780123</v>
      </c>
      <c r="D106" s="21" t="s">
        <v>112</v>
      </c>
      <c r="E106" s="19">
        <v>1056221981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/>
      <c r="L106" s="514"/>
      <c r="M106" s="19"/>
      <c r="N106" s="19">
        <v>0</v>
      </c>
      <c r="O106" s="413"/>
      <c r="P106" s="19"/>
      <c r="Q106" s="19"/>
      <c r="R106" s="19"/>
      <c r="S106" s="19">
        <v>32188758</v>
      </c>
      <c r="T106" s="19">
        <v>-20798</v>
      </c>
      <c r="U106" s="19"/>
      <c r="V106" s="19"/>
      <c r="W106" s="19"/>
      <c r="X106" s="19"/>
      <c r="Y106" s="19">
        <v>0</v>
      </c>
      <c r="Z106" s="19">
        <v>0</v>
      </c>
      <c r="AA106" s="413"/>
      <c r="AB106" s="19">
        <v>0</v>
      </c>
      <c r="AC106" s="19">
        <v>0</v>
      </c>
      <c r="AD106" s="413"/>
      <c r="AE106" s="413"/>
      <c r="AF106" s="413"/>
      <c r="AG106" s="19">
        <v>0</v>
      </c>
      <c r="AH106" s="19">
        <v>32167960</v>
      </c>
      <c r="AI106" s="19">
        <v>1088389941</v>
      </c>
    </row>
    <row r="107" spans="1:35" ht="30">
      <c r="A107" s="15">
        <f t="shared" si="3"/>
        <v>94</v>
      </c>
      <c r="B107" s="16">
        <v>78202504300</v>
      </c>
      <c r="C107" s="24">
        <v>780164</v>
      </c>
      <c r="D107" s="21" t="s">
        <v>113</v>
      </c>
      <c r="E107" s="19">
        <v>47393964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/>
      <c r="L107" s="514"/>
      <c r="M107" s="19"/>
      <c r="N107" s="19">
        <v>0</v>
      </c>
      <c r="O107" s="413"/>
      <c r="P107" s="19"/>
      <c r="Q107" s="19"/>
      <c r="R107" s="19"/>
      <c r="S107" s="19">
        <v>0</v>
      </c>
      <c r="T107" s="19">
        <v>0</v>
      </c>
      <c r="U107" s="19"/>
      <c r="V107" s="19"/>
      <c r="W107" s="19"/>
      <c r="X107" s="19"/>
      <c r="Y107" s="19">
        <v>0</v>
      </c>
      <c r="Z107" s="19">
        <v>0</v>
      </c>
      <c r="AA107" s="413"/>
      <c r="AB107" s="19">
        <v>0</v>
      </c>
      <c r="AC107" s="19">
        <v>0</v>
      </c>
      <c r="AD107" s="413"/>
      <c r="AE107" s="413"/>
      <c r="AF107" s="413"/>
      <c r="AG107" s="19">
        <v>0</v>
      </c>
      <c r="AH107" s="19">
        <v>0</v>
      </c>
      <c r="AI107" s="19">
        <v>47393964</v>
      </c>
    </row>
    <row r="108" spans="1:35" ht="30">
      <c r="A108" s="15">
        <f t="shared" si="3"/>
        <v>95</v>
      </c>
      <c r="B108" s="16">
        <v>78202501100</v>
      </c>
      <c r="C108" s="24">
        <v>780165</v>
      </c>
      <c r="D108" s="21" t="s">
        <v>114</v>
      </c>
      <c r="E108" s="19">
        <v>75608869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/>
      <c r="L108" s="514"/>
      <c r="M108" s="19"/>
      <c r="N108" s="19">
        <v>0</v>
      </c>
      <c r="O108" s="413"/>
      <c r="P108" s="19"/>
      <c r="Q108" s="19"/>
      <c r="R108" s="19"/>
      <c r="S108" s="19">
        <v>0</v>
      </c>
      <c r="T108" s="19">
        <v>0</v>
      </c>
      <c r="U108" s="19"/>
      <c r="V108" s="19"/>
      <c r="W108" s="19"/>
      <c r="X108" s="19"/>
      <c r="Y108" s="19">
        <v>0</v>
      </c>
      <c r="Z108" s="19">
        <v>0</v>
      </c>
      <c r="AA108" s="413"/>
      <c r="AB108" s="19">
        <v>0</v>
      </c>
      <c r="AC108" s="19">
        <v>0</v>
      </c>
      <c r="AD108" s="413"/>
      <c r="AE108" s="413"/>
      <c r="AF108" s="413"/>
      <c r="AG108" s="19">
        <v>0</v>
      </c>
      <c r="AH108" s="19">
        <v>0</v>
      </c>
      <c r="AI108" s="19">
        <v>75608869</v>
      </c>
    </row>
    <row r="109" spans="1:35" ht="30">
      <c r="A109" s="15">
        <f t="shared" si="3"/>
        <v>96</v>
      </c>
      <c r="B109" s="16">
        <v>78202504900</v>
      </c>
      <c r="C109" s="24">
        <v>780138</v>
      </c>
      <c r="D109" s="21" t="s">
        <v>115</v>
      </c>
      <c r="E109" s="19">
        <v>134906902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/>
      <c r="L109" s="514"/>
      <c r="M109" s="19"/>
      <c r="N109" s="19">
        <v>0</v>
      </c>
      <c r="O109" s="413"/>
      <c r="P109" s="19"/>
      <c r="Q109" s="19"/>
      <c r="R109" s="19"/>
      <c r="S109" s="19">
        <v>0</v>
      </c>
      <c r="T109" s="19">
        <v>0</v>
      </c>
      <c r="U109" s="19"/>
      <c r="V109" s="19"/>
      <c r="W109" s="19"/>
      <c r="X109" s="19"/>
      <c r="Y109" s="19">
        <v>0</v>
      </c>
      <c r="Z109" s="19">
        <v>0</v>
      </c>
      <c r="AA109" s="413"/>
      <c r="AB109" s="19">
        <v>0</v>
      </c>
      <c r="AC109" s="19">
        <v>0</v>
      </c>
      <c r="AD109" s="413"/>
      <c r="AE109" s="413"/>
      <c r="AF109" s="413"/>
      <c r="AG109" s="19">
        <v>0</v>
      </c>
      <c r="AH109" s="19">
        <v>0</v>
      </c>
      <c r="AI109" s="19">
        <v>134906902</v>
      </c>
    </row>
    <row r="110" spans="1:35" ht="30">
      <c r="A110" s="15">
        <f t="shared" si="3"/>
        <v>97</v>
      </c>
      <c r="B110" s="16">
        <v>78202506100</v>
      </c>
      <c r="C110" s="24">
        <v>780160</v>
      </c>
      <c r="D110" s="21" t="s">
        <v>116</v>
      </c>
      <c r="E110" s="19">
        <v>68023957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/>
      <c r="L110" s="514"/>
      <c r="M110" s="19"/>
      <c r="N110" s="19">
        <v>0</v>
      </c>
      <c r="O110" s="413"/>
      <c r="P110" s="19"/>
      <c r="Q110" s="19"/>
      <c r="R110" s="19"/>
      <c r="S110" s="19">
        <v>0</v>
      </c>
      <c r="T110" s="19">
        <v>0</v>
      </c>
      <c r="U110" s="19"/>
      <c r="V110" s="19"/>
      <c r="W110" s="19"/>
      <c r="X110" s="19"/>
      <c r="Y110" s="19">
        <v>0</v>
      </c>
      <c r="Z110" s="19">
        <v>0</v>
      </c>
      <c r="AA110" s="413"/>
      <c r="AB110" s="19">
        <v>0</v>
      </c>
      <c r="AC110" s="19">
        <v>0</v>
      </c>
      <c r="AD110" s="413"/>
      <c r="AE110" s="413"/>
      <c r="AF110" s="413"/>
      <c r="AG110" s="19">
        <v>0</v>
      </c>
      <c r="AH110" s="19">
        <v>0</v>
      </c>
      <c r="AI110" s="19">
        <v>68023957</v>
      </c>
    </row>
    <row r="111" spans="1:35" ht="30">
      <c r="A111" s="15">
        <f t="shared" si="3"/>
        <v>98</v>
      </c>
      <c r="B111" s="16">
        <v>78202525700</v>
      </c>
      <c r="C111" s="24">
        <v>780184</v>
      </c>
      <c r="D111" s="21" t="s">
        <v>117</v>
      </c>
      <c r="E111" s="19">
        <v>668429835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/>
      <c r="L111" s="514"/>
      <c r="M111" s="19"/>
      <c r="N111" s="19">
        <v>0</v>
      </c>
      <c r="O111" s="413"/>
      <c r="P111" s="19"/>
      <c r="Q111" s="19"/>
      <c r="R111" s="19"/>
      <c r="S111" s="19">
        <v>0</v>
      </c>
      <c r="T111" s="19">
        <v>0</v>
      </c>
      <c r="U111" s="19"/>
      <c r="V111" s="19"/>
      <c r="W111" s="19"/>
      <c r="X111" s="19"/>
      <c r="Y111" s="19">
        <v>0</v>
      </c>
      <c r="Z111" s="19">
        <v>0</v>
      </c>
      <c r="AA111" s="413"/>
      <c r="AB111" s="19">
        <v>0</v>
      </c>
      <c r="AC111" s="19">
        <v>0</v>
      </c>
      <c r="AD111" s="413"/>
      <c r="AE111" s="413"/>
      <c r="AF111" s="413"/>
      <c r="AG111" s="19">
        <v>0</v>
      </c>
      <c r="AH111" s="19">
        <v>0</v>
      </c>
      <c r="AI111" s="19">
        <v>668429835</v>
      </c>
    </row>
    <row r="112" spans="1:35" ht="30">
      <c r="A112" s="15">
        <f t="shared" si="3"/>
        <v>99</v>
      </c>
      <c r="B112" s="16">
        <v>78202513200</v>
      </c>
      <c r="C112" s="24">
        <v>780176</v>
      </c>
      <c r="D112" s="21" t="s">
        <v>118</v>
      </c>
      <c r="E112" s="19">
        <v>34850874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/>
      <c r="L112" s="514"/>
      <c r="M112" s="19"/>
      <c r="N112" s="19">
        <v>0</v>
      </c>
      <c r="O112" s="413"/>
      <c r="P112" s="19"/>
      <c r="Q112" s="19"/>
      <c r="R112" s="19"/>
      <c r="S112" s="19">
        <v>0</v>
      </c>
      <c r="T112" s="19">
        <v>0</v>
      </c>
      <c r="U112" s="19"/>
      <c r="V112" s="19"/>
      <c r="W112" s="19"/>
      <c r="X112" s="19"/>
      <c r="Y112" s="19">
        <v>0</v>
      </c>
      <c r="Z112" s="19">
        <v>0</v>
      </c>
      <c r="AA112" s="413"/>
      <c r="AB112" s="19">
        <v>0</v>
      </c>
      <c r="AC112" s="19">
        <v>0</v>
      </c>
      <c r="AD112" s="413"/>
      <c r="AE112" s="413"/>
      <c r="AF112" s="413"/>
      <c r="AG112" s="19">
        <v>0</v>
      </c>
      <c r="AH112" s="19">
        <v>0</v>
      </c>
      <c r="AI112" s="19">
        <v>34850874</v>
      </c>
    </row>
    <row r="113" spans="1:35" ht="18.75">
      <c r="A113" s="15"/>
      <c r="B113" s="16"/>
      <c r="C113" s="23"/>
      <c r="D113" s="12" t="s">
        <v>119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/>
      <c r="L113" s="514"/>
      <c r="M113" s="19"/>
      <c r="N113" s="19">
        <v>0</v>
      </c>
      <c r="O113" s="413"/>
      <c r="P113" s="19"/>
      <c r="Q113" s="19"/>
      <c r="R113" s="19"/>
      <c r="S113" s="19">
        <v>0</v>
      </c>
      <c r="T113" s="19">
        <v>0</v>
      </c>
      <c r="U113" s="19"/>
      <c r="V113" s="19"/>
      <c r="W113" s="19"/>
      <c r="X113" s="19"/>
      <c r="Y113" s="19">
        <v>0</v>
      </c>
      <c r="Z113" s="19">
        <v>0</v>
      </c>
      <c r="AA113" s="413"/>
      <c r="AB113" s="19">
        <v>0</v>
      </c>
      <c r="AC113" s="19">
        <v>0</v>
      </c>
      <c r="AD113" s="413"/>
      <c r="AE113" s="413"/>
      <c r="AF113" s="413"/>
      <c r="AG113" s="19">
        <v>0</v>
      </c>
      <c r="AH113" s="19">
        <v>0</v>
      </c>
      <c r="AI113" s="19">
        <v>0</v>
      </c>
    </row>
    <row r="114" spans="1:35" ht="30">
      <c r="A114" s="15">
        <f>A112+1</f>
        <v>100</v>
      </c>
      <c r="B114" s="16">
        <v>78202512900</v>
      </c>
      <c r="C114" s="24">
        <v>780215</v>
      </c>
      <c r="D114" s="21" t="s">
        <v>120</v>
      </c>
      <c r="E114" s="19">
        <v>148716910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/>
      <c r="L114" s="514"/>
      <c r="M114" s="19"/>
      <c r="N114" s="19">
        <v>0</v>
      </c>
      <c r="O114" s="413"/>
      <c r="P114" s="19"/>
      <c r="Q114" s="19"/>
      <c r="R114" s="19"/>
      <c r="S114" s="19">
        <v>3418133</v>
      </c>
      <c r="T114" s="19">
        <v>0</v>
      </c>
      <c r="U114" s="19"/>
      <c r="V114" s="19"/>
      <c r="W114" s="19"/>
      <c r="X114" s="19"/>
      <c r="Y114" s="19">
        <v>0</v>
      </c>
      <c r="Z114" s="19">
        <v>0</v>
      </c>
      <c r="AA114" s="413"/>
      <c r="AB114" s="19">
        <v>0</v>
      </c>
      <c r="AC114" s="19">
        <v>0</v>
      </c>
      <c r="AD114" s="413"/>
      <c r="AE114" s="413"/>
      <c r="AF114" s="413"/>
      <c r="AG114" s="19">
        <v>0</v>
      </c>
      <c r="AH114" s="19">
        <v>3418133</v>
      </c>
      <c r="AI114" s="19">
        <v>152135043</v>
      </c>
    </row>
    <row r="115" spans="1:35" ht="30">
      <c r="A115" s="15">
        <f t="shared" ref="A115:A120" si="4">A114+1</f>
        <v>101</v>
      </c>
      <c r="B115" s="16">
        <v>78202520900</v>
      </c>
      <c r="C115" s="24">
        <v>780059</v>
      </c>
      <c r="D115" s="21" t="s">
        <v>121</v>
      </c>
      <c r="E115" s="19">
        <v>707425842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/>
      <c r="L115" s="514"/>
      <c r="M115" s="19"/>
      <c r="N115" s="19">
        <v>0</v>
      </c>
      <c r="O115" s="413"/>
      <c r="P115" s="19"/>
      <c r="Q115" s="19"/>
      <c r="R115" s="19"/>
      <c r="S115" s="19">
        <v>11970683</v>
      </c>
      <c r="T115" s="19">
        <v>73846</v>
      </c>
      <c r="U115" s="19"/>
      <c r="V115" s="19"/>
      <c r="W115" s="19"/>
      <c r="X115" s="19"/>
      <c r="Y115" s="19">
        <v>0</v>
      </c>
      <c r="Z115" s="19">
        <v>0</v>
      </c>
      <c r="AA115" s="413"/>
      <c r="AB115" s="19">
        <v>0</v>
      </c>
      <c r="AC115" s="19">
        <v>0</v>
      </c>
      <c r="AD115" s="413"/>
      <c r="AE115" s="413"/>
      <c r="AF115" s="413"/>
      <c r="AG115" s="19">
        <v>0</v>
      </c>
      <c r="AH115" s="19">
        <v>12044529</v>
      </c>
      <c r="AI115" s="19">
        <v>719470371</v>
      </c>
    </row>
    <row r="116" spans="1:35" ht="30">
      <c r="A116" s="15">
        <f t="shared" si="4"/>
        <v>102</v>
      </c>
      <c r="B116" s="16">
        <v>78202521400</v>
      </c>
      <c r="C116" s="24">
        <v>780060</v>
      </c>
      <c r="D116" s="21" t="s">
        <v>122</v>
      </c>
      <c r="E116" s="19">
        <v>236840961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/>
      <c r="L116" s="514"/>
      <c r="M116" s="19"/>
      <c r="N116" s="19">
        <v>0</v>
      </c>
      <c r="O116" s="413"/>
      <c r="P116" s="19"/>
      <c r="Q116" s="19"/>
      <c r="R116" s="19"/>
      <c r="S116" s="19">
        <v>6808032</v>
      </c>
      <c r="T116" s="19">
        <v>818</v>
      </c>
      <c r="U116" s="19"/>
      <c r="V116" s="19"/>
      <c r="W116" s="19"/>
      <c r="X116" s="19"/>
      <c r="Y116" s="19">
        <v>0</v>
      </c>
      <c r="Z116" s="19">
        <v>0</v>
      </c>
      <c r="AA116" s="413"/>
      <c r="AB116" s="19">
        <v>0</v>
      </c>
      <c r="AC116" s="19">
        <v>0</v>
      </c>
      <c r="AD116" s="413"/>
      <c r="AE116" s="413"/>
      <c r="AF116" s="413"/>
      <c r="AG116" s="19">
        <v>0</v>
      </c>
      <c r="AH116" s="19">
        <v>6808850</v>
      </c>
      <c r="AI116" s="19">
        <v>243649811</v>
      </c>
    </row>
    <row r="117" spans="1:35" ht="30">
      <c r="A117" s="15">
        <f t="shared" si="4"/>
        <v>103</v>
      </c>
      <c r="B117" s="16">
        <v>78202525600</v>
      </c>
      <c r="C117" s="24">
        <v>780065</v>
      </c>
      <c r="D117" s="21" t="s">
        <v>123</v>
      </c>
      <c r="E117" s="19">
        <v>441457616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/>
      <c r="L117" s="514"/>
      <c r="M117" s="19"/>
      <c r="N117" s="19">
        <v>0</v>
      </c>
      <c r="O117" s="413"/>
      <c r="P117" s="19"/>
      <c r="Q117" s="19"/>
      <c r="R117" s="19"/>
      <c r="S117" s="19">
        <v>10495363</v>
      </c>
      <c r="T117" s="19">
        <v>0</v>
      </c>
      <c r="U117" s="19"/>
      <c r="V117" s="19"/>
      <c r="W117" s="19"/>
      <c r="X117" s="19"/>
      <c r="Y117" s="19">
        <v>0</v>
      </c>
      <c r="Z117" s="19">
        <v>0</v>
      </c>
      <c r="AA117" s="413"/>
      <c r="AB117" s="19">
        <v>0</v>
      </c>
      <c r="AC117" s="19">
        <v>0</v>
      </c>
      <c r="AD117" s="413"/>
      <c r="AE117" s="413"/>
      <c r="AF117" s="413"/>
      <c r="AG117" s="19">
        <v>0</v>
      </c>
      <c r="AH117" s="19">
        <v>10495363</v>
      </c>
      <c r="AI117" s="19">
        <v>451952979</v>
      </c>
    </row>
    <row r="118" spans="1:35" ht="30">
      <c r="A118" s="15">
        <f t="shared" si="4"/>
        <v>104</v>
      </c>
      <c r="B118" s="16">
        <v>78202512800</v>
      </c>
      <c r="C118" s="24">
        <v>780024</v>
      </c>
      <c r="D118" s="21" t="s">
        <v>124</v>
      </c>
      <c r="E118" s="19">
        <v>364810051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/>
      <c r="L118" s="514"/>
      <c r="M118" s="19"/>
      <c r="N118" s="19">
        <v>0</v>
      </c>
      <c r="O118" s="413"/>
      <c r="P118" s="19"/>
      <c r="Q118" s="19"/>
      <c r="R118" s="19"/>
      <c r="S118" s="19">
        <v>17713724</v>
      </c>
      <c r="T118" s="19">
        <v>0</v>
      </c>
      <c r="U118" s="19"/>
      <c r="V118" s="19"/>
      <c r="W118" s="19"/>
      <c r="X118" s="19"/>
      <c r="Y118" s="19">
        <v>0</v>
      </c>
      <c r="Z118" s="19">
        <v>0</v>
      </c>
      <c r="AA118" s="413"/>
      <c r="AB118" s="19">
        <v>0</v>
      </c>
      <c r="AC118" s="19">
        <v>0</v>
      </c>
      <c r="AD118" s="413"/>
      <c r="AE118" s="413"/>
      <c r="AF118" s="413"/>
      <c r="AG118" s="19">
        <v>0</v>
      </c>
      <c r="AH118" s="19">
        <v>17713724</v>
      </c>
      <c r="AI118" s="19">
        <v>382523775</v>
      </c>
    </row>
    <row r="119" spans="1:35" ht="30">
      <c r="A119" s="15">
        <f t="shared" si="4"/>
        <v>105</v>
      </c>
      <c r="B119" s="16">
        <v>78202503700</v>
      </c>
      <c r="C119" s="24">
        <v>780145</v>
      </c>
      <c r="D119" s="21" t="s">
        <v>125</v>
      </c>
      <c r="E119" s="19">
        <v>112583321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/>
      <c r="L119" s="514"/>
      <c r="M119" s="19"/>
      <c r="N119" s="19">
        <v>0</v>
      </c>
      <c r="O119" s="413"/>
      <c r="P119" s="19"/>
      <c r="Q119" s="19"/>
      <c r="R119" s="19"/>
      <c r="S119" s="19">
        <v>0</v>
      </c>
      <c r="T119" s="19">
        <v>0</v>
      </c>
      <c r="U119" s="19"/>
      <c r="V119" s="19"/>
      <c r="W119" s="19"/>
      <c r="X119" s="19"/>
      <c r="Y119" s="19">
        <v>0</v>
      </c>
      <c r="Z119" s="19">
        <v>0</v>
      </c>
      <c r="AA119" s="413"/>
      <c r="AB119" s="19">
        <v>0</v>
      </c>
      <c r="AC119" s="19">
        <v>0</v>
      </c>
      <c r="AD119" s="413"/>
      <c r="AE119" s="413"/>
      <c r="AF119" s="413"/>
      <c r="AG119" s="19">
        <v>0</v>
      </c>
      <c r="AH119" s="19">
        <v>0</v>
      </c>
      <c r="AI119" s="19">
        <v>112583321</v>
      </c>
    </row>
    <row r="120" spans="1:35" ht="30">
      <c r="A120" s="15">
        <f t="shared" si="4"/>
        <v>106</v>
      </c>
      <c r="B120" s="16">
        <v>78202517100</v>
      </c>
      <c r="C120" s="24">
        <v>780369</v>
      </c>
      <c r="D120" s="21" t="s">
        <v>126</v>
      </c>
      <c r="E120" s="19">
        <v>405462575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/>
      <c r="L120" s="514"/>
      <c r="M120" s="19"/>
      <c r="N120" s="19">
        <v>0</v>
      </c>
      <c r="O120" s="413"/>
      <c r="P120" s="19"/>
      <c r="Q120" s="19"/>
      <c r="R120" s="19"/>
      <c r="S120" s="19">
        <v>0</v>
      </c>
      <c r="T120" s="19">
        <v>0</v>
      </c>
      <c r="U120" s="19"/>
      <c r="V120" s="19"/>
      <c r="W120" s="19"/>
      <c r="X120" s="19"/>
      <c r="Y120" s="19">
        <v>0</v>
      </c>
      <c r="Z120" s="19">
        <v>0</v>
      </c>
      <c r="AA120" s="413"/>
      <c r="AB120" s="19">
        <v>0</v>
      </c>
      <c r="AC120" s="19">
        <v>0</v>
      </c>
      <c r="AD120" s="413"/>
      <c r="AE120" s="413"/>
      <c r="AF120" s="413"/>
      <c r="AG120" s="19">
        <v>0</v>
      </c>
      <c r="AH120" s="19">
        <v>0</v>
      </c>
      <c r="AI120" s="19">
        <v>405462575</v>
      </c>
    </row>
    <row r="121" spans="1:35" ht="18.75">
      <c r="A121" s="15"/>
      <c r="B121" s="16"/>
      <c r="C121" s="23"/>
      <c r="D121" s="12" t="s">
        <v>127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/>
      <c r="L121" s="514"/>
      <c r="M121" s="19"/>
      <c r="N121" s="19">
        <v>0</v>
      </c>
      <c r="O121" s="413"/>
      <c r="P121" s="19"/>
      <c r="Q121" s="19"/>
      <c r="R121" s="19"/>
      <c r="S121" s="19">
        <v>0</v>
      </c>
      <c r="T121" s="19">
        <v>0</v>
      </c>
      <c r="U121" s="19"/>
      <c r="V121" s="19"/>
      <c r="W121" s="19"/>
      <c r="X121" s="19"/>
      <c r="Y121" s="19">
        <v>0</v>
      </c>
      <c r="Z121" s="19">
        <v>0</v>
      </c>
      <c r="AA121" s="413"/>
      <c r="AB121" s="19">
        <v>0</v>
      </c>
      <c r="AC121" s="19">
        <v>0</v>
      </c>
      <c r="AD121" s="413"/>
      <c r="AE121" s="413"/>
      <c r="AF121" s="413"/>
      <c r="AG121" s="19">
        <v>0</v>
      </c>
      <c r="AH121" s="19">
        <v>0</v>
      </c>
      <c r="AI121" s="19">
        <v>0</v>
      </c>
    </row>
    <row r="122" spans="1:35" ht="30">
      <c r="A122" s="15">
        <f>A120+1</f>
        <v>107</v>
      </c>
      <c r="B122" s="16">
        <v>78202532100</v>
      </c>
      <c r="C122" s="24">
        <v>780105</v>
      </c>
      <c r="D122" s="21" t="s">
        <v>128</v>
      </c>
      <c r="E122" s="19">
        <v>1686259492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/>
      <c r="L122" s="514"/>
      <c r="M122" s="19"/>
      <c r="N122" s="19">
        <v>0</v>
      </c>
      <c r="O122" s="413"/>
      <c r="P122" s="19"/>
      <c r="Q122" s="19"/>
      <c r="R122" s="19"/>
      <c r="S122" s="19">
        <v>29534820</v>
      </c>
      <c r="T122" s="19">
        <v>520987</v>
      </c>
      <c r="U122" s="19"/>
      <c r="V122" s="19"/>
      <c r="W122" s="19"/>
      <c r="X122" s="19"/>
      <c r="Y122" s="19">
        <v>0</v>
      </c>
      <c r="Z122" s="19">
        <v>0</v>
      </c>
      <c r="AA122" s="413"/>
      <c r="AB122" s="19">
        <v>0</v>
      </c>
      <c r="AC122" s="19">
        <v>0</v>
      </c>
      <c r="AD122" s="413"/>
      <c r="AE122" s="413"/>
      <c r="AF122" s="413"/>
      <c r="AG122" s="19">
        <v>0</v>
      </c>
      <c r="AH122" s="19">
        <v>30055807</v>
      </c>
      <c r="AI122" s="19">
        <v>1716315299</v>
      </c>
    </row>
    <row r="123" spans="1:35" ht="30">
      <c r="A123" s="15">
        <f t="shared" ref="A123:A128" si="5">A122+1</f>
        <v>108</v>
      </c>
      <c r="B123" s="16">
        <v>78202534700</v>
      </c>
      <c r="C123" s="24">
        <v>780100</v>
      </c>
      <c r="D123" s="21" t="s">
        <v>129</v>
      </c>
      <c r="E123" s="19">
        <v>1738335419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/>
      <c r="L123" s="514"/>
      <c r="M123" s="19"/>
      <c r="N123" s="19">
        <v>0</v>
      </c>
      <c r="O123" s="413"/>
      <c r="P123" s="19"/>
      <c r="Q123" s="19"/>
      <c r="R123" s="19"/>
      <c r="S123" s="19">
        <v>22278155</v>
      </c>
      <c r="T123" s="19">
        <v>0</v>
      </c>
      <c r="U123" s="19"/>
      <c r="V123" s="19"/>
      <c r="W123" s="19"/>
      <c r="X123" s="19"/>
      <c r="Y123" s="19">
        <v>0</v>
      </c>
      <c r="Z123" s="19">
        <v>0</v>
      </c>
      <c r="AA123" s="413"/>
      <c r="AB123" s="19">
        <v>0</v>
      </c>
      <c r="AC123" s="19">
        <v>0</v>
      </c>
      <c r="AD123" s="413"/>
      <c r="AE123" s="413"/>
      <c r="AF123" s="413"/>
      <c r="AG123" s="19">
        <v>0</v>
      </c>
      <c r="AH123" s="19">
        <v>22278155</v>
      </c>
      <c r="AI123" s="19">
        <v>1760613574</v>
      </c>
    </row>
    <row r="124" spans="1:35" ht="30">
      <c r="A124" s="15">
        <f t="shared" si="5"/>
        <v>109</v>
      </c>
      <c r="B124" s="16">
        <v>78202524500</v>
      </c>
      <c r="C124" s="24">
        <v>780192</v>
      </c>
      <c r="D124" s="21" t="s">
        <v>130</v>
      </c>
      <c r="E124" s="19">
        <v>591248098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/>
      <c r="L124" s="514"/>
      <c r="M124" s="19"/>
      <c r="N124" s="19">
        <v>0</v>
      </c>
      <c r="O124" s="413"/>
      <c r="P124" s="19"/>
      <c r="Q124" s="19"/>
      <c r="R124" s="19"/>
      <c r="S124" s="19">
        <v>11624230</v>
      </c>
      <c r="T124" s="19">
        <v>0</v>
      </c>
      <c r="U124" s="19"/>
      <c r="V124" s="19"/>
      <c r="W124" s="19"/>
      <c r="X124" s="19"/>
      <c r="Y124" s="19">
        <v>0</v>
      </c>
      <c r="Z124" s="19">
        <v>0</v>
      </c>
      <c r="AA124" s="413"/>
      <c r="AB124" s="19">
        <v>0</v>
      </c>
      <c r="AC124" s="19">
        <v>0</v>
      </c>
      <c r="AD124" s="413"/>
      <c r="AE124" s="413"/>
      <c r="AF124" s="413"/>
      <c r="AG124" s="19">
        <v>0</v>
      </c>
      <c r="AH124" s="19">
        <v>11624230</v>
      </c>
      <c r="AI124" s="19">
        <v>602872328</v>
      </c>
    </row>
    <row r="125" spans="1:35" ht="30">
      <c r="A125" s="15">
        <f t="shared" si="5"/>
        <v>110</v>
      </c>
      <c r="B125" s="16">
        <v>78202520500</v>
      </c>
      <c r="C125" s="24">
        <v>780092</v>
      </c>
      <c r="D125" s="21" t="s">
        <v>131</v>
      </c>
      <c r="E125" s="19">
        <v>1096538019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/>
      <c r="L125" s="514"/>
      <c r="M125" s="19"/>
      <c r="N125" s="19">
        <v>0</v>
      </c>
      <c r="O125" s="413"/>
      <c r="P125" s="19"/>
      <c r="Q125" s="19"/>
      <c r="R125" s="19"/>
      <c r="S125" s="19">
        <v>43768305</v>
      </c>
      <c r="T125" s="19">
        <v>49959</v>
      </c>
      <c r="U125" s="19"/>
      <c r="V125" s="19"/>
      <c r="W125" s="19"/>
      <c r="X125" s="19"/>
      <c r="Y125" s="19">
        <v>0</v>
      </c>
      <c r="Z125" s="19">
        <v>0</v>
      </c>
      <c r="AA125" s="413"/>
      <c r="AB125" s="19">
        <v>0</v>
      </c>
      <c r="AC125" s="19">
        <v>0</v>
      </c>
      <c r="AD125" s="413"/>
      <c r="AE125" s="413"/>
      <c r="AF125" s="413"/>
      <c r="AG125" s="19">
        <v>0</v>
      </c>
      <c r="AH125" s="19">
        <v>43818264</v>
      </c>
      <c r="AI125" s="19">
        <v>1140356283</v>
      </c>
    </row>
    <row r="126" spans="1:35" ht="30">
      <c r="A126" s="15">
        <f t="shared" si="5"/>
        <v>111</v>
      </c>
      <c r="B126" s="16">
        <v>78202502100</v>
      </c>
      <c r="C126" s="24">
        <v>780135</v>
      </c>
      <c r="D126" s="21" t="s">
        <v>132</v>
      </c>
      <c r="E126" s="19">
        <v>151506360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/>
      <c r="L126" s="514"/>
      <c r="M126" s="19"/>
      <c r="N126" s="19">
        <v>0</v>
      </c>
      <c r="O126" s="413"/>
      <c r="P126" s="19"/>
      <c r="Q126" s="19"/>
      <c r="R126" s="19"/>
      <c r="S126" s="19">
        <v>0</v>
      </c>
      <c r="T126" s="19">
        <v>0</v>
      </c>
      <c r="U126" s="19"/>
      <c r="V126" s="19"/>
      <c r="W126" s="19"/>
      <c r="X126" s="19"/>
      <c r="Y126" s="19">
        <v>0</v>
      </c>
      <c r="Z126" s="19">
        <v>0</v>
      </c>
      <c r="AA126" s="413"/>
      <c r="AB126" s="19">
        <v>0</v>
      </c>
      <c r="AC126" s="19">
        <v>0</v>
      </c>
      <c r="AD126" s="413"/>
      <c r="AE126" s="413"/>
      <c r="AF126" s="413"/>
      <c r="AG126" s="19">
        <v>0</v>
      </c>
      <c r="AH126" s="19">
        <v>0</v>
      </c>
      <c r="AI126" s="19">
        <v>151506360</v>
      </c>
    </row>
    <row r="127" spans="1:35" ht="30">
      <c r="A127" s="15">
        <f t="shared" si="5"/>
        <v>112</v>
      </c>
      <c r="B127" s="16">
        <v>78202503400</v>
      </c>
      <c r="C127" s="24">
        <v>780149</v>
      </c>
      <c r="D127" s="21" t="s">
        <v>133</v>
      </c>
      <c r="E127" s="19">
        <v>190070291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/>
      <c r="L127" s="514"/>
      <c r="M127" s="19"/>
      <c r="N127" s="19">
        <v>0</v>
      </c>
      <c r="O127" s="413"/>
      <c r="P127" s="19"/>
      <c r="Q127" s="19"/>
      <c r="R127" s="19"/>
      <c r="S127" s="19">
        <v>0</v>
      </c>
      <c r="T127" s="19">
        <v>0</v>
      </c>
      <c r="U127" s="19"/>
      <c r="V127" s="19"/>
      <c r="W127" s="19"/>
      <c r="X127" s="19"/>
      <c r="Y127" s="19">
        <v>0</v>
      </c>
      <c r="Z127" s="19">
        <v>0</v>
      </c>
      <c r="AA127" s="413"/>
      <c r="AB127" s="19">
        <v>0</v>
      </c>
      <c r="AC127" s="19">
        <v>0</v>
      </c>
      <c r="AD127" s="413"/>
      <c r="AE127" s="413"/>
      <c r="AF127" s="413"/>
      <c r="AG127" s="19">
        <v>0</v>
      </c>
      <c r="AH127" s="19">
        <v>0</v>
      </c>
      <c r="AI127" s="19">
        <v>190070291</v>
      </c>
    </row>
    <row r="128" spans="1:35" ht="30">
      <c r="A128" s="15">
        <f t="shared" si="5"/>
        <v>113</v>
      </c>
      <c r="B128" s="16">
        <v>78202514000</v>
      </c>
      <c r="C128" s="24">
        <v>780177</v>
      </c>
      <c r="D128" s="21" t="s">
        <v>134</v>
      </c>
      <c r="E128" s="19">
        <v>39166660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/>
      <c r="L128" s="514"/>
      <c r="M128" s="19"/>
      <c r="N128" s="19">
        <v>0</v>
      </c>
      <c r="O128" s="413"/>
      <c r="P128" s="19"/>
      <c r="Q128" s="19"/>
      <c r="R128" s="19"/>
      <c r="S128" s="19">
        <v>0</v>
      </c>
      <c r="T128" s="19">
        <v>0</v>
      </c>
      <c r="U128" s="19"/>
      <c r="V128" s="19"/>
      <c r="W128" s="19"/>
      <c r="X128" s="19"/>
      <c r="Y128" s="19">
        <v>0</v>
      </c>
      <c r="Z128" s="19">
        <v>0</v>
      </c>
      <c r="AA128" s="413"/>
      <c r="AB128" s="19">
        <v>0</v>
      </c>
      <c r="AC128" s="19">
        <v>0</v>
      </c>
      <c r="AD128" s="413"/>
      <c r="AE128" s="413"/>
      <c r="AF128" s="413"/>
      <c r="AG128" s="19">
        <v>0</v>
      </c>
      <c r="AH128" s="19">
        <v>0</v>
      </c>
      <c r="AI128" s="19">
        <v>39166660</v>
      </c>
    </row>
    <row r="129" spans="1:35" ht="18.75">
      <c r="A129" s="15"/>
      <c r="B129" s="16"/>
      <c r="C129" s="23"/>
      <c r="D129" s="12" t="s">
        <v>135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/>
      <c r="L129" s="514"/>
      <c r="M129" s="19"/>
      <c r="N129" s="19">
        <v>0</v>
      </c>
      <c r="O129" s="413"/>
      <c r="P129" s="19"/>
      <c r="Q129" s="19"/>
      <c r="R129" s="19"/>
      <c r="S129" s="19">
        <v>0</v>
      </c>
      <c r="T129" s="19">
        <v>0</v>
      </c>
      <c r="U129" s="19"/>
      <c r="V129" s="19"/>
      <c r="W129" s="19"/>
      <c r="X129" s="19"/>
      <c r="Y129" s="19">
        <v>0</v>
      </c>
      <c r="Z129" s="19">
        <v>0</v>
      </c>
      <c r="AA129" s="413"/>
      <c r="AB129" s="19">
        <v>0</v>
      </c>
      <c r="AC129" s="19">
        <v>0</v>
      </c>
      <c r="AD129" s="413"/>
      <c r="AE129" s="413"/>
      <c r="AF129" s="413"/>
      <c r="AG129" s="19">
        <v>0</v>
      </c>
      <c r="AH129" s="19">
        <v>0</v>
      </c>
      <c r="AI129" s="19">
        <v>0</v>
      </c>
    </row>
    <row r="130" spans="1:35" ht="30">
      <c r="A130" s="15">
        <f>A128+1</f>
        <v>114</v>
      </c>
      <c r="B130" s="16">
        <v>78202519200</v>
      </c>
      <c r="C130" s="24">
        <v>780124</v>
      </c>
      <c r="D130" s="21" t="s">
        <v>136</v>
      </c>
      <c r="E130" s="19">
        <v>1580683747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/>
      <c r="L130" s="514"/>
      <c r="M130" s="19"/>
      <c r="N130" s="19">
        <v>0</v>
      </c>
      <c r="O130" s="413"/>
      <c r="P130" s="19"/>
      <c r="Q130" s="19"/>
      <c r="R130" s="19"/>
      <c r="S130" s="19">
        <v>44915030</v>
      </c>
      <c r="T130" s="19">
        <v>0</v>
      </c>
      <c r="U130" s="19"/>
      <c r="V130" s="19"/>
      <c r="W130" s="19"/>
      <c r="X130" s="19"/>
      <c r="Y130" s="19">
        <v>0</v>
      </c>
      <c r="Z130" s="19">
        <v>0</v>
      </c>
      <c r="AA130" s="413"/>
      <c r="AB130" s="19">
        <v>0</v>
      </c>
      <c r="AC130" s="19">
        <v>0</v>
      </c>
      <c r="AD130" s="413"/>
      <c r="AE130" s="413"/>
      <c r="AF130" s="413"/>
      <c r="AG130" s="19">
        <v>0</v>
      </c>
      <c r="AH130" s="19">
        <v>44915030</v>
      </c>
      <c r="AI130" s="19">
        <v>1625598777</v>
      </c>
    </row>
    <row r="131" spans="1:35" ht="30">
      <c r="A131" s="15">
        <f>A130+1</f>
        <v>115</v>
      </c>
      <c r="B131" s="16">
        <v>78202538900</v>
      </c>
      <c r="C131" s="24">
        <v>780125</v>
      </c>
      <c r="D131" s="21" t="s">
        <v>137</v>
      </c>
      <c r="E131" s="19">
        <v>828764619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/>
      <c r="L131" s="514"/>
      <c r="M131" s="19"/>
      <c r="N131" s="19">
        <v>0</v>
      </c>
      <c r="O131" s="413"/>
      <c r="P131" s="19"/>
      <c r="Q131" s="19"/>
      <c r="R131" s="19"/>
      <c r="S131" s="19">
        <v>19250926</v>
      </c>
      <c r="T131" s="19">
        <v>52450</v>
      </c>
      <c r="U131" s="19"/>
      <c r="V131" s="19"/>
      <c r="W131" s="19"/>
      <c r="X131" s="19"/>
      <c r="Y131" s="19">
        <v>0</v>
      </c>
      <c r="Z131" s="19">
        <v>0</v>
      </c>
      <c r="AA131" s="413"/>
      <c r="AB131" s="19">
        <v>0</v>
      </c>
      <c r="AC131" s="19">
        <v>0</v>
      </c>
      <c r="AD131" s="413"/>
      <c r="AE131" s="413"/>
      <c r="AF131" s="413"/>
      <c r="AG131" s="19">
        <v>0</v>
      </c>
      <c r="AH131" s="19">
        <v>19303376</v>
      </c>
      <c r="AI131" s="19">
        <v>848067995</v>
      </c>
    </row>
    <row r="132" spans="1:35" ht="30">
      <c r="A132" s="15">
        <f>A131+1</f>
        <v>116</v>
      </c>
      <c r="B132" s="16">
        <v>78202532500</v>
      </c>
      <c r="C132" s="24">
        <v>780099</v>
      </c>
      <c r="D132" s="21" t="s">
        <v>138</v>
      </c>
      <c r="E132" s="19">
        <v>2600560633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/>
      <c r="L132" s="514"/>
      <c r="M132" s="19"/>
      <c r="N132" s="19">
        <v>0</v>
      </c>
      <c r="O132" s="413"/>
      <c r="P132" s="19"/>
      <c r="Q132" s="19"/>
      <c r="R132" s="19"/>
      <c r="S132" s="19">
        <v>56901450</v>
      </c>
      <c r="T132" s="19">
        <v>321101</v>
      </c>
      <c r="U132" s="19"/>
      <c r="V132" s="19"/>
      <c r="W132" s="19"/>
      <c r="X132" s="19"/>
      <c r="Y132" s="19">
        <v>0</v>
      </c>
      <c r="Z132" s="19">
        <v>0</v>
      </c>
      <c r="AA132" s="413"/>
      <c r="AB132" s="19">
        <v>0</v>
      </c>
      <c r="AC132" s="19">
        <v>0</v>
      </c>
      <c r="AD132" s="413"/>
      <c r="AE132" s="413"/>
      <c r="AF132" s="413"/>
      <c r="AG132" s="19">
        <v>0</v>
      </c>
      <c r="AH132" s="19">
        <v>57222551</v>
      </c>
      <c r="AI132" s="19">
        <v>2657783184</v>
      </c>
    </row>
    <row r="133" spans="1:35" ht="45">
      <c r="A133" s="15">
        <f>A132+1</f>
        <v>117</v>
      </c>
      <c r="B133" s="16">
        <v>78202503100</v>
      </c>
      <c r="C133" s="24">
        <v>780139</v>
      </c>
      <c r="D133" s="21" t="s">
        <v>139</v>
      </c>
      <c r="E133" s="19">
        <v>221612500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/>
      <c r="L133" s="514"/>
      <c r="M133" s="19"/>
      <c r="N133" s="19">
        <v>0</v>
      </c>
      <c r="O133" s="413"/>
      <c r="P133" s="19"/>
      <c r="Q133" s="19"/>
      <c r="R133" s="19"/>
      <c r="S133" s="19">
        <v>0</v>
      </c>
      <c r="T133" s="19">
        <v>0</v>
      </c>
      <c r="U133" s="19"/>
      <c r="V133" s="19"/>
      <c r="W133" s="19"/>
      <c r="X133" s="19"/>
      <c r="Y133" s="19">
        <v>0</v>
      </c>
      <c r="Z133" s="19">
        <v>0</v>
      </c>
      <c r="AA133" s="413"/>
      <c r="AB133" s="19">
        <v>0</v>
      </c>
      <c r="AC133" s="19">
        <v>0</v>
      </c>
      <c r="AD133" s="413"/>
      <c r="AE133" s="413"/>
      <c r="AF133" s="413"/>
      <c r="AG133" s="19">
        <v>0</v>
      </c>
      <c r="AH133" s="19">
        <v>0</v>
      </c>
      <c r="AI133" s="19">
        <v>221612500</v>
      </c>
    </row>
    <row r="134" spans="1:35" ht="30">
      <c r="A134" s="15">
        <f>A133+1</f>
        <v>118</v>
      </c>
      <c r="B134" s="16">
        <v>78202502000</v>
      </c>
      <c r="C134" s="24">
        <v>780175</v>
      </c>
      <c r="D134" s="21" t="s">
        <v>140</v>
      </c>
      <c r="E134" s="19">
        <v>55394787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/>
      <c r="L134" s="514"/>
      <c r="M134" s="19"/>
      <c r="N134" s="19">
        <v>0</v>
      </c>
      <c r="O134" s="413"/>
      <c r="P134" s="19"/>
      <c r="Q134" s="19"/>
      <c r="R134" s="19"/>
      <c r="S134" s="19">
        <v>0</v>
      </c>
      <c r="T134" s="19">
        <v>0</v>
      </c>
      <c r="U134" s="19"/>
      <c r="V134" s="19"/>
      <c r="W134" s="19"/>
      <c r="X134" s="19"/>
      <c r="Y134" s="19">
        <v>0</v>
      </c>
      <c r="Z134" s="19">
        <v>0</v>
      </c>
      <c r="AA134" s="413"/>
      <c r="AB134" s="19">
        <v>0</v>
      </c>
      <c r="AC134" s="19">
        <v>0</v>
      </c>
      <c r="AD134" s="413"/>
      <c r="AE134" s="413"/>
      <c r="AF134" s="413"/>
      <c r="AG134" s="19">
        <v>0</v>
      </c>
      <c r="AH134" s="19">
        <v>0</v>
      </c>
      <c r="AI134" s="19">
        <v>55394787</v>
      </c>
    </row>
    <row r="135" spans="1:35" ht="18.75">
      <c r="A135" s="15"/>
      <c r="B135" s="16"/>
      <c r="C135" s="23"/>
      <c r="D135" s="12" t="s">
        <v>141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/>
      <c r="L135" s="514"/>
      <c r="M135" s="19"/>
      <c r="N135" s="19">
        <v>0</v>
      </c>
      <c r="O135" s="413"/>
      <c r="P135" s="19"/>
      <c r="Q135" s="19"/>
      <c r="R135" s="19"/>
      <c r="S135" s="19">
        <v>0</v>
      </c>
      <c r="T135" s="19">
        <v>0</v>
      </c>
      <c r="U135" s="19"/>
      <c r="V135" s="19"/>
      <c r="W135" s="19"/>
      <c r="X135" s="19"/>
      <c r="Y135" s="19">
        <v>0</v>
      </c>
      <c r="Z135" s="19">
        <v>0</v>
      </c>
      <c r="AA135" s="413"/>
      <c r="AB135" s="19">
        <v>0</v>
      </c>
      <c r="AC135" s="19">
        <v>0</v>
      </c>
      <c r="AD135" s="413"/>
      <c r="AE135" s="413"/>
      <c r="AF135" s="413"/>
      <c r="AG135" s="19">
        <v>0</v>
      </c>
      <c r="AH135" s="19">
        <v>0</v>
      </c>
      <c r="AI135" s="19">
        <v>0</v>
      </c>
    </row>
    <row r="136" spans="1:35" ht="30">
      <c r="A136" s="15">
        <f>A134+1</f>
        <v>119</v>
      </c>
      <c r="B136" s="16">
        <v>78202539400</v>
      </c>
      <c r="C136" s="24">
        <v>780121</v>
      </c>
      <c r="D136" s="21" t="s">
        <v>142</v>
      </c>
      <c r="E136" s="19">
        <v>519084872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/>
      <c r="L136" s="514"/>
      <c r="M136" s="19"/>
      <c r="N136" s="19">
        <v>0</v>
      </c>
      <c r="O136" s="413"/>
      <c r="P136" s="19"/>
      <c r="Q136" s="19"/>
      <c r="R136" s="19"/>
      <c r="S136" s="19">
        <v>9470790</v>
      </c>
      <c r="T136" s="19">
        <v>-20558</v>
      </c>
      <c r="U136" s="19"/>
      <c r="V136" s="19"/>
      <c r="W136" s="19"/>
      <c r="X136" s="19"/>
      <c r="Y136" s="19">
        <v>0</v>
      </c>
      <c r="Z136" s="19">
        <v>0</v>
      </c>
      <c r="AA136" s="413"/>
      <c r="AB136" s="19">
        <v>0</v>
      </c>
      <c r="AC136" s="19">
        <v>0</v>
      </c>
      <c r="AD136" s="413"/>
      <c r="AE136" s="413"/>
      <c r="AF136" s="413"/>
      <c r="AG136" s="19">
        <v>0</v>
      </c>
      <c r="AH136" s="19">
        <v>9450232</v>
      </c>
      <c r="AI136" s="19">
        <v>528535104</v>
      </c>
    </row>
    <row r="137" spans="1:35" ht="18.75">
      <c r="A137" s="15"/>
      <c r="B137" s="16"/>
      <c r="C137" s="23"/>
      <c r="D137" s="12" t="s">
        <v>143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/>
      <c r="L137" s="514"/>
      <c r="M137" s="19"/>
      <c r="N137" s="19">
        <v>0</v>
      </c>
      <c r="O137" s="413"/>
      <c r="P137" s="19"/>
      <c r="Q137" s="19"/>
      <c r="R137" s="19"/>
      <c r="S137" s="19">
        <v>0</v>
      </c>
      <c r="T137" s="19">
        <v>0</v>
      </c>
      <c r="U137" s="19"/>
      <c r="V137" s="19"/>
      <c r="W137" s="19"/>
      <c r="X137" s="19"/>
      <c r="Y137" s="19">
        <v>0</v>
      </c>
      <c r="Z137" s="19">
        <v>0</v>
      </c>
      <c r="AA137" s="413"/>
      <c r="AB137" s="19">
        <v>0</v>
      </c>
      <c r="AC137" s="19">
        <v>0</v>
      </c>
      <c r="AD137" s="413"/>
      <c r="AE137" s="413"/>
      <c r="AF137" s="413"/>
      <c r="AG137" s="19">
        <v>0</v>
      </c>
      <c r="AH137" s="19">
        <v>0</v>
      </c>
      <c r="AI137" s="19">
        <v>0</v>
      </c>
    </row>
    <row r="138" spans="1:35" ht="30">
      <c r="A138" s="15">
        <f>A136+1</f>
        <v>120</v>
      </c>
      <c r="B138" s="16">
        <v>78202522900</v>
      </c>
      <c r="C138" s="24">
        <v>780051</v>
      </c>
      <c r="D138" s="21" t="s">
        <v>144</v>
      </c>
      <c r="E138" s="19">
        <v>490311817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/>
      <c r="L138" s="514"/>
      <c r="M138" s="19"/>
      <c r="N138" s="19">
        <v>0</v>
      </c>
      <c r="O138" s="413"/>
      <c r="P138" s="19"/>
      <c r="Q138" s="19"/>
      <c r="R138" s="19"/>
      <c r="S138" s="19">
        <v>12206444</v>
      </c>
      <c r="T138" s="19">
        <v>0</v>
      </c>
      <c r="U138" s="19"/>
      <c r="V138" s="19"/>
      <c r="W138" s="19"/>
      <c r="X138" s="19"/>
      <c r="Y138" s="19">
        <v>0</v>
      </c>
      <c r="Z138" s="19">
        <v>0</v>
      </c>
      <c r="AA138" s="413"/>
      <c r="AB138" s="19">
        <v>0</v>
      </c>
      <c r="AC138" s="19">
        <v>0</v>
      </c>
      <c r="AD138" s="413"/>
      <c r="AE138" s="413"/>
      <c r="AF138" s="413"/>
      <c r="AG138" s="19">
        <v>0</v>
      </c>
      <c r="AH138" s="19">
        <v>12206444</v>
      </c>
      <c r="AI138" s="19">
        <v>502518261</v>
      </c>
    </row>
    <row r="139" spans="1:35" ht="30">
      <c r="A139" s="15">
        <f t="shared" ref="A139:A146" si="6">A138+1</f>
        <v>121</v>
      </c>
      <c r="B139" s="16">
        <v>78202513600</v>
      </c>
      <c r="C139" s="24">
        <v>780057</v>
      </c>
      <c r="D139" s="21" t="s">
        <v>145</v>
      </c>
      <c r="E139" s="19">
        <v>756384527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/>
      <c r="L139" s="514"/>
      <c r="M139" s="19"/>
      <c r="N139" s="19">
        <v>0</v>
      </c>
      <c r="O139" s="413"/>
      <c r="P139" s="19"/>
      <c r="Q139" s="19"/>
      <c r="R139" s="19"/>
      <c r="S139" s="19">
        <v>18545737</v>
      </c>
      <c r="T139" s="19">
        <v>0</v>
      </c>
      <c r="U139" s="19"/>
      <c r="V139" s="19"/>
      <c r="W139" s="19"/>
      <c r="X139" s="19"/>
      <c r="Y139" s="19">
        <v>0</v>
      </c>
      <c r="Z139" s="19">
        <v>0</v>
      </c>
      <c r="AA139" s="413"/>
      <c r="AB139" s="19">
        <v>0</v>
      </c>
      <c r="AC139" s="19">
        <v>0</v>
      </c>
      <c r="AD139" s="413"/>
      <c r="AE139" s="413"/>
      <c r="AF139" s="413"/>
      <c r="AG139" s="19">
        <v>0</v>
      </c>
      <c r="AH139" s="19">
        <v>18545737</v>
      </c>
      <c r="AI139" s="19">
        <v>774930264</v>
      </c>
    </row>
    <row r="140" spans="1:35" ht="30">
      <c r="A140" s="15">
        <f t="shared" si="6"/>
        <v>122</v>
      </c>
      <c r="B140" s="16">
        <v>78202521300</v>
      </c>
      <c r="C140" s="24">
        <v>780117</v>
      </c>
      <c r="D140" s="21" t="s">
        <v>146</v>
      </c>
      <c r="E140" s="19">
        <v>1181137082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/>
      <c r="L140" s="514"/>
      <c r="M140" s="19"/>
      <c r="N140" s="19">
        <v>0</v>
      </c>
      <c r="O140" s="413"/>
      <c r="P140" s="19"/>
      <c r="Q140" s="19"/>
      <c r="R140" s="19"/>
      <c r="S140" s="19">
        <v>35355423</v>
      </c>
      <c r="T140" s="19">
        <v>0</v>
      </c>
      <c r="U140" s="19"/>
      <c r="V140" s="19"/>
      <c r="W140" s="19"/>
      <c r="X140" s="19"/>
      <c r="Y140" s="19">
        <v>0</v>
      </c>
      <c r="Z140" s="19">
        <v>0</v>
      </c>
      <c r="AA140" s="413"/>
      <c r="AB140" s="19">
        <v>0</v>
      </c>
      <c r="AC140" s="19">
        <v>0</v>
      </c>
      <c r="AD140" s="413"/>
      <c r="AE140" s="413"/>
      <c r="AF140" s="413"/>
      <c r="AG140" s="19">
        <v>0</v>
      </c>
      <c r="AH140" s="19">
        <v>35355423</v>
      </c>
      <c r="AI140" s="19">
        <v>1216492505</v>
      </c>
    </row>
    <row r="141" spans="1:35" ht="30">
      <c r="A141" s="15">
        <f t="shared" si="6"/>
        <v>123</v>
      </c>
      <c r="B141" s="16">
        <v>78202514400</v>
      </c>
      <c r="C141" s="24">
        <v>780133</v>
      </c>
      <c r="D141" s="21" t="s">
        <v>147</v>
      </c>
      <c r="E141" s="19">
        <v>212345700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/>
      <c r="L141" s="514"/>
      <c r="M141" s="19"/>
      <c r="N141" s="19">
        <v>0</v>
      </c>
      <c r="O141" s="413"/>
      <c r="P141" s="19"/>
      <c r="Q141" s="19"/>
      <c r="R141" s="19"/>
      <c r="S141" s="19">
        <v>998464</v>
      </c>
      <c r="T141" s="19">
        <v>0</v>
      </c>
      <c r="U141" s="19">
        <v>-49907</v>
      </c>
      <c r="V141" s="19"/>
      <c r="W141" s="19">
        <v>49907</v>
      </c>
      <c r="X141" s="19"/>
      <c r="Y141" s="19">
        <v>0</v>
      </c>
      <c r="Z141" s="19">
        <v>0</v>
      </c>
      <c r="AA141" s="413"/>
      <c r="AB141" s="19">
        <v>0</v>
      </c>
      <c r="AC141" s="19">
        <v>0</v>
      </c>
      <c r="AD141" s="413"/>
      <c r="AE141" s="413"/>
      <c r="AF141" s="413"/>
      <c r="AG141" s="19">
        <v>0</v>
      </c>
      <c r="AH141" s="19">
        <v>998464</v>
      </c>
      <c r="AI141" s="19">
        <v>213344164</v>
      </c>
    </row>
    <row r="142" spans="1:35" s="34" customFormat="1" ht="30">
      <c r="A142" s="15">
        <f t="shared" si="6"/>
        <v>124</v>
      </c>
      <c r="B142" s="16">
        <v>78202521500</v>
      </c>
      <c r="C142" s="24">
        <v>780089</v>
      </c>
      <c r="D142" s="21" t="s">
        <v>148</v>
      </c>
      <c r="E142" s="19">
        <v>344752214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/>
      <c r="L142" s="514"/>
      <c r="M142" s="19"/>
      <c r="N142" s="19">
        <v>0</v>
      </c>
      <c r="O142" s="413"/>
      <c r="P142" s="19"/>
      <c r="Q142" s="19"/>
      <c r="R142" s="19"/>
      <c r="S142" s="19">
        <v>15747923</v>
      </c>
      <c r="T142" s="19">
        <v>0</v>
      </c>
      <c r="U142" s="19"/>
      <c r="V142" s="19"/>
      <c r="W142" s="19"/>
      <c r="X142" s="19"/>
      <c r="Y142" s="19">
        <v>0</v>
      </c>
      <c r="Z142" s="19">
        <v>0</v>
      </c>
      <c r="AA142" s="413"/>
      <c r="AB142" s="19">
        <v>0</v>
      </c>
      <c r="AC142" s="19">
        <v>0</v>
      </c>
      <c r="AD142" s="413"/>
      <c r="AE142" s="413"/>
      <c r="AF142" s="413"/>
      <c r="AG142" s="19">
        <v>0</v>
      </c>
      <c r="AH142" s="19">
        <v>15747923</v>
      </c>
      <c r="AI142" s="19">
        <v>360500137</v>
      </c>
    </row>
    <row r="143" spans="1:35" ht="30">
      <c r="A143" s="15">
        <f t="shared" si="6"/>
        <v>125</v>
      </c>
      <c r="B143" s="16">
        <v>78202514500</v>
      </c>
      <c r="C143" s="24">
        <v>780085</v>
      </c>
      <c r="D143" s="21" t="s">
        <v>149</v>
      </c>
      <c r="E143" s="19">
        <v>108561461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/>
      <c r="L143" s="514"/>
      <c r="M143" s="19"/>
      <c r="N143" s="19">
        <v>0</v>
      </c>
      <c r="O143" s="413"/>
      <c r="P143" s="19"/>
      <c r="Q143" s="19"/>
      <c r="R143" s="19"/>
      <c r="S143" s="19">
        <v>0</v>
      </c>
      <c r="T143" s="19">
        <v>268226</v>
      </c>
      <c r="U143" s="19"/>
      <c r="V143" s="19"/>
      <c r="W143" s="19"/>
      <c r="X143" s="19"/>
      <c r="Y143" s="19">
        <v>0</v>
      </c>
      <c r="Z143" s="19">
        <v>0</v>
      </c>
      <c r="AA143" s="413"/>
      <c r="AB143" s="19">
        <v>0</v>
      </c>
      <c r="AC143" s="19">
        <v>0</v>
      </c>
      <c r="AD143" s="413"/>
      <c r="AE143" s="413"/>
      <c r="AF143" s="413"/>
      <c r="AG143" s="19">
        <v>0</v>
      </c>
      <c r="AH143" s="19">
        <v>268226</v>
      </c>
      <c r="AI143" s="19">
        <v>108829687</v>
      </c>
    </row>
    <row r="144" spans="1:35" ht="30">
      <c r="A144" s="15">
        <f t="shared" si="6"/>
        <v>126</v>
      </c>
      <c r="B144" s="16">
        <v>78202534200</v>
      </c>
      <c r="C144" s="24">
        <v>780157</v>
      </c>
      <c r="D144" s="21" t="s">
        <v>150</v>
      </c>
      <c r="E144" s="19">
        <v>273442201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/>
      <c r="L144" s="514"/>
      <c r="M144" s="19"/>
      <c r="N144" s="19">
        <v>0</v>
      </c>
      <c r="O144" s="413"/>
      <c r="P144" s="19"/>
      <c r="Q144" s="19"/>
      <c r="R144" s="19"/>
      <c r="S144" s="19">
        <v>0</v>
      </c>
      <c r="T144" s="19">
        <v>0</v>
      </c>
      <c r="U144" s="19"/>
      <c r="V144" s="19"/>
      <c r="W144" s="19"/>
      <c r="X144" s="19"/>
      <c r="Y144" s="19">
        <v>0</v>
      </c>
      <c r="Z144" s="19">
        <v>0</v>
      </c>
      <c r="AA144" s="413"/>
      <c r="AB144" s="19">
        <v>0</v>
      </c>
      <c r="AC144" s="19">
        <v>0</v>
      </c>
      <c r="AD144" s="413"/>
      <c r="AE144" s="413"/>
      <c r="AF144" s="413"/>
      <c r="AG144" s="19">
        <v>0</v>
      </c>
      <c r="AH144" s="19">
        <v>0</v>
      </c>
      <c r="AI144" s="19">
        <v>273442201</v>
      </c>
    </row>
    <row r="145" spans="1:35" ht="30">
      <c r="A145" s="15">
        <f t="shared" si="6"/>
        <v>127</v>
      </c>
      <c r="B145" s="16">
        <v>78202506300</v>
      </c>
      <c r="C145" s="24">
        <v>780142</v>
      </c>
      <c r="D145" s="21" t="s">
        <v>151</v>
      </c>
      <c r="E145" s="19">
        <v>185043042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/>
      <c r="L145" s="514"/>
      <c r="M145" s="19"/>
      <c r="N145" s="19">
        <v>0</v>
      </c>
      <c r="O145" s="413"/>
      <c r="P145" s="19"/>
      <c r="Q145" s="19"/>
      <c r="R145" s="19"/>
      <c r="S145" s="19">
        <v>0</v>
      </c>
      <c r="T145" s="19">
        <v>0</v>
      </c>
      <c r="U145" s="19"/>
      <c r="V145" s="19"/>
      <c r="W145" s="19"/>
      <c r="X145" s="19"/>
      <c r="Y145" s="19">
        <v>0</v>
      </c>
      <c r="Z145" s="19">
        <v>0</v>
      </c>
      <c r="AA145" s="413"/>
      <c r="AB145" s="19">
        <v>0</v>
      </c>
      <c r="AC145" s="19">
        <v>0</v>
      </c>
      <c r="AD145" s="413"/>
      <c r="AE145" s="413"/>
      <c r="AF145" s="413"/>
      <c r="AG145" s="19">
        <v>0</v>
      </c>
      <c r="AH145" s="19">
        <v>0</v>
      </c>
      <c r="AI145" s="19">
        <v>185043042</v>
      </c>
    </row>
    <row r="146" spans="1:35" ht="30">
      <c r="A146" s="15">
        <f t="shared" si="6"/>
        <v>128</v>
      </c>
      <c r="B146" s="16">
        <v>78202506200</v>
      </c>
      <c r="C146" s="24">
        <v>780171</v>
      </c>
      <c r="D146" s="21" t="s">
        <v>152</v>
      </c>
      <c r="E146" s="19">
        <v>53053967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/>
      <c r="L146" s="514"/>
      <c r="M146" s="19"/>
      <c r="N146" s="19">
        <v>0</v>
      </c>
      <c r="O146" s="413"/>
      <c r="P146" s="19"/>
      <c r="Q146" s="19"/>
      <c r="R146" s="19"/>
      <c r="S146" s="19">
        <v>0</v>
      </c>
      <c r="T146" s="19">
        <v>0</v>
      </c>
      <c r="U146" s="19"/>
      <c r="V146" s="19"/>
      <c r="W146" s="19"/>
      <c r="X146" s="19"/>
      <c r="Y146" s="19">
        <v>0</v>
      </c>
      <c r="Z146" s="19">
        <v>0</v>
      </c>
      <c r="AA146" s="413"/>
      <c r="AB146" s="19">
        <v>0</v>
      </c>
      <c r="AC146" s="19">
        <v>0</v>
      </c>
      <c r="AD146" s="413"/>
      <c r="AE146" s="413"/>
      <c r="AF146" s="413"/>
      <c r="AG146" s="19">
        <v>0</v>
      </c>
      <c r="AH146" s="19">
        <v>0</v>
      </c>
      <c r="AI146" s="19">
        <v>53053967</v>
      </c>
    </row>
    <row r="147" spans="1:35" ht="18.75">
      <c r="A147" s="15"/>
      <c r="B147" s="16"/>
      <c r="C147" s="23"/>
      <c r="D147" s="12" t="s">
        <v>153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/>
      <c r="L147" s="514"/>
      <c r="M147" s="19"/>
      <c r="N147" s="19">
        <v>0</v>
      </c>
      <c r="O147" s="413"/>
      <c r="P147" s="19"/>
      <c r="Q147" s="19"/>
      <c r="R147" s="19"/>
      <c r="S147" s="19">
        <v>0</v>
      </c>
      <c r="T147" s="19">
        <v>0</v>
      </c>
      <c r="U147" s="19"/>
      <c r="V147" s="19"/>
      <c r="W147" s="19"/>
      <c r="X147" s="19"/>
      <c r="Y147" s="19">
        <v>0</v>
      </c>
      <c r="Z147" s="19">
        <v>0</v>
      </c>
      <c r="AA147" s="413"/>
      <c r="AB147" s="19">
        <v>0</v>
      </c>
      <c r="AC147" s="19">
        <v>0</v>
      </c>
      <c r="AD147" s="413"/>
      <c r="AE147" s="413"/>
      <c r="AF147" s="413"/>
      <c r="AG147" s="19">
        <v>0</v>
      </c>
      <c r="AH147" s="19">
        <v>0</v>
      </c>
      <c r="AI147" s="19">
        <v>0</v>
      </c>
    </row>
    <row r="148" spans="1:35" ht="30">
      <c r="A148" s="15">
        <f>A146+1</f>
        <v>129</v>
      </c>
      <c r="B148" s="16">
        <v>78202524100</v>
      </c>
      <c r="C148" s="24">
        <v>780058</v>
      </c>
      <c r="D148" s="21" t="s">
        <v>154</v>
      </c>
      <c r="E148" s="19">
        <v>433685240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/>
      <c r="L148" s="514"/>
      <c r="M148" s="19"/>
      <c r="N148" s="19">
        <v>0</v>
      </c>
      <c r="O148" s="413"/>
      <c r="P148" s="19"/>
      <c r="Q148" s="19"/>
      <c r="R148" s="19"/>
      <c r="S148" s="19">
        <v>6735390</v>
      </c>
      <c r="T148" s="19">
        <v>57140</v>
      </c>
      <c r="U148" s="19"/>
      <c r="V148" s="19"/>
      <c r="W148" s="19"/>
      <c r="X148" s="19"/>
      <c r="Y148" s="19">
        <v>0</v>
      </c>
      <c r="Z148" s="19">
        <v>0</v>
      </c>
      <c r="AA148" s="413"/>
      <c r="AB148" s="19">
        <v>0</v>
      </c>
      <c r="AC148" s="19">
        <v>0</v>
      </c>
      <c r="AD148" s="413"/>
      <c r="AE148" s="413"/>
      <c r="AF148" s="413"/>
      <c r="AG148" s="19">
        <v>0</v>
      </c>
      <c r="AH148" s="19">
        <v>6792530</v>
      </c>
      <c r="AI148" s="19">
        <v>440477770</v>
      </c>
    </row>
    <row r="149" spans="1:35" ht="30">
      <c r="A149" s="15">
        <f t="shared" ref="A149:A162" si="7">A148+1</f>
        <v>130</v>
      </c>
      <c r="B149" s="16">
        <v>78202538400</v>
      </c>
      <c r="C149" s="24">
        <v>780062</v>
      </c>
      <c r="D149" s="21" t="s">
        <v>155</v>
      </c>
      <c r="E149" s="19">
        <v>1259895818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/>
      <c r="L149" s="514"/>
      <c r="M149" s="19"/>
      <c r="N149" s="19">
        <v>0</v>
      </c>
      <c r="O149" s="413"/>
      <c r="P149" s="19"/>
      <c r="Q149" s="19"/>
      <c r="R149" s="19"/>
      <c r="S149" s="19">
        <v>32838324</v>
      </c>
      <c r="T149" s="19">
        <v>0</v>
      </c>
      <c r="U149" s="19"/>
      <c r="V149" s="19"/>
      <c r="W149" s="19"/>
      <c r="X149" s="19"/>
      <c r="Y149" s="19">
        <v>0</v>
      </c>
      <c r="Z149" s="19">
        <v>0</v>
      </c>
      <c r="AA149" s="413"/>
      <c r="AB149" s="19">
        <v>0</v>
      </c>
      <c r="AC149" s="19">
        <v>0</v>
      </c>
      <c r="AD149" s="413"/>
      <c r="AE149" s="413"/>
      <c r="AF149" s="413"/>
      <c r="AG149" s="19">
        <v>0</v>
      </c>
      <c r="AH149" s="19">
        <v>32838324</v>
      </c>
      <c r="AI149" s="19">
        <v>1292734142</v>
      </c>
    </row>
    <row r="150" spans="1:35" ht="30">
      <c r="A150" s="15">
        <f t="shared" si="7"/>
        <v>131</v>
      </c>
      <c r="B150" s="16">
        <v>78202519100</v>
      </c>
      <c r="C150" s="24">
        <v>780052</v>
      </c>
      <c r="D150" s="21" t="s">
        <v>156</v>
      </c>
      <c r="E150" s="19">
        <v>552329078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/>
      <c r="L150" s="514"/>
      <c r="M150" s="19"/>
      <c r="N150" s="19">
        <v>0</v>
      </c>
      <c r="O150" s="413"/>
      <c r="P150" s="19"/>
      <c r="Q150" s="19"/>
      <c r="R150" s="19"/>
      <c r="S150" s="19">
        <v>11774671</v>
      </c>
      <c r="T150" s="19">
        <v>0</v>
      </c>
      <c r="U150" s="19"/>
      <c r="V150" s="19"/>
      <c r="W150" s="19"/>
      <c r="X150" s="19"/>
      <c r="Y150" s="19">
        <v>0</v>
      </c>
      <c r="Z150" s="19">
        <v>0</v>
      </c>
      <c r="AA150" s="413"/>
      <c r="AB150" s="19">
        <v>0</v>
      </c>
      <c r="AC150" s="19">
        <v>0</v>
      </c>
      <c r="AD150" s="413"/>
      <c r="AE150" s="413"/>
      <c r="AF150" s="413"/>
      <c r="AG150" s="19">
        <v>0</v>
      </c>
      <c r="AH150" s="19">
        <v>11774671</v>
      </c>
      <c r="AI150" s="19">
        <v>564103749</v>
      </c>
    </row>
    <row r="151" spans="1:35" ht="30">
      <c r="A151" s="15">
        <f t="shared" si="7"/>
        <v>132</v>
      </c>
      <c r="B151" s="16">
        <v>78202533300</v>
      </c>
      <c r="C151" s="24">
        <v>780083</v>
      </c>
      <c r="D151" s="21" t="s">
        <v>157</v>
      </c>
      <c r="E151" s="19">
        <v>518792321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/>
      <c r="L151" s="514"/>
      <c r="M151" s="19"/>
      <c r="N151" s="19">
        <v>0</v>
      </c>
      <c r="O151" s="413"/>
      <c r="P151" s="19"/>
      <c r="Q151" s="19"/>
      <c r="R151" s="19"/>
      <c r="S151" s="19">
        <v>7618622</v>
      </c>
      <c r="T151" s="19">
        <v>181669</v>
      </c>
      <c r="U151" s="19"/>
      <c r="V151" s="19"/>
      <c r="W151" s="19"/>
      <c r="X151" s="19"/>
      <c r="Y151" s="19">
        <v>0</v>
      </c>
      <c r="Z151" s="19">
        <v>0</v>
      </c>
      <c r="AA151" s="413"/>
      <c r="AB151" s="19">
        <v>0</v>
      </c>
      <c r="AC151" s="19">
        <v>0</v>
      </c>
      <c r="AD151" s="413"/>
      <c r="AE151" s="413"/>
      <c r="AF151" s="413"/>
      <c r="AG151" s="19">
        <v>0</v>
      </c>
      <c r="AH151" s="19">
        <v>7800291</v>
      </c>
      <c r="AI151" s="19">
        <v>526592612</v>
      </c>
    </row>
    <row r="152" spans="1:35" ht="30">
      <c r="A152" s="15">
        <f t="shared" si="7"/>
        <v>133</v>
      </c>
      <c r="B152" s="16">
        <v>78202515000</v>
      </c>
      <c r="C152" s="24">
        <v>780061</v>
      </c>
      <c r="D152" s="21" t="s">
        <v>158</v>
      </c>
      <c r="E152" s="19">
        <v>670900244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/>
      <c r="L152" s="514"/>
      <c r="M152" s="19"/>
      <c r="N152" s="19">
        <v>0</v>
      </c>
      <c r="O152" s="413"/>
      <c r="P152" s="19"/>
      <c r="Q152" s="19"/>
      <c r="R152" s="19"/>
      <c r="S152" s="19">
        <v>15028516</v>
      </c>
      <c r="T152" s="19">
        <v>20489</v>
      </c>
      <c r="U152" s="19"/>
      <c r="V152" s="19"/>
      <c r="W152" s="19"/>
      <c r="X152" s="19"/>
      <c r="Y152" s="19">
        <v>0</v>
      </c>
      <c r="Z152" s="19">
        <v>0</v>
      </c>
      <c r="AA152" s="413"/>
      <c r="AB152" s="19">
        <v>0</v>
      </c>
      <c r="AC152" s="19">
        <v>0</v>
      </c>
      <c r="AD152" s="413"/>
      <c r="AE152" s="413"/>
      <c r="AF152" s="413"/>
      <c r="AG152" s="19">
        <v>0</v>
      </c>
      <c r="AH152" s="19">
        <v>15049005</v>
      </c>
      <c r="AI152" s="19">
        <v>685949249</v>
      </c>
    </row>
    <row r="153" spans="1:35" ht="30">
      <c r="A153" s="15">
        <f t="shared" si="7"/>
        <v>134</v>
      </c>
      <c r="B153" s="16">
        <v>78202526700</v>
      </c>
      <c r="C153" s="24">
        <v>780063</v>
      </c>
      <c r="D153" s="21" t="s">
        <v>159</v>
      </c>
      <c r="E153" s="19">
        <v>777781665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/>
      <c r="L153" s="514"/>
      <c r="M153" s="19"/>
      <c r="N153" s="19">
        <v>0</v>
      </c>
      <c r="O153" s="413"/>
      <c r="P153" s="19"/>
      <c r="Q153" s="19"/>
      <c r="R153" s="19"/>
      <c r="S153" s="19">
        <v>10940267</v>
      </c>
      <c r="T153" s="19">
        <v>0</v>
      </c>
      <c r="U153" s="19"/>
      <c r="V153" s="19"/>
      <c r="W153" s="19"/>
      <c r="X153" s="19"/>
      <c r="Y153" s="19">
        <v>0</v>
      </c>
      <c r="Z153" s="19">
        <v>0</v>
      </c>
      <c r="AA153" s="413"/>
      <c r="AB153" s="19">
        <v>0</v>
      </c>
      <c r="AC153" s="19">
        <v>0</v>
      </c>
      <c r="AD153" s="413"/>
      <c r="AE153" s="413"/>
      <c r="AF153" s="413"/>
      <c r="AG153" s="19">
        <v>0</v>
      </c>
      <c r="AH153" s="19">
        <v>10940267</v>
      </c>
      <c r="AI153" s="19">
        <v>788721932</v>
      </c>
    </row>
    <row r="154" spans="1:35" ht="30">
      <c r="A154" s="15">
        <f t="shared" si="7"/>
        <v>135</v>
      </c>
      <c r="B154" s="16">
        <v>78202523500</v>
      </c>
      <c r="C154" s="24">
        <v>780064</v>
      </c>
      <c r="D154" s="21" t="s">
        <v>160</v>
      </c>
      <c r="E154" s="19">
        <v>408929507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/>
      <c r="L154" s="514"/>
      <c r="M154" s="19"/>
      <c r="N154" s="19">
        <v>0</v>
      </c>
      <c r="O154" s="413"/>
      <c r="P154" s="19"/>
      <c r="Q154" s="19"/>
      <c r="R154" s="19"/>
      <c r="S154" s="19">
        <v>8745417</v>
      </c>
      <c r="T154" s="19">
        <v>0</v>
      </c>
      <c r="U154" s="19"/>
      <c r="V154" s="19"/>
      <c r="W154" s="19"/>
      <c r="X154" s="19"/>
      <c r="Y154" s="19">
        <v>0</v>
      </c>
      <c r="Z154" s="19">
        <v>0</v>
      </c>
      <c r="AA154" s="413"/>
      <c r="AB154" s="19">
        <v>0</v>
      </c>
      <c r="AC154" s="19">
        <v>0</v>
      </c>
      <c r="AD154" s="413"/>
      <c r="AE154" s="413"/>
      <c r="AF154" s="413"/>
      <c r="AG154" s="19">
        <v>0</v>
      </c>
      <c r="AH154" s="19">
        <v>8745417</v>
      </c>
      <c r="AI154" s="19">
        <v>417674924</v>
      </c>
    </row>
    <row r="155" spans="1:35" ht="45">
      <c r="A155" s="15">
        <f t="shared" si="7"/>
        <v>136</v>
      </c>
      <c r="B155" s="16">
        <v>78202540400</v>
      </c>
      <c r="C155" s="24">
        <v>780129</v>
      </c>
      <c r="D155" s="21" t="s">
        <v>161</v>
      </c>
      <c r="E155" s="19">
        <v>760769505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/>
      <c r="L155" s="514"/>
      <c r="M155" s="19"/>
      <c r="N155" s="19">
        <v>0</v>
      </c>
      <c r="O155" s="413"/>
      <c r="P155" s="19"/>
      <c r="Q155" s="19"/>
      <c r="R155" s="19"/>
      <c r="S155" s="19">
        <v>17699600</v>
      </c>
      <c r="T155" s="19">
        <v>328404</v>
      </c>
      <c r="U155" s="19"/>
      <c r="V155" s="19"/>
      <c r="W155" s="19"/>
      <c r="X155" s="19"/>
      <c r="Y155" s="19">
        <v>0</v>
      </c>
      <c r="Z155" s="19">
        <v>0</v>
      </c>
      <c r="AA155" s="413"/>
      <c r="AB155" s="19">
        <v>0</v>
      </c>
      <c r="AC155" s="19">
        <v>0</v>
      </c>
      <c r="AD155" s="413"/>
      <c r="AE155" s="413"/>
      <c r="AF155" s="413"/>
      <c r="AG155" s="19">
        <v>0</v>
      </c>
      <c r="AH155" s="19">
        <v>18028004</v>
      </c>
      <c r="AI155" s="19">
        <v>778797509</v>
      </c>
    </row>
    <row r="156" spans="1:35" ht="30">
      <c r="A156" s="15">
        <f t="shared" si="7"/>
        <v>137</v>
      </c>
      <c r="B156" s="16">
        <v>78202517900</v>
      </c>
      <c r="C156" s="24">
        <v>780023</v>
      </c>
      <c r="D156" s="21" t="s">
        <v>162</v>
      </c>
      <c r="E156" s="19">
        <v>198315814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/>
      <c r="L156" s="514"/>
      <c r="M156" s="19"/>
      <c r="N156" s="19">
        <v>0</v>
      </c>
      <c r="O156" s="413"/>
      <c r="P156" s="19"/>
      <c r="Q156" s="19"/>
      <c r="R156" s="19"/>
      <c r="S156" s="19">
        <v>9730165</v>
      </c>
      <c r="T156" s="19">
        <v>0</v>
      </c>
      <c r="U156" s="19"/>
      <c r="V156" s="19"/>
      <c r="W156" s="19"/>
      <c r="X156" s="19"/>
      <c r="Y156" s="19">
        <v>0</v>
      </c>
      <c r="Z156" s="19">
        <v>0</v>
      </c>
      <c r="AA156" s="413"/>
      <c r="AB156" s="19">
        <v>0</v>
      </c>
      <c r="AC156" s="19">
        <v>0</v>
      </c>
      <c r="AD156" s="413"/>
      <c r="AE156" s="413"/>
      <c r="AF156" s="413"/>
      <c r="AG156" s="19">
        <v>0</v>
      </c>
      <c r="AH156" s="19">
        <v>9730165</v>
      </c>
      <c r="AI156" s="19">
        <v>208045979</v>
      </c>
    </row>
    <row r="157" spans="1:35" ht="30">
      <c r="A157" s="15">
        <f t="shared" si="7"/>
        <v>138</v>
      </c>
      <c r="B157" s="16">
        <v>78202519900</v>
      </c>
      <c r="C157" s="24">
        <v>780025</v>
      </c>
      <c r="D157" s="21" t="s">
        <v>163</v>
      </c>
      <c r="E157" s="19">
        <v>306191258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/>
      <c r="L157" s="514"/>
      <c r="M157" s="19"/>
      <c r="N157" s="19">
        <v>0</v>
      </c>
      <c r="O157" s="413"/>
      <c r="P157" s="19"/>
      <c r="Q157" s="19"/>
      <c r="R157" s="19"/>
      <c r="S157" s="19">
        <v>13172148</v>
      </c>
      <c r="T157" s="19">
        <v>0</v>
      </c>
      <c r="U157" s="19"/>
      <c r="V157" s="19"/>
      <c r="W157" s="19"/>
      <c r="X157" s="19"/>
      <c r="Y157" s="19">
        <v>0</v>
      </c>
      <c r="Z157" s="19">
        <v>0</v>
      </c>
      <c r="AA157" s="413"/>
      <c r="AB157" s="19">
        <v>0</v>
      </c>
      <c r="AC157" s="19">
        <v>0</v>
      </c>
      <c r="AD157" s="413"/>
      <c r="AE157" s="413"/>
      <c r="AF157" s="413"/>
      <c r="AG157" s="19">
        <v>2874746</v>
      </c>
      <c r="AH157" s="19">
        <v>16046894</v>
      </c>
      <c r="AI157" s="19">
        <v>322238152</v>
      </c>
    </row>
    <row r="158" spans="1:35" ht="30">
      <c r="A158" s="15">
        <f t="shared" si="7"/>
        <v>139</v>
      </c>
      <c r="B158" s="16">
        <v>78202513700</v>
      </c>
      <c r="C158" s="24">
        <v>780028</v>
      </c>
      <c r="D158" s="21" t="s">
        <v>164</v>
      </c>
      <c r="E158" s="19">
        <v>423417499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/>
      <c r="L158" s="514"/>
      <c r="M158" s="19"/>
      <c r="N158" s="19">
        <v>0</v>
      </c>
      <c r="O158" s="413"/>
      <c r="P158" s="19"/>
      <c r="Q158" s="19"/>
      <c r="R158" s="19"/>
      <c r="S158" s="19">
        <v>18769283</v>
      </c>
      <c r="T158" s="19">
        <v>0</v>
      </c>
      <c r="U158" s="19"/>
      <c r="V158" s="19"/>
      <c r="W158" s="19"/>
      <c r="X158" s="19"/>
      <c r="Y158" s="19">
        <v>0</v>
      </c>
      <c r="Z158" s="19">
        <v>0</v>
      </c>
      <c r="AA158" s="413"/>
      <c r="AB158" s="19">
        <v>0</v>
      </c>
      <c r="AC158" s="19">
        <v>0</v>
      </c>
      <c r="AD158" s="413"/>
      <c r="AE158" s="413"/>
      <c r="AF158" s="413"/>
      <c r="AG158" s="19">
        <v>0</v>
      </c>
      <c r="AH158" s="19">
        <v>18769283</v>
      </c>
      <c r="AI158" s="19">
        <v>442186782</v>
      </c>
    </row>
    <row r="159" spans="1:35" ht="30">
      <c r="A159" s="15"/>
      <c r="B159" s="16">
        <v>78202507900</v>
      </c>
      <c r="C159" s="24">
        <v>780096</v>
      </c>
      <c r="D159" s="461" t="s">
        <v>1040</v>
      </c>
      <c r="E159" s="19">
        <v>94154082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/>
      <c r="L159" s="514"/>
      <c r="M159" s="19"/>
      <c r="N159" s="19">
        <v>0</v>
      </c>
      <c r="O159" s="413"/>
      <c r="P159" s="19"/>
      <c r="Q159" s="511">
        <v>-5662211</v>
      </c>
      <c r="R159" s="511">
        <v>-5795851</v>
      </c>
      <c r="S159" s="511">
        <v>0</v>
      </c>
      <c r="T159" s="511">
        <v>-59642936</v>
      </c>
      <c r="U159" s="511">
        <v>-120763</v>
      </c>
      <c r="V159" s="511"/>
      <c r="W159" s="511">
        <v>-4030819</v>
      </c>
      <c r="X159" s="511">
        <v>-2475028</v>
      </c>
      <c r="Y159" s="19">
        <v>0</v>
      </c>
      <c r="Z159" s="19">
        <v>0</v>
      </c>
      <c r="AA159" s="413"/>
      <c r="AB159" s="19">
        <v>0</v>
      </c>
      <c r="AC159" s="19">
        <v>0</v>
      </c>
      <c r="AD159" s="413">
        <v>-639600</v>
      </c>
      <c r="AE159" s="413"/>
      <c r="AF159" s="413"/>
      <c r="AG159" s="19">
        <v>0</v>
      </c>
      <c r="AH159" s="511">
        <v>-78367208</v>
      </c>
      <c r="AI159" s="19">
        <v>15786874</v>
      </c>
    </row>
    <row r="160" spans="1:35" ht="30">
      <c r="A160" s="15">
        <v>140</v>
      </c>
      <c r="B160" s="16">
        <v>78202520300</v>
      </c>
      <c r="C160" s="24">
        <v>780181</v>
      </c>
      <c r="D160" s="21" t="s">
        <v>166</v>
      </c>
      <c r="E160" s="19">
        <v>91296110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/>
      <c r="L160" s="514"/>
      <c r="M160" s="19"/>
      <c r="N160" s="19">
        <v>0</v>
      </c>
      <c r="O160" s="413"/>
      <c r="P160" s="19"/>
      <c r="Q160" s="19"/>
      <c r="R160" s="19"/>
      <c r="S160" s="19">
        <v>0</v>
      </c>
      <c r="T160" s="19">
        <v>0</v>
      </c>
      <c r="U160" s="19"/>
      <c r="V160" s="19"/>
      <c r="W160" s="19"/>
      <c r="X160" s="19"/>
      <c r="Y160" s="19">
        <v>0</v>
      </c>
      <c r="Z160" s="19">
        <v>0</v>
      </c>
      <c r="AA160" s="413"/>
      <c r="AB160" s="19">
        <v>0</v>
      </c>
      <c r="AC160" s="19">
        <v>0</v>
      </c>
      <c r="AD160" s="413"/>
      <c r="AE160" s="413"/>
      <c r="AF160" s="413"/>
      <c r="AG160" s="19">
        <v>0</v>
      </c>
      <c r="AH160" s="19">
        <v>0</v>
      </c>
      <c r="AI160" s="19">
        <v>91296110</v>
      </c>
    </row>
    <row r="161" spans="1:35" ht="30">
      <c r="A161" s="15">
        <f t="shared" si="7"/>
        <v>141</v>
      </c>
      <c r="B161" s="16">
        <v>78202502900</v>
      </c>
      <c r="C161" s="24">
        <v>780136</v>
      </c>
      <c r="D161" s="21" t="s">
        <v>167</v>
      </c>
      <c r="E161" s="19">
        <v>123975395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/>
      <c r="L161" s="514"/>
      <c r="M161" s="19"/>
      <c r="N161" s="19">
        <v>0</v>
      </c>
      <c r="O161" s="413"/>
      <c r="P161" s="19"/>
      <c r="Q161" s="19"/>
      <c r="R161" s="19"/>
      <c r="S161" s="19">
        <v>0</v>
      </c>
      <c r="T161" s="19">
        <v>0</v>
      </c>
      <c r="U161" s="19"/>
      <c r="V161" s="19"/>
      <c r="W161" s="19"/>
      <c r="X161" s="19"/>
      <c r="Y161" s="19">
        <v>0</v>
      </c>
      <c r="Z161" s="19">
        <v>0</v>
      </c>
      <c r="AA161" s="413"/>
      <c r="AB161" s="19">
        <v>0</v>
      </c>
      <c r="AC161" s="19">
        <v>0</v>
      </c>
      <c r="AD161" s="413"/>
      <c r="AE161" s="413"/>
      <c r="AF161" s="413"/>
      <c r="AG161" s="19">
        <v>0</v>
      </c>
      <c r="AH161" s="19">
        <v>0</v>
      </c>
      <c r="AI161" s="19">
        <v>123975395</v>
      </c>
    </row>
    <row r="162" spans="1:35" ht="30">
      <c r="A162" s="15">
        <f t="shared" si="7"/>
        <v>142</v>
      </c>
      <c r="B162" s="16">
        <v>78202503300</v>
      </c>
      <c r="C162" s="24">
        <v>780154</v>
      </c>
      <c r="D162" s="21" t="s">
        <v>168</v>
      </c>
      <c r="E162" s="19">
        <v>221704006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/>
      <c r="L162" s="514"/>
      <c r="M162" s="19"/>
      <c r="N162" s="19">
        <v>0</v>
      </c>
      <c r="O162" s="413"/>
      <c r="P162" s="19"/>
      <c r="Q162" s="19"/>
      <c r="R162" s="19"/>
      <c r="S162" s="19">
        <v>0</v>
      </c>
      <c r="T162" s="19">
        <v>0</v>
      </c>
      <c r="U162" s="19"/>
      <c r="V162" s="19"/>
      <c r="W162" s="19"/>
      <c r="X162" s="19"/>
      <c r="Y162" s="19">
        <v>0</v>
      </c>
      <c r="Z162" s="19">
        <v>0</v>
      </c>
      <c r="AA162" s="413"/>
      <c r="AB162" s="19">
        <v>0</v>
      </c>
      <c r="AC162" s="19">
        <v>0</v>
      </c>
      <c r="AD162" s="413"/>
      <c r="AE162" s="413"/>
      <c r="AF162" s="413"/>
      <c r="AG162" s="19">
        <v>0</v>
      </c>
      <c r="AH162" s="19">
        <v>0</v>
      </c>
      <c r="AI162" s="19">
        <v>221704006</v>
      </c>
    </row>
    <row r="163" spans="1:35" ht="18.75">
      <c r="A163" s="15"/>
      <c r="B163" s="16"/>
      <c r="C163" s="23"/>
      <c r="D163" s="12" t="s">
        <v>169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/>
      <c r="L163" s="514"/>
      <c r="M163" s="19"/>
      <c r="N163" s="19">
        <v>0</v>
      </c>
      <c r="O163" s="413"/>
      <c r="P163" s="19"/>
      <c r="Q163" s="19"/>
      <c r="R163" s="19"/>
      <c r="S163" s="19">
        <v>0</v>
      </c>
      <c r="T163" s="19">
        <v>0</v>
      </c>
      <c r="U163" s="19"/>
      <c r="V163" s="19"/>
      <c r="W163" s="19"/>
      <c r="X163" s="19"/>
      <c r="Y163" s="19">
        <v>0</v>
      </c>
      <c r="Z163" s="19">
        <v>0</v>
      </c>
      <c r="AA163" s="413"/>
      <c r="AB163" s="19">
        <v>0</v>
      </c>
      <c r="AC163" s="19">
        <v>0</v>
      </c>
      <c r="AD163" s="413"/>
      <c r="AE163" s="413"/>
      <c r="AF163" s="413"/>
      <c r="AG163" s="19">
        <v>0</v>
      </c>
      <c r="AH163" s="19">
        <v>0</v>
      </c>
      <c r="AI163" s="19">
        <v>0</v>
      </c>
    </row>
    <row r="164" spans="1:35" ht="30">
      <c r="A164" s="15">
        <f>A162+1</f>
        <v>143</v>
      </c>
      <c r="B164" s="16">
        <v>78202522300</v>
      </c>
      <c r="C164" s="24">
        <v>780053</v>
      </c>
      <c r="D164" s="21" t="s">
        <v>170</v>
      </c>
      <c r="E164" s="19">
        <v>301225355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/>
      <c r="L164" s="514"/>
      <c r="M164" s="19"/>
      <c r="N164" s="19">
        <v>0</v>
      </c>
      <c r="O164" s="413"/>
      <c r="P164" s="19"/>
      <c r="Q164" s="19"/>
      <c r="R164" s="19"/>
      <c r="S164" s="19">
        <v>12431918</v>
      </c>
      <c r="T164" s="19">
        <v>0</v>
      </c>
      <c r="U164" s="19"/>
      <c r="V164" s="19"/>
      <c r="W164" s="19"/>
      <c r="X164" s="19"/>
      <c r="Y164" s="19">
        <v>0</v>
      </c>
      <c r="Z164" s="19">
        <v>0</v>
      </c>
      <c r="AA164" s="413"/>
      <c r="AB164" s="19">
        <v>0</v>
      </c>
      <c r="AC164" s="19">
        <v>0</v>
      </c>
      <c r="AD164" s="413"/>
      <c r="AE164" s="413"/>
      <c r="AF164" s="413"/>
      <c r="AG164" s="19">
        <v>0</v>
      </c>
      <c r="AH164" s="19">
        <v>12431918</v>
      </c>
      <c r="AI164" s="19">
        <v>313657273</v>
      </c>
    </row>
    <row r="165" spans="1:35" ht="30">
      <c r="A165" s="15">
        <f t="shared" ref="A165:A170" si="8">A164+1</f>
        <v>144</v>
      </c>
      <c r="B165" s="16">
        <v>78202526000</v>
      </c>
      <c r="C165" s="24">
        <v>780054</v>
      </c>
      <c r="D165" s="21" t="s">
        <v>171</v>
      </c>
      <c r="E165" s="19">
        <v>576045682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/>
      <c r="L165" s="514"/>
      <c r="M165" s="19"/>
      <c r="N165" s="19">
        <v>0</v>
      </c>
      <c r="O165" s="413"/>
      <c r="P165" s="19"/>
      <c r="Q165" s="19"/>
      <c r="R165" s="19"/>
      <c r="S165" s="19">
        <v>6198437</v>
      </c>
      <c r="T165" s="19">
        <v>193684</v>
      </c>
      <c r="U165" s="19"/>
      <c r="V165" s="19"/>
      <c r="W165" s="19"/>
      <c r="X165" s="19"/>
      <c r="Y165" s="19">
        <v>0</v>
      </c>
      <c r="Z165" s="19">
        <v>0</v>
      </c>
      <c r="AA165" s="413"/>
      <c r="AB165" s="19">
        <v>0</v>
      </c>
      <c r="AC165" s="19">
        <v>0</v>
      </c>
      <c r="AD165" s="413"/>
      <c r="AE165" s="413"/>
      <c r="AF165" s="413"/>
      <c r="AG165" s="19">
        <v>0</v>
      </c>
      <c r="AH165" s="19">
        <v>6392121</v>
      </c>
      <c r="AI165" s="19">
        <v>582437803</v>
      </c>
    </row>
    <row r="166" spans="1:35" ht="30">
      <c r="A166" s="15">
        <f t="shared" si="8"/>
        <v>145</v>
      </c>
      <c r="B166" s="16">
        <v>78202525300</v>
      </c>
      <c r="C166" s="24">
        <v>780055</v>
      </c>
      <c r="D166" s="21" t="s">
        <v>172</v>
      </c>
      <c r="E166" s="19">
        <v>756697878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/>
      <c r="L166" s="514"/>
      <c r="M166" s="19"/>
      <c r="N166" s="19">
        <v>0</v>
      </c>
      <c r="O166" s="413"/>
      <c r="P166" s="19"/>
      <c r="Q166" s="19"/>
      <c r="R166" s="19"/>
      <c r="S166" s="19">
        <v>5303923</v>
      </c>
      <c r="T166" s="19">
        <v>105862</v>
      </c>
      <c r="U166" s="19"/>
      <c r="V166" s="19"/>
      <c r="W166" s="19"/>
      <c r="X166" s="19"/>
      <c r="Y166" s="19">
        <v>0</v>
      </c>
      <c r="Z166" s="19">
        <v>0</v>
      </c>
      <c r="AA166" s="413"/>
      <c r="AB166" s="19">
        <v>0</v>
      </c>
      <c r="AC166" s="19">
        <v>0</v>
      </c>
      <c r="AD166" s="413"/>
      <c r="AE166" s="413"/>
      <c r="AF166" s="413"/>
      <c r="AG166" s="19">
        <v>0</v>
      </c>
      <c r="AH166" s="19">
        <v>5409785</v>
      </c>
      <c r="AI166" s="19">
        <v>762107663</v>
      </c>
    </row>
    <row r="167" spans="1:35" ht="30">
      <c r="A167" s="15">
        <f t="shared" si="8"/>
        <v>146</v>
      </c>
      <c r="B167" s="16">
        <v>78202514200</v>
      </c>
      <c r="C167" s="24">
        <v>780021</v>
      </c>
      <c r="D167" s="21" t="s">
        <v>173</v>
      </c>
      <c r="E167" s="19">
        <v>112708014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/>
      <c r="L167" s="514"/>
      <c r="M167" s="19"/>
      <c r="N167" s="19">
        <v>0</v>
      </c>
      <c r="O167" s="413"/>
      <c r="P167" s="19"/>
      <c r="Q167" s="19"/>
      <c r="R167" s="19"/>
      <c r="S167" s="19">
        <v>5530823</v>
      </c>
      <c r="T167" s="19">
        <v>0</v>
      </c>
      <c r="U167" s="19"/>
      <c r="V167" s="19"/>
      <c r="W167" s="19"/>
      <c r="X167" s="19"/>
      <c r="Y167" s="19">
        <v>0</v>
      </c>
      <c r="Z167" s="19">
        <v>0</v>
      </c>
      <c r="AA167" s="413"/>
      <c r="AB167" s="19">
        <v>0</v>
      </c>
      <c r="AC167" s="19">
        <v>0</v>
      </c>
      <c r="AD167" s="413"/>
      <c r="AE167" s="413"/>
      <c r="AF167" s="413"/>
      <c r="AG167" s="19">
        <v>0</v>
      </c>
      <c r="AH167" s="19">
        <v>5530823</v>
      </c>
      <c r="AI167" s="19">
        <v>118238837</v>
      </c>
    </row>
    <row r="168" spans="1:35" ht="30">
      <c r="A168" s="15">
        <f t="shared" si="8"/>
        <v>147</v>
      </c>
      <c r="B168" s="16">
        <v>78202508000</v>
      </c>
      <c r="C168" s="24">
        <v>780155</v>
      </c>
      <c r="D168" s="21" t="s">
        <v>174</v>
      </c>
      <c r="E168" s="19">
        <v>69325824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/>
      <c r="L168" s="514"/>
      <c r="M168" s="19"/>
      <c r="N168" s="19">
        <v>0</v>
      </c>
      <c r="O168" s="413"/>
      <c r="P168" s="19"/>
      <c r="Q168" s="19"/>
      <c r="R168" s="19"/>
      <c r="S168" s="19">
        <v>0</v>
      </c>
      <c r="T168" s="19">
        <v>0</v>
      </c>
      <c r="U168" s="19"/>
      <c r="V168" s="19"/>
      <c r="W168" s="19"/>
      <c r="X168" s="19"/>
      <c r="Y168" s="19">
        <v>0</v>
      </c>
      <c r="Z168" s="19">
        <v>0</v>
      </c>
      <c r="AA168" s="413"/>
      <c r="AB168" s="19">
        <v>0</v>
      </c>
      <c r="AC168" s="19">
        <v>0</v>
      </c>
      <c r="AD168" s="413"/>
      <c r="AE168" s="413"/>
      <c r="AF168" s="413"/>
      <c r="AG168" s="19">
        <v>0</v>
      </c>
      <c r="AH168" s="19">
        <v>0</v>
      </c>
      <c r="AI168" s="19">
        <v>69325824</v>
      </c>
    </row>
    <row r="169" spans="1:35" ht="30">
      <c r="A169" s="15">
        <f t="shared" si="8"/>
        <v>148</v>
      </c>
      <c r="B169" s="16">
        <v>78202501800</v>
      </c>
      <c r="C169" s="24">
        <v>780144</v>
      </c>
      <c r="D169" s="21" t="s">
        <v>175</v>
      </c>
      <c r="E169" s="19">
        <v>61912796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/>
      <c r="L169" s="514"/>
      <c r="M169" s="19"/>
      <c r="N169" s="19">
        <v>0</v>
      </c>
      <c r="O169" s="413"/>
      <c r="P169" s="19"/>
      <c r="Q169" s="19"/>
      <c r="R169" s="19"/>
      <c r="S169" s="19">
        <v>0</v>
      </c>
      <c r="T169" s="19">
        <v>0</v>
      </c>
      <c r="U169" s="19"/>
      <c r="V169" s="19"/>
      <c r="W169" s="19"/>
      <c r="X169" s="19"/>
      <c r="Y169" s="19">
        <v>0</v>
      </c>
      <c r="Z169" s="19">
        <v>0</v>
      </c>
      <c r="AA169" s="413"/>
      <c r="AB169" s="19">
        <v>0</v>
      </c>
      <c r="AC169" s="19">
        <v>0</v>
      </c>
      <c r="AD169" s="413"/>
      <c r="AE169" s="413"/>
      <c r="AF169" s="413"/>
      <c r="AG169" s="19">
        <v>0</v>
      </c>
      <c r="AH169" s="19">
        <v>0</v>
      </c>
      <c r="AI169" s="19">
        <v>61912796</v>
      </c>
    </row>
    <row r="170" spans="1:35" ht="30">
      <c r="A170" s="15">
        <f t="shared" si="8"/>
        <v>149</v>
      </c>
      <c r="B170" s="16">
        <v>78202506800</v>
      </c>
      <c r="C170" s="24">
        <v>780174</v>
      </c>
      <c r="D170" s="21" t="s">
        <v>176</v>
      </c>
      <c r="E170" s="19">
        <v>11759756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/>
      <c r="L170" s="514"/>
      <c r="M170" s="19"/>
      <c r="N170" s="19">
        <v>0</v>
      </c>
      <c r="O170" s="413"/>
      <c r="P170" s="19"/>
      <c r="Q170" s="19"/>
      <c r="R170" s="19"/>
      <c r="S170" s="19">
        <v>0</v>
      </c>
      <c r="T170" s="19">
        <v>0</v>
      </c>
      <c r="U170" s="19"/>
      <c r="V170" s="19"/>
      <c r="W170" s="19"/>
      <c r="X170" s="19"/>
      <c r="Y170" s="19">
        <v>0</v>
      </c>
      <c r="Z170" s="19">
        <v>0</v>
      </c>
      <c r="AA170" s="413"/>
      <c r="AB170" s="19">
        <v>0</v>
      </c>
      <c r="AC170" s="19">
        <v>0</v>
      </c>
      <c r="AD170" s="413"/>
      <c r="AE170" s="413"/>
      <c r="AF170" s="413"/>
      <c r="AG170" s="19">
        <v>0</v>
      </c>
      <c r="AH170" s="19">
        <v>0</v>
      </c>
      <c r="AI170" s="19">
        <v>11759756</v>
      </c>
    </row>
    <row r="171" spans="1:35" ht="18.75">
      <c r="A171" s="15"/>
      <c r="B171" s="16"/>
      <c r="C171" s="23"/>
      <c r="D171" s="12" t="s">
        <v>177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/>
      <c r="L171" s="514"/>
      <c r="M171" s="19"/>
      <c r="N171" s="19">
        <v>0</v>
      </c>
      <c r="O171" s="413"/>
      <c r="P171" s="19"/>
      <c r="Q171" s="19"/>
      <c r="R171" s="19"/>
      <c r="S171" s="19">
        <v>0</v>
      </c>
      <c r="T171" s="19">
        <v>0</v>
      </c>
      <c r="U171" s="19"/>
      <c r="V171" s="19"/>
      <c r="W171" s="19"/>
      <c r="X171" s="19"/>
      <c r="Y171" s="19">
        <v>0</v>
      </c>
      <c r="Z171" s="19">
        <v>0</v>
      </c>
      <c r="AA171" s="413"/>
      <c r="AB171" s="19">
        <v>0</v>
      </c>
      <c r="AC171" s="19">
        <v>0</v>
      </c>
      <c r="AD171" s="413"/>
      <c r="AE171" s="413"/>
      <c r="AF171" s="413"/>
      <c r="AG171" s="19">
        <v>0</v>
      </c>
      <c r="AH171" s="19">
        <v>0</v>
      </c>
      <c r="AI171" s="19">
        <v>0</v>
      </c>
    </row>
    <row r="172" spans="1:35" ht="30">
      <c r="A172" s="15">
        <f>A170+1</f>
        <v>150</v>
      </c>
      <c r="B172" s="16">
        <v>78202518400</v>
      </c>
      <c r="C172" s="24">
        <v>780306</v>
      </c>
      <c r="D172" s="21" t="s">
        <v>178</v>
      </c>
      <c r="E172" s="19">
        <v>655433161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/>
      <c r="L172" s="514"/>
      <c r="M172" s="19"/>
      <c r="N172" s="19">
        <v>0</v>
      </c>
      <c r="O172" s="413"/>
      <c r="P172" s="19"/>
      <c r="Q172" s="19"/>
      <c r="R172" s="19"/>
      <c r="S172" s="19">
        <v>21119482</v>
      </c>
      <c r="T172" s="19">
        <v>81006</v>
      </c>
      <c r="U172" s="19"/>
      <c r="V172" s="19"/>
      <c r="W172" s="19"/>
      <c r="X172" s="19"/>
      <c r="Y172" s="19">
        <v>0</v>
      </c>
      <c r="Z172" s="19">
        <v>0</v>
      </c>
      <c r="AA172" s="413"/>
      <c r="AB172" s="19">
        <v>0</v>
      </c>
      <c r="AC172" s="19">
        <v>0</v>
      </c>
      <c r="AD172" s="413"/>
      <c r="AE172" s="413"/>
      <c r="AF172" s="413"/>
      <c r="AG172" s="19">
        <v>0</v>
      </c>
      <c r="AH172" s="19">
        <v>21200488</v>
      </c>
      <c r="AI172" s="19">
        <v>676633649</v>
      </c>
    </row>
    <row r="173" spans="1:35" ht="45">
      <c r="A173" s="15">
        <f>A172+1</f>
        <v>151</v>
      </c>
      <c r="B173" s="16">
        <v>78202516300</v>
      </c>
      <c r="C173" s="24">
        <v>780367</v>
      </c>
      <c r="D173" s="21" t="s">
        <v>179</v>
      </c>
      <c r="E173" s="19">
        <v>269716597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/>
      <c r="L173" s="514"/>
      <c r="M173" s="19"/>
      <c r="N173" s="19">
        <v>0</v>
      </c>
      <c r="O173" s="413"/>
      <c r="P173" s="19"/>
      <c r="Q173" s="19"/>
      <c r="R173" s="19"/>
      <c r="S173" s="19">
        <v>0</v>
      </c>
      <c r="T173" s="19">
        <v>0</v>
      </c>
      <c r="U173" s="19"/>
      <c r="V173" s="19"/>
      <c r="W173" s="19"/>
      <c r="X173" s="19"/>
      <c r="Y173" s="19">
        <v>0</v>
      </c>
      <c r="Z173" s="19">
        <v>0</v>
      </c>
      <c r="AA173" s="413"/>
      <c r="AB173" s="19">
        <v>0</v>
      </c>
      <c r="AC173" s="19">
        <v>0</v>
      </c>
      <c r="AD173" s="413"/>
      <c r="AE173" s="413"/>
      <c r="AF173" s="413"/>
      <c r="AG173" s="19">
        <v>0</v>
      </c>
      <c r="AH173" s="19">
        <v>0</v>
      </c>
      <c r="AI173" s="19">
        <v>269716597</v>
      </c>
    </row>
    <row r="174" spans="1:35" ht="18.75">
      <c r="A174" s="15"/>
      <c r="B174" s="16"/>
      <c r="C174" s="23"/>
      <c r="D174" s="12" t="s">
        <v>180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/>
      <c r="L174" s="514"/>
      <c r="M174" s="19"/>
      <c r="N174" s="19">
        <v>0</v>
      </c>
      <c r="O174" s="413"/>
      <c r="P174" s="19"/>
      <c r="Q174" s="19"/>
      <c r="R174" s="19"/>
      <c r="S174" s="19">
        <v>0</v>
      </c>
      <c r="T174" s="19">
        <v>0</v>
      </c>
      <c r="U174" s="19"/>
      <c r="V174" s="19"/>
      <c r="W174" s="19"/>
      <c r="X174" s="19"/>
      <c r="Y174" s="19">
        <v>0</v>
      </c>
      <c r="Z174" s="19">
        <v>0</v>
      </c>
      <c r="AA174" s="413"/>
      <c r="AB174" s="19">
        <v>0</v>
      </c>
      <c r="AC174" s="19">
        <v>0</v>
      </c>
      <c r="AD174" s="413"/>
      <c r="AE174" s="413"/>
      <c r="AF174" s="413"/>
      <c r="AG174" s="19">
        <v>0</v>
      </c>
      <c r="AH174" s="19">
        <v>0</v>
      </c>
      <c r="AI174" s="19">
        <v>0</v>
      </c>
    </row>
    <row r="175" spans="1:35" ht="30">
      <c r="A175" s="15">
        <f>A173+1</f>
        <v>152</v>
      </c>
      <c r="B175" s="16">
        <v>78202533400</v>
      </c>
      <c r="C175" s="24">
        <v>780116</v>
      </c>
      <c r="D175" s="21" t="s">
        <v>181</v>
      </c>
      <c r="E175" s="19">
        <v>673212111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/>
      <c r="L175" s="514"/>
      <c r="M175" s="19"/>
      <c r="N175" s="19">
        <v>0</v>
      </c>
      <c r="O175" s="413"/>
      <c r="P175" s="19"/>
      <c r="Q175" s="19"/>
      <c r="R175" s="19"/>
      <c r="S175" s="19">
        <v>20630404</v>
      </c>
      <c r="T175" s="19">
        <v>198197</v>
      </c>
      <c r="U175" s="19"/>
      <c r="V175" s="19"/>
      <c r="W175" s="19"/>
      <c r="X175" s="19"/>
      <c r="Y175" s="19">
        <v>0</v>
      </c>
      <c r="Z175" s="19">
        <v>0</v>
      </c>
      <c r="AA175" s="413"/>
      <c r="AB175" s="19">
        <v>0</v>
      </c>
      <c r="AC175" s="19">
        <v>0</v>
      </c>
      <c r="AD175" s="413"/>
      <c r="AE175" s="413"/>
      <c r="AF175" s="413"/>
      <c r="AG175" s="19">
        <v>0</v>
      </c>
      <c r="AH175" s="19">
        <v>20828601</v>
      </c>
      <c r="AI175" s="19">
        <v>694040712</v>
      </c>
    </row>
    <row r="176" spans="1:35" ht="30">
      <c r="A176" s="15">
        <f t="shared" ref="A176:A183" si="9">A175+1</f>
        <v>153</v>
      </c>
      <c r="B176" s="16">
        <v>78202516200</v>
      </c>
      <c r="C176" s="24">
        <v>780127</v>
      </c>
      <c r="D176" s="21" t="s">
        <v>182</v>
      </c>
      <c r="E176" s="19">
        <v>577646707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/>
      <c r="L176" s="514"/>
      <c r="M176" s="19"/>
      <c r="N176" s="19">
        <v>0</v>
      </c>
      <c r="O176" s="413"/>
      <c r="P176" s="19"/>
      <c r="Q176" s="19"/>
      <c r="R176" s="19"/>
      <c r="S176" s="19">
        <v>16452762</v>
      </c>
      <c r="T176" s="19">
        <v>0</v>
      </c>
      <c r="U176" s="19"/>
      <c r="V176" s="19"/>
      <c r="W176" s="19"/>
      <c r="X176" s="19"/>
      <c r="Y176" s="19">
        <v>0</v>
      </c>
      <c r="Z176" s="19">
        <v>0</v>
      </c>
      <c r="AA176" s="413"/>
      <c r="AB176" s="19">
        <v>0</v>
      </c>
      <c r="AC176" s="19">
        <v>0</v>
      </c>
      <c r="AD176" s="413"/>
      <c r="AE176" s="413"/>
      <c r="AF176" s="413"/>
      <c r="AG176" s="19">
        <v>0</v>
      </c>
      <c r="AH176" s="19">
        <v>16452762</v>
      </c>
      <c r="AI176" s="19">
        <v>594099469</v>
      </c>
    </row>
    <row r="177" spans="1:35" ht="30">
      <c r="A177" s="15">
        <f t="shared" si="9"/>
        <v>154</v>
      </c>
      <c r="B177" s="16">
        <v>78202528800</v>
      </c>
      <c r="C177" s="24">
        <v>780098</v>
      </c>
      <c r="D177" s="21" t="s">
        <v>183</v>
      </c>
      <c r="E177" s="19">
        <v>672532154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/>
      <c r="L177" s="514"/>
      <c r="M177" s="19"/>
      <c r="N177" s="19">
        <v>0</v>
      </c>
      <c r="O177" s="413"/>
      <c r="P177" s="19"/>
      <c r="Q177" s="19"/>
      <c r="R177" s="19"/>
      <c r="S177" s="19">
        <v>18361190</v>
      </c>
      <c r="T177" s="19">
        <v>0</v>
      </c>
      <c r="U177" s="19"/>
      <c r="V177" s="19"/>
      <c r="W177" s="19"/>
      <c r="X177" s="19"/>
      <c r="Y177" s="19">
        <v>0</v>
      </c>
      <c r="Z177" s="19">
        <v>0</v>
      </c>
      <c r="AA177" s="413"/>
      <c r="AB177" s="19">
        <v>0</v>
      </c>
      <c r="AC177" s="19">
        <v>0</v>
      </c>
      <c r="AD177" s="413"/>
      <c r="AE177" s="413"/>
      <c r="AF177" s="413"/>
      <c r="AG177" s="19">
        <v>0</v>
      </c>
      <c r="AH177" s="19">
        <v>18361190</v>
      </c>
      <c r="AI177" s="19">
        <v>690893344</v>
      </c>
    </row>
    <row r="178" spans="1:35" ht="30">
      <c r="A178" s="15">
        <f t="shared" si="9"/>
        <v>155</v>
      </c>
      <c r="B178" s="16">
        <v>78202523700</v>
      </c>
      <c r="C178" s="24">
        <v>780102</v>
      </c>
      <c r="D178" s="21" t="s">
        <v>184</v>
      </c>
      <c r="E178" s="19">
        <v>798767960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/>
      <c r="L178" s="514"/>
      <c r="M178" s="19"/>
      <c r="N178" s="19">
        <v>0</v>
      </c>
      <c r="O178" s="413"/>
      <c r="P178" s="19"/>
      <c r="Q178" s="19"/>
      <c r="R178" s="19"/>
      <c r="S178" s="19">
        <v>22396259</v>
      </c>
      <c r="T178" s="19">
        <v>409558</v>
      </c>
      <c r="U178" s="19"/>
      <c r="V178" s="19"/>
      <c r="W178" s="19"/>
      <c r="X178" s="19"/>
      <c r="Y178" s="19">
        <v>0</v>
      </c>
      <c r="Z178" s="19">
        <v>0</v>
      </c>
      <c r="AA178" s="413"/>
      <c r="AB178" s="19">
        <v>0</v>
      </c>
      <c r="AC178" s="19">
        <v>0</v>
      </c>
      <c r="AD178" s="413"/>
      <c r="AE178" s="413"/>
      <c r="AF178" s="413"/>
      <c r="AG178" s="19">
        <v>0</v>
      </c>
      <c r="AH178" s="19">
        <v>22805817</v>
      </c>
      <c r="AI178" s="19">
        <v>821573777</v>
      </c>
    </row>
    <row r="179" spans="1:35" ht="30">
      <c r="A179" s="15">
        <f t="shared" si="9"/>
        <v>156</v>
      </c>
      <c r="B179" s="16">
        <v>78202526100</v>
      </c>
      <c r="C179" s="24">
        <v>780082</v>
      </c>
      <c r="D179" s="21" t="s">
        <v>185</v>
      </c>
      <c r="E179" s="19">
        <v>2933764110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/>
      <c r="L179" s="514"/>
      <c r="M179" s="19"/>
      <c r="N179" s="19">
        <v>0</v>
      </c>
      <c r="O179" s="413"/>
      <c r="P179" s="19"/>
      <c r="Q179" s="19"/>
      <c r="R179" s="19"/>
      <c r="S179" s="19">
        <v>69769961</v>
      </c>
      <c r="T179" s="19">
        <v>0</v>
      </c>
      <c r="U179" s="19"/>
      <c r="V179" s="19"/>
      <c r="W179" s="19"/>
      <c r="X179" s="19"/>
      <c r="Y179" s="19">
        <v>0</v>
      </c>
      <c r="Z179" s="19">
        <v>0</v>
      </c>
      <c r="AA179" s="413"/>
      <c r="AB179" s="19">
        <v>0</v>
      </c>
      <c r="AC179" s="19">
        <v>0</v>
      </c>
      <c r="AD179" s="413"/>
      <c r="AE179" s="413"/>
      <c r="AF179" s="413"/>
      <c r="AG179" s="19">
        <v>0</v>
      </c>
      <c r="AH179" s="19">
        <v>69769961</v>
      </c>
      <c r="AI179" s="19">
        <v>3003534071</v>
      </c>
    </row>
    <row r="180" spans="1:35" ht="30">
      <c r="A180" s="15">
        <f t="shared" si="9"/>
        <v>157</v>
      </c>
      <c r="B180" s="16">
        <v>78202509100</v>
      </c>
      <c r="C180" s="24">
        <v>780088</v>
      </c>
      <c r="D180" s="21" t="s">
        <v>186</v>
      </c>
      <c r="E180" s="19">
        <v>364035438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/>
      <c r="L180" s="514"/>
      <c r="M180" s="19"/>
      <c r="N180" s="19">
        <v>0</v>
      </c>
      <c r="O180" s="413"/>
      <c r="P180" s="19"/>
      <c r="Q180" s="19"/>
      <c r="R180" s="19"/>
      <c r="S180" s="19">
        <v>17601963</v>
      </c>
      <c r="T180" s="19">
        <v>0</v>
      </c>
      <c r="U180" s="19"/>
      <c r="V180" s="19"/>
      <c r="W180" s="19"/>
      <c r="X180" s="19"/>
      <c r="Y180" s="19">
        <v>0</v>
      </c>
      <c r="Z180" s="19">
        <v>0</v>
      </c>
      <c r="AA180" s="413"/>
      <c r="AB180" s="19">
        <v>0</v>
      </c>
      <c r="AC180" s="19">
        <v>0</v>
      </c>
      <c r="AD180" s="413"/>
      <c r="AE180" s="413"/>
      <c r="AF180" s="413"/>
      <c r="AG180" s="19">
        <v>0</v>
      </c>
      <c r="AH180" s="19">
        <v>17601963</v>
      </c>
      <c r="AI180" s="19">
        <v>381637401</v>
      </c>
    </row>
    <row r="181" spans="1:35" ht="30">
      <c r="A181" s="15">
        <f t="shared" si="9"/>
        <v>158</v>
      </c>
      <c r="B181" s="16">
        <v>78202511900</v>
      </c>
      <c r="C181" s="24">
        <v>780097</v>
      </c>
      <c r="D181" s="21" t="s">
        <v>187</v>
      </c>
      <c r="E181" s="19">
        <v>166353839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/>
      <c r="L181" s="514"/>
      <c r="M181" s="19"/>
      <c r="N181" s="19">
        <v>0</v>
      </c>
      <c r="O181" s="413"/>
      <c r="P181" s="19"/>
      <c r="Q181" s="19"/>
      <c r="R181" s="19"/>
      <c r="S181" s="19">
        <v>0</v>
      </c>
      <c r="T181" s="19">
        <v>474987</v>
      </c>
      <c r="U181" s="19"/>
      <c r="V181" s="19"/>
      <c r="W181" s="19"/>
      <c r="X181" s="19"/>
      <c r="Y181" s="19">
        <v>0</v>
      </c>
      <c r="Z181" s="19">
        <v>0</v>
      </c>
      <c r="AA181" s="413"/>
      <c r="AB181" s="19">
        <v>0</v>
      </c>
      <c r="AC181" s="19">
        <v>0</v>
      </c>
      <c r="AD181" s="413"/>
      <c r="AE181" s="413"/>
      <c r="AF181" s="413"/>
      <c r="AG181" s="19">
        <v>0</v>
      </c>
      <c r="AH181" s="19">
        <v>474987</v>
      </c>
      <c r="AI181" s="19">
        <v>166828826</v>
      </c>
    </row>
    <row r="182" spans="1:35" ht="30">
      <c r="A182" s="15">
        <f t="shared" si="9"/>
        <v>159</v>
      </c>
      <c r="B182" s="16">
        <v>78202510200</v>
      </c>
      <c r="C182" s="24">
        <v>780173</v>
      </c>
      <c r="D182" s="21" t="s">
        <v>188</v>
      </c>
      <c r="E182" s="19">
        <v>86219413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/>
      <c r="L182" s="514"/>
      <c r="M182" s="19"/>
      <c r="N182" s="19">
        <v>0</v>
      </c>
      <c r="O182" s="413"/>
      <c r="P182" s="19"/>
      <c r="Q182" s="19"/>
      <c r="R182" s="19"/>
      <c r="S182" s="19">
        <v>0</v>
      </c>
      <c r="T182" s="19">
        <v>0</v>
      </c>
      <c r="U182" s="19"/>
      <c r="V182" s="19"/>
      <c r="W182" s="19"/>
      <c r="X182" s="19"/>
      <c r="Y182" s="19">
        <v>0</v>
      </c>
      <c r="Z182" s="19">
        <v>0</v>
      </c>
      <c r="AA182" s="413"/>
      <c r="AB182" s="19">
        <v>0</v>
      </c>
      <c r="AC182" s="19">
        <v>0</v>
      </c>
      <c r="AD182" s="413"/>
      <c r="AE182" s="413"/>
      <c r="AF182" s="413"/>
      <c r="AG182" s="19">
        <v>0</v>
      </c>
      <c r="AH182" s="19">
        <v>0</v>
      </c>
      <c r="AI182" s="19">
        <v>86219413</v>
      </c>
    </row>
    <row r="183" spans="1:35" ht="45">
      <c r="A183" s="15">
        <f t="shared" si="9"/>
        <v>160</v>
      </c>
      <c r="B183" s="16">
        <v>78202514900</v>
      </c>
      <c r="C183" s="24">
        <v>780169</v>
      </c>
      <c r="D183" s="21" t="s">
        <v>189</v>
      </c>
      <c r="E183" s="19">
        <v>968278601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/>
      <c r="L183" s="514"/>
      <c r="M183" s="19"/>
      <c r="N183" s="19">
        <v>0</v>
      </c>
      <c r="O183" s="413"/>
      <c r="P183" s="19"/>
      <c r="Q183" s="19"/>
      <c r="R183" s="19"/>
      <c r="S183" s="19">
        <v>0</v>
      </c>
      <c r="T183" s="19">
        <v>0</v>
      </c>
      <c r="U183" s="19"/>
      <c r="V183" s="19"/>
      <c r="W183" s="19"/>
      <c r="X183" s="19"/>
      <c r="Y183" s="19">
        <v>0</v>
      </c>
      <c r="Z183" s="19">
        <v>0</v>
      </c>
      <c r="AA183" s="413"/>
      <c r="AB183" s="19">
        <v>0</v>
      </c>
      <c r="AC183" s="19">
        <v>0</v>
      </c>
      <c r="AD183" s="413"/>
      <c r="AE183" s="413"/>
      <c r="AF183" s="413"/>
      <c r="AG183" s="19">
        <v>0</v>
      </c>
      <c r="AH183" s="19">
        <v>0</v>
      </c>
      <c r="AI183" s="19">
        <v>968278601</v>
      </c>
    </row>
    <row r="184" spans="1:35" ht="18.75">
      <c r="A184" s="15"/>
      <c r="B184" s="16"/>
      <c r="C184" s="23"/>
      <c r="D184" s="12" t="s">
        <v>190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/>
      <c r="L184" s="514"/>
      <c r="M184" s="19"/>
      <c r="N184" s="19">
        <v>0</v>
      </c>
      <c r="O184" s="413"/>
      <c r="P184" s="19"/>
      <c r="Q184" s="19"/>
      <c r="R184" s="19"/>
      <c r="S184" s="19">
        <v>0</v>
      </c>
      <c r="T184" s="19">
        <v>0</v>
      </c>
      <c r="U184" s="19"/>
      <c r="V184" s="19"/>
      <c r="W184" s="19"/>
      <c r="X184" s="19"/>
      <c r="Y184" s="19">
        <v>0</v>
      </c>
      <c r="Z184" s="19">
        <v>0</v>
      </c>
      <c r="AA184" s="413"/>
      <c r="AB184" s="19">
        <v>0</v>
      </c>
      <c r="AC184" s="19">
        <v>0</v>
      </c>
      <c r="AD184" s="413"/>
      <c r="AE184" s="413"/>
      <c r="AF184" s="413"/>
      <c r="AG184" s="19">
        <v>0</v>
      </c>
      <c r="AH184" s="19">
        <v>0</v>
      </c>
      <c r="AI184" s="19">
        <v>0</v>
      </c>
    </row>
    <row r="185" spans="1:35" ht="30">
      <c r="A185" s="15">
        <f>A183+1</f>
        <v>161</v>
      </c>
      <c r="B185" s="16">
        <v>78202525500</v>
      </c>
      <c r="C185" s="24">
        <v>780132</v>
      </c>
      <c r="D185" s="21" t="s">
        <v>191</v>
      </c>
      <c r="E185" s="19">
        <v>1446577983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/>
      <c r="L185" s="514"/>
      <c r="M185" s="19"/>
      <c r="N185" s="19">
        <v>0</v>
      </c>
      <c r="O185" s="413"/>
      <c r="P185" s="19"/>
      <c r="Q185" s="19"/>
      <c r="R185" s="19"/>
      <c r="S185" s="19">
        <v>37163538</v>
      </c>
      <c r="T185" s="19">
        <v>375584</v>
      </c>
      <c r="U185" s="19"/>
      <c r="V185" s="19"/>
      <c r="W185" s="19"/>
      <c r="X185" s="19"/>
      <c r="Y185" s="19">
        <v>-2557053</v>
      </c>
      <c r="Z185" s="19">
        <v>0</v>
      </c>
      <c r="AA185" s="413"/>
      <c r="AB185" s="19">
        <v>0</v>
      </c>
      <c r="AC185" s="19">
        <v>0</v>
      </c>
      <c r="AD185" s="413"/>
      <c r="AE185" s="413"/>
      <c r="AF185" s="413"/>
      <c r="AG185" s="19">
        <v>0</v>
      </c>
      <c r="AH185" s="19">
        <v>34982069</v>
      </c>
      <c r="AI185" s="19">
        <v>1481560052</v>
      </c>
    </row>
    <row r="186" spans="1:35" ht="30">
      <c r="A186" s="15">
        <f>A185+1</f>
        <v>162</v>
      </c>
      <c r="B186" s="16">
        <v>78202514300</v>
      </c>
      <c r="C186" s="24">
        <v>780090</v>
      </c>
      <c r="D186" s="21" t="s">
        <v>192</v>
      </c>
      <c r="E186" s="19">
        <v>764164810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/>
      <c r="L186" s="514"/>
      <c r="M186" s="19"/>
      <c r="N186" s="19">
        <v>0</v>
      </c>
      <c r="O186" s="413"/>
      <c r="P186" s="19"/>
      <c r="Q186" s="19"/>
      <c r="R186" s="19"/>
      <c r="S186" s="19">
        <v>37772377</v>
      </c>
      <c r="T186" s="19">
        <v>0</v>
      </c>
      <c r="U186" s="19"/>
      <c r="V186" s="19"/>
      <c r="W186" s="19"/>
      <c r="X186" s="19"/>
      <c r="Y186" s="19">
        <v>0</v>
      </c>
      <c r="Z186" s="19">
        <v>0</v>
      </c>
      <c r="AA186" s="413"/>
      <c r="AB186" s="19">
        <v>0</v>
      </c>
      <c r="AC186" s="19">
        <v>0</v>
      </c>
      <c r="AD186" s="413"/>
      <c r="AE186" s="413"/>
      <c r="AF186" s="413"/>
      <c r="AG186" s="19">
        <v>0</v>
      </c>
      <c r="AH186" s="19">
        <v>37772377</v>
      </c>
      <c r="AI186" s="19">
        <v>801937187</v>
      </c>
    </row>
    <row r="187" spans="1:35" ht="30">
      <c r="A187" s="15">
        <f>A186+1</f>
        <v>163</v>
      </c>
      <c r="B187" s="16">
        <v>78202511400</v>
      </c>
      <c r="C187" s="24">
        <v>780040</v>
      </c>
      <c r="D187" s="21" t="s">
        <v>193</v>
      </c>
      <c r="E187" s="19">
        <v>302286076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/>
      <c r="L187" s="514"/>
      <c r="M187" s="19"/>
      <c r="N187" s="19">
        <v>0</v>
      </c>
      <c r="O187" s="413"/>
      <c r="P187" s="19"/>
      <c r="Q187" s="19"/>
      <c r="R187" s="19"/>
      <c r="S187" s="19">
        <v>0</v>
      </c>
      <c r="T187" s="19">
        <v>238918</v>
      </c>
      <c r="U187" s="19"/>
      <c r="V187" s="19"/>
      <c r="W187" s="19"/>
      <c r="X187" s="19"/>
      <c r="Y187" s="19">
        <v>0</v>
      </c>
      <c r="Z187" s="19">
        <v>0</v>
      </c>
      <c r="AA187" s="413"/>
      <c r="AB187" s="19">
        <v>0</v>
      </c>
      <c r="AC187" s="19">
        <v>0</v>
      </c>
      <c r="AD187" s="413"/>
      <c r="AE187" s="413"/>
      <c r="AF187" s="413"/>
      <c r="AG187" s="19">
        <v>0</v>
      </c>
      <c r="AH187" s="19">
        <v>238918</v>
      </c>
      <c r="AI187" s="19">
        <v>302524994</v>
      </c>
    </row>
    <row r="188" spans="1:35" ht="30">
      <c r="A188" s="15">
        <f>A187+1</f>
        <v>164</v>
      </c>
      <c r="B188" s="16">
        <v>78202507000</v>
      </c>
      <c r="C188" s="24">
        <v>780146</v>
      </c>
      <c r="D188" s="21" t="s">
        <v>194</v>
      </c>
      <c r="E188" s="19">
        <v>191909014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/>
      <c r="L188" s="514"/>
      <c r="M188" s="19"/>
      <c r="N188" s="19">
        <v>0</v>
      </c>
      <c r="O188" s="413"/>
      <c r="P188" s="19"/>
      <c r="Q188" s="19"/>
      <c r="R188" s="19"/>
      <c r="S188" s="19">
        <v>0</v>
      </c>
      <c r="T188" s="19">
        <v>0</v>
      </c>
      <c r="U188" s="19"/>
      <c r="V188" s="19"/>
      <c r="W188" s="19"/>
      <c r="X188" s="19"/>
      <c r="Y188" s="19">
        <v>0</v>
      </c>
      <c r="Z188" s="19">
        <v>0</v>
      </c>
      <c r="AA188" s="413"/>
      <c r="AB188" s="19">
        <v>0</v>
      </c>
      <c r="AC188" s="19">
        <v>0</v>
      </c>
      <c r="AD188" s="413"/>
      <c r="AE188" s="413"/>
      <c r="AF188" s="413"/>
      <c r="AG188" s="19">
        <v>0</v>
      </c>
      <c r="AH188" s="19">
        <v>0</v>
      </c>
      <c r="AI188" s="19">
        <v>191909014</v>
      </c>
    </row>
    <row r="189" spans="1:35" ht="30">
      <c r="A189" s="15">
        <f>A188+1</f>
        <v>165</v>
      </c>
      <c r="B189" s="16">
        <v>78202511100</v>
      </c>
      <c r="C189" s="24">
        <v>780368</v>
      </c>
      <c r="D189" s="21" t="s">
        <v>195</v>
      </c>
      <c r="E189" s="19">
        <v>527665451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/>
      <c r="L189" s="514"/>
      <c r="M189" s="19"/>
      <c r="N189" s="19">
        <v>0</v>
      </c>
      <c r="O189" s="413"/>
      <c r="P189" s="19"/>
      <c r="Q189" s="19"/>
      <c r="R189" s="19"/>
      <c r="S189" s="19">
        <v>0</v>
      </c>
      <c r="T189" s="19">
        <v>0</v>
      </c>
      <c r="U189" s="19"/>
      <c r="V189" s="19"/>
      <c r="W189" s="19"/>
      <c r="X189" s="19"/>
      <c r="Y189" s="19">
        <v>0</v>
      </c>
      <c r="Z189" s="19">
        <v>0</v>
      </c>
      <c r="AA189" s="413"/>
      <c r="AB189" s="19">
        <v>0</v>
      </c>
      <c r="AC189" s="19">
        <v>0</v>
      </c>
      <c r="AD189" s="413"/>
      <c r="AE189" s="413"/>
      <c r="AF189" s="413"/>
      <c r="AG189" s="19">
        <v>0</v>
      </c>
      <c r="AH189" s="19">
        <v>0</v>
      </c>
      <c r="AI189" s="19">
        <v>527665451</v>
      </c>
    </row>
    <row r="190" spans="1:35" ht="18.75">
      <c r="A190" s="15"/>
      <c r="B190" s="16"/>
      <c r="C190" s="23"/>
      <c r="D190" s="12" t="s">
        <v>196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/>
      <c r="L190" s="514"/>
      <c r="M190" s="19"/>
      <c r="N190" s="19">
        <v>0</v>
      </c>
      <c r="O190" s="413"/>
      <c r="P190" s="19"/>
      <c r="Q190" s="19"/>
      <c r="R190" s="19"/>
      <c r="S190" s="19">
        <v>0</v>
      </c>
      <c r="T190" s="19">
        <v>0</v>
      </c>
      <c r="U190" s="19"/>
      <c r="V190" s="19"/>
      <c r="W190" s="19"/>
      <c r="X190" s="19"/>
      <c r="Y190" s="19">
        <v>0</v>
      </c>
      <c r="Z190" s="19">
        <v>0</v>
      </c>
      <c r="AA190" s="413"/>
      <c r="AB190" s="19">
        <v>0</v>
      </c>
      <c r="AC190" s="19">
        <v>0</v>
      </c>
      <c r="AD190" s="413"/>
      <c r="AE190" s="413"/>
      <c r="AF190" s="413"/>
      <c r="AG190" s="19">
        <v>0</v>
      </c>
      <c r="AH190" s="19">
        <v>0</v>
      </c>
      <c r="AI190" s="19">
        <v>0</v>
      </c>
    </row>
    <row r="191" spans="1:35" ht="30">
      <c r="A191" s="15">
        <f>A189+1</f>
        <v>166</v>
      </c>
      <c r="B191" s="16">
        <v>78202526900</v>
      </c>
      <c r="C191" s="24">
        <v>780106</v>
      </c>
      <c r="D191" s="21" t="s">
        <v>197</v>
      </c>
      <c r="E191" s="19">
        <v>500740914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/>
      <c r="L191" s="514"/>
      <c r="M191" s="19"/>
      <c r="N191" s="19">
        <v>0</v>
      </c>
      <c r="O191" s="413"/>
      <c r="P191" s="19"/>
      <c r="Q191" s="19"/>
      <c r="R191" s="19"/>
      <c r="S191" s="19">
        <v>14064161</v>
      </c>
      <c r="T191" s="19">
        <v>0</v>
      </c>
      <c r="U191" s="19"/>
      <c r="V191" s="19"/>
      <c r="W191" s="19"/>
      <c r="X191" s="19"/>
      <c r="Y191" s="19">
        <v>0</v>
      </c>
      <c r="Z191" s="19">
        <v>0</v>
      </c>
      <c r="AA191" s="413"/>
      <c r="AB191" s="19">
        <v>0</v>
      </c>
      <c r="AC191" s="19">
        <v>0</v>
      </c>
      <c r="AD191" s="413"/>
      <c r="AE191" s="413"/>
      <c r="AF191" s="413"/>
      <c r="AG191" s="19">
        <v>0</v>
      </c>
      <c r="AH191" s="19">
        <v>14064161</v>
      </c>
      <c r="AI191" s="19">
        <v>514805075</v>
      </c>
    </row>
    <row r="192" spans="1:35" ht="30">
      <c r="A192" s="15">
        <f t="shared" ref="A192:A197" si="10">A191+1</f>
        <v>167</v>
      </c>
      <c r="B192" s="16">
        <v>78202528400</v>
      </c>
      <c r="C192" s="24">
        <v>780115</v>
      </c>
      <c r="D192" s="21" t="s">
        <v>198</v>
      </c>
      <c r="E192" s="19">
        <v>804559615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/>
      <c r="L192" s="514"/>
      <c r="M192" s="19"/>
      <c r="N192" s="19">
        <v>0</v>
      </c>
      <c r="O192" s="413"/>
      <c r="P192" s="19"/>
      <c r="Q192" s="19"/>
      <c r="R192" s="19"/>
      <c r="S192" s="19">
        <v>12987310</v>
      </c>
      <c r="T192" s="19">
        <v>305287</v>
      </c>
      <c r="U192" s="19"/>
      <c r="V192" s="19"/>
      <c r="W192" s="19"/>
      <c r="X192" s="19"/>
      <c r="Y192" s="19">
        <v>0</v>
      </c>
      <c r="Z192" s="19">
        <v>0</v>
      </c>
      <c r="AA192" s="413"/>
      <c r="AB192" s="19">
        <v>0</v>
      </c>
      <c r="AC192" s="19">
        <v>0</v>
      </c>
      <c r="AD192" s="413"/>
      <c r="AE192" s="413"/>
      <c r="AF192" s="413"/>
      <c r="AG192" s="19">
        <v>0</v>
      </c>
      <c r="AH192" s="19">
        <v>13292597</v>
      </c>
      <c r="AI192" s="19">
        <v>817852212</v>
      </c>
    </row>
    <row r="193" spans="1:35" ht="30">
      <c r="A193" s="15">
        <f t="shared" si="10"/>
        <v>168</v>
      </c>
      <c r="B193" s="16">
        <v>78202521100</v>
      </c>
      <c r="C193" s="24">
        <v>780120</v>
      </c>
      <c r="D193" s="21" t="s">
        <v>199</v>
      </c>
      <c r="E193" s="19">
        <v>697358662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/>
      <c r="L193" s="514"/>
      <c r="M193" s="19"/>
      <c r="N193" s="19">
        <v>0</v>
      </c>
      <c r="O193" s="413"/>
      <c r="P193" s="19"/>
      <c r="Q193" s="19"/>
      <c r="R193" s="19"/>
      <c r="S193" s="19">
        <v>19062505</v>
      </c>
      <c r="T193" s="19">
        <v>0</v>
      </c>
      <c r="U193" s="19"/>
      <c r="V193" s="19"/>
      <c r="W193" s="19"/>
      <c r="X193" s="19"/>
      <c r="Y193" s="19">
        <v>0</v>
      </c>
      <c r="Z193" s="19">
        <v>0</v>
      </c>
      <c r="AA193" s="413"/>
      <c r="AB193" s="19">
        <v>0</v>
      </c>
      <c r="AC193" s="19">
        <v>0</v>
      </c>
      <c r="AD193" s="413"/>
      <c r="AE193" s="413"/>
      <c r="AF193" s="413"/>
      <c r="AG193" s="19">
        <v>0</v>
      </c>
      <c r="AH193" s="19">
        <v>19062505</v>
      </c>
      <c r="AI193" s="19">
        <v>716421167</v>
      </c>
    </row>
    <row r="194" spans="1:35" ht="30">
      <c r="A194" s="15">
        <f t="shared" si="10"/>
        <v>169</v>
      </c>
      <c r="B194" s="16">
        <v>78202530700</v>
      </c>
      <c r="C194" s="24">
        <v>780134</v>
      </c>
      <c r="D194" s="21" t="s">
        <v>200</v>
      </c>
      <c r="E194" s="19">
        <v>546851774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/>
      <c r="L194" s="514"/>
      <c r="M194" s="19"/>
      <c r="N194" s="19">
        <v>0</v>
      </c>
      <c r="O194" s="413"/>
      <c r="P194" s="19"/>
      <c r="Q194" s="19"/>
      <c r="R194" s="19"/>
      <c r="S194" s="19">
        <v>17848002</v>
      </c>
      <c r="T194" s="19">
        <v>0</v>
      </c>
      <c r="U194" s="19"/>
      <c r="V194" s="19"/>
      <c r="W194" s="19"/>
      <c r="X194" s="19"/>
      <c r="Y194" s="19">
        <v>0</v>
      </c>
      <c r="Z194" s="19">
        <v>0</v>
      </c>
      <c r="AA194" s="413"/>
      <c r="AB194" s="19">
        <v>0</v>
      </c>
      <c r="AC194" s="19">
        <v>0</v>
      </c>
      <c r="AD194" s="413"/>
      <c r="AE194" s="413"/>
      <c r="AF194" s="413"/>
      <c r="AG194" s="19">
        <v>0</v>
      </c>
      <c r="AH194" s="19">
        <v>17848002</v>
      </c>
      <c r="AI194" s="19">
        <v>564699776</v>
      </c>
    </row>
    <row r="195" spans="1:35" ht="30">
      <c r="A195" s="15">
        <f t="shared" si="10"/>
        <v>170</v>
      </c>
      <c r="B195" s="16">
        <v>78202519300</v>
      </c>
      <c r="C195" s="24">
        <v>780101</v>
      </c>
      <c r="D195" s="21" t="s">
        <v>201</v>
      </c>
      <c r="E195" s="19">
        <v>1537077072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/>
      <c r="L195" s="514"/>
      <c r="M195" s="19"/>
      <c r="N195" s="19">
        <v>0</v>
      </c>
      <c r="O195" s="413"/>
      <c r="P195" s="19"/>
      <c r="Q195" s="19"/>
      <c r="R195" s="19"/>
      <c r="S195" s="19">
        <v>33216310</v>
      </c>
      <c r="T195" s="19">
        <v>0</v>
      </c>
      <c r="U195" s="19"/>
      <c r="V195" s="19"/>
      <c r="W195" s="19"/>
      <c r="X195" s="19"/>
      <c r="Y195" s="19">
        <v>0</v>
      </c>
      <c r="Z195" s="19">
        <v>0</v>
      </c>
      <c r="AA195" s="413"/>
      <c r="AB195" s="19">
        <v>0</v>
      </c>
      <c r="AC195" s="19">
        <v>0</v>
      </c>
      <c r="AD195" s="413"/>
      <c r="AE195" s="413">
        <v>5399245</v>
      </c>
      <c r="AF195" s="413"/>
      <c r="AG195" s="19">
        <v>0</v>
      </c>
      <c r="AH195" s="19">
        <v>38615555</v>
      </c>
      <c r="AI195" s="19">
        <v>1575692627</v>
      </c>
    </row>
    <row r="196" spans="1:35" ht="30">
      <c r="A196" s="15">
        <f t="shared" si="10"/>
        <v>171</v>
      </c>
      <c r="B196" s="16">
        <v>78202507800</v>
      </c>
      <c r="C196" s="24">
        <v>780161</v>
      </c>
      <c r="D196" s="21" t="s">
        <v>202</v>
      </c>
      <c r="E196" s="19">
        <v>151263610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/>
      <c r="L196" s="514"/>
      <c r="M196" s="19"/>
      <c r="N196" s="19">
        <v>0</v>
      </c>
      <c r="O196" s="413"/>
      <c r="P196" s="19"/>
      <c r="Q196" s="19"/>
      <c r="R196" s="19"/>
      <c r="S196" s="19">
        <v>0</v>
      </c>
      <c r="T196" s="19">
        <v>0</v>
      </c>
      <c r="U196" s="19"/>
      <c r="V196" s="19"/>
      <c r="W196" s="19"/>
      <c r="X196" s="19"/>
      <c r="Y196" s="19">
        <v>0</v>
      </c>
      <c r="Z196" s="19">
        <v>0</v>
      </c>
      <c r="AA196" s="413"/>
      <c r="AB196" s="19">
        <v>0</v>
      </c>
      <c r="AC196" s="19">
        <v>0</v>
      </c>
      <c r="AD196" s="413"/>
      <c r="AE196" s="413"/>
      <c r="AF196" s="413"/>
      <c r="AG196" s="19">
        <v>0</v>
      </c>
      <c r="AH196" s="19">
        <v>0</v>
      </c>
      <c r="AI196" s="19">
        <v>151263610</v>
      </c>
    </row>
    <row r="197" spans="1:35" ht="30">
      <c r="A197" s="15">
        <f t="shared" si="10"/>
        <v>172</v>
      </c>
      <c r="B197" s="16">
        <v>78202507500</v>
      </c>
      <c r="C197" s="24">
        <v>780147</v>
      </c>
      <c r="D197" s="21" t="s">
        <v>203</v>
      </c>
      <c r="E197" s="19">
        <v>156977014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/>
      <c r="L197" s="514"/>
      <c r="M197" s="19"/>
      <c r="N197" s="19">
        <v>0</v>
      </c>
      <c r="O197" s="413"/>
      <c r="P197" s="19"/>
      <c r="Q197" s="19"/>
      <c r="R197" s="19"/>
      <c r="S197" s="19">
        <v>0</v>
      </c>
      <c r="T197" s="19">
        <v>0</v>
      </c>
      <c r="U197" s="19"/>
      <c r="V197" s="19"/>
      <c r="W197" s="19"/>
      <c r="X197" s="19"/>
      <c r="Y197" s="19">
        <v>0</v>
      </c>
      <c r="Z197" s="19">
        <v>0</v>
      </c>
      <c r="AA197" s="413"/>
      <c r="AB197" s="19">
        <v>0</v>
      </c>
      <c r="AC197" s="19">
        <v>0</v>
      </c>
      <c r="AD197" s="413"/>
      <c r="AE197" s="413"/>
      <c r="AF197" s="413"/>
      <c r="AG197" s="19">
        <v>0</v>
      </c>
      <c r="AH197" s="19">
        <v>0</v>
      </c>
      <c r="AI197" s="19">
        <v>156977014</v>
      </c>
    </row>
    <row r="198" spans="1:35" ht="18.75">
      <c r="A198" s="15"/>
      <c r="B198" s="16"/>
      <c r="C198" s="23"/>
      <c r="D198" s="12" t="s">
        <v>204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/>
      <c r="L198" s="514"/>
      <c r="M198" s="19"/>
      <c r="N198" s="19">
        <v>0</v>
      </c>
      <c r="O198" s="413"/>
      <c r="P198" s="19"/>
      <c r="Q198" s="19"/>
      <c r="R198" s="19"/>
      <c r="S198" s="19">
        <v>0</v>
      </c>
      <c r="T198" s="19">
        <v>0</v>
      </c>
      <c r="U198" s="19"/>
      <c r="V198" s="19"/>
      <c r="W198" s="19"/>
      <c r="X198" s="19"/>
      <c r="Y198" s="19">
        <v>0</v>
      </c>
      <c r="Z198" s="19">
        <v>0</v>
      </c>
      <c r="AA198" s="413"/>
      <c r="AB198" s="19">
        <v>0</v>
      </c>
      <c r="AC198" s="19">
        <v>0</v>
      </c>
      <c r="AD198" s="413"/>
      <c r="AE198" s="413"/>
      <c r="AF198" s="413"/>
      <c r="AG198" s="19">
        <v>0</v>
      </c>
      <c r="AH198" s="19">
        <v>0</v>
      </c>
      <c r="AI198" s="19">
        <v>0</v>
      </c>
    </row>
    <row r="199" spans="1:35" ht="30">
      <c r="A199" s="15">
        <f>A197+1</f>
        <v>173</v>
      </c>
      <c r="B199" s="16">
        <v>78202519700</v>
      </c>
      <c r="C199" s="24">
        <v>780111</v>
      </c>
      <c r="D199" s="21" t="s">
        <v>205</v>
      </c>
      <c r="E199" s="19">
        <v>583897004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/>
      <c r="L199" s="514"/>
      <c r="M199" s="19"/>
      <c r="N199" s="19">
        <v>0</v>
      </c>
      <c r="O199" s="413"/>
      <c r="P199" s="19"/>
      <c r="Q199" s="19"/>
      <c r="R199" s="19"/>
      <c r="S199" s="19">
        <v>14232093</v>
      </c>
      <c r="T199" s="19">
        <v>0</v>
      </c>
      <c r="U199" s="19"/>
      <c r="V199" s="19"/>
      <c r="W199" s="19"/>
      <c r="X199" s="19"/>
      <c r="Y199" s="19">
        <v>0</v>
      </c>
      <c r="Z199" s="19">
        <v>0</v>
      </c>
      <c r="AA199" s="413"/>
      <c r="AB199" s="19">
        <v>0</v>
      </c>
      <c r="AC199" s="19">
        <v>0</v>
      </c>
      <c r="AD199" s="413"/>
      <c r="AE199" s="413"/>
      <c r="AF199" s="413"/>
      <c r="AG199" s="19">
        <v>0</v>
      </c>
      <c r="AH199" s="19">
        <v>14232093</v>
      </c>
      <c r="AI199" s="19">
        <v>598129097</v>
      </c>
    </row>
    <row r="200" spans="1:35" ht="30">
      <c r="A200" s="15">
        <f>A199+1</f>
        <v>174</v>
      </c>
      <c r="B200" s="16">
        <v>78202535500</v>
      </c>
      <c r="C200" s="24">
        <v>780112</v>
      </c>
      <c r="D200" s="21" t="s">
        <v>206</v>
      </c>
      <c r="E200" s="19">
        <v>557867916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/>
      <c r="L200" s="514"/>
      <c r="M200" s="19"/>
      <c r="N200" s="19">
        <v>0</v>
      </c>
      <c r="O200" s="413"/>
      <c r="P200" s="19"/>
      <c r="Q200" s="19"/>
      <c r="R200" s="19"/>
      <c r="S200" s="19">
        <v>11377074</v>
      </c>
      <c r="T200" s="19">
        <v>-3882</v>
      </c>
      <c r="U200" s="19"/>
      <c r="V200" s="19"/>
      <c r="W200" s="19"/>
      <c r="X200" s="19"/>
      <c r="Y200" s="19">
        <v>0</v>
      </c>
      <c r="Z200" s="19">
        <v>0</v>
      </c>
      <c r="AA200" s="413"/>
      <c r="AB200" s="19">
        <v>0</v>
      </c>
      <c r="AC200" s="19">
        <v>0</v>
      </c>
      <c r="AD200" s="413"/>
      <c r="AE200" s="413"/>
      <c r="AF200" s="413"/>
      <c r="AG200" s="19">
        <v>0</v>
      </c>
      <c r="AH200" s="19">
        <v>11373192</v>
      </c>
      <c r="AI200" s="19">
        <v>569241108</v>
      </c>
    </row>
    <row r="201" spans="1:35" ht="30">
      <c r="A201" s="15">
        <f>A200+1</f>
        <v>175</v>
      </c>
      <c r="B201" s="16">
        <v>78202522400</v>
      </c>
      <c r="C201" s="24">
        <v>780056</v>
      </c>
      <c r="D201" s="21" t="s">
        <v>207</v>
      </c>
      <c r="E201" s="19">
        <v>645225639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/>
      <c r="L201" s="514"/>
      <c r="M201" s="19"/>
      <c r="N201" s="19">
        <v>0</v>
      </c>
      <c r="O201" s="413"/>
      <c r="P201" s="19"/>
      <c r="Q201" s="19"/>
      <c r="R201" s="19"/>
      <c r="S201" s="19">
        <v>10486229</v>
      </c>
      <c r="T201" s="19">
        <v>43155</v>
      </c>
      <c r="U201" s="19"/>
      <c r="V201" s="19"/>
      <c r="W201" s="19"/>
      <c r="X201" s="19"/>
      <c r="Y201" s="19">
        <v>0</v>
      </c>
      <c r="Z201" s="19">
        <v>0</v>
      </c>
      <c r="AA201" s="413"/>
      <c r="AB201" s="19">
        <v>0</v>
      </c>
      <c r="AC201" s="19">
        <v>0</v>
      </c>
      <c r="AD201" s="413"/>
      <c r="AE201" s="413"/>
      <c r="AF201" s="413"/>
      <c r="AG201" s="19">
        <v>0</v>
      </c>
      <c r="AH201" s="19">
        <v>10529384</v>
      </c>
      <c r="AI201" s="19">
        <v>655755023</v>
      </c>
    </row>
    <row r="202" spans="1:35" ht="30">
      <c r="A202" s="15">
        <f>A201+1</f>
        <v>176</v>
      </c>
      <c r="B202" s="16">
        <v>78202540700</v>
      </c>
      <c r="C202" s="24">
        <v>780022</v>
      </c>
      <c r="D202" s="21" t="s">
        <v>208</v>
      </c>
      <c r="E202" s="19">
        <v>429435984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/>
      <c r="L202" s="514"/>
      <c r="M202" s="19"/>
      <c r="N202" s="19">
        <v>0</v>
      </c>
      <c r="O202" s="413"/>
      <c r="P202" s="19"/>
      <c r="Q202" s="19"/>
      <c r="R202" s="19"/>
      <c r="S202" s="19">
        <v>10682789</v>
      </c>
      <c r="T202" s="19">
        <v>0</v>
      </c>
      <c r="U202" s="19"/>
      <c r="V202" s="19"/>
      <c r="W202" s="19"/>
      <c r="X202" s="19"/>
      <c r="Y202" s="19">
        <v>0</v>
      </c>
      <c r="Z202" s="19">
        <v>0</v>
      </c>
      <c r="AA202" s="413"/>
      <c r="AB202" s="19">
        <v>0</v>
      </c>
      <c r="AC202" s="19">
        <v>0</v>
      </c>
      <c r="AD202" s="413"/>
      <c r="AE202" s="413"/>
      <c r="AF202" s="413"/>
      <c r="AG202" s="19">
        <v>0</v>
      </c>
      <c r="AH202" s="19">
        <v>10682789</v>
      </c>
      <c r="AI202" s="19">
        <v>440118773</v>
      </c>
    </row>
    <row r="203" spans="1:35" ht="30">
      <c r="A203" s="15">
        <f>A202+1</f>
        <v>177</v>
      </c>
      <c r="B203" s="16">
        <v>78202513500</v>
      </c>
      <c r="C203" s="24">
        <v>780180</v>
      </c>
      <c r="D203" s="21" t="s">
        <v>209</v>
      </c>
      <c r="E203" s="19">
        <v>31884397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/>
      <c r="L203" s="514"/>
      <c r="M203" s="19"/>
      <c r="N203" s="19">
        <v>0</v>
      </c>
      <c r="O203" s="413"/>
      <c r="P203" s="19"/>
      <c r="Q203" s="19"/>
      <c r="R203" s="19"/>
      <c r="S203" s="19">
        <v>0</v>
      </c>
      <c r="T203" s="19">
        <v>0</v>
      </c>
      <c r="U203" s="19"/>
      <c r="V203" s="19"/>
      <c r="W203" s="19"/>
      <c r="X203" s="19"/>
      <c r="Y203" s="19">
        <v>0</v>
      </c>
      <c r="Z203" s="19">
        <v>0</v>
      </c>
      <c r="AA203" s="413"/>
      <c r="AB203" s="19">
        <v>0</v>
      </c>
      <c r="AC203" s="19">
        <v>0</v>
      </c>
      <c r="AD203" s="413"/>
      <c r="AE203" s="413"/>
      <c r="AF203" s="413"/>
      <c r="AG203" s="19">
        <v>0</v>
      </c>
      <c r="AH203" s="19">
        <v>0</v>
      </c>
      <c r="AI203" s="19">
        <v>31884397</v>
      </c>
    </row>
    <row r="204" spans="1:35" ht="30">
      <c r="A204" s="15">
        <f>A203+1</f>
        <v>178</v>
      </c>
      <c r="B204" s="16">
        <v>78202502500</v>
      </c>
      <c r="C204" s="24">
        <v>780163</v>
      </c>
      <c r="D204" s="21" t="s">
        <v>210</v>
      </c>
      <c r="E204" s="19">
        <v>131241741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/>
      <c r="L204" s="514"/>
      <c r="M204" s="19"/>
      <c r="N204" s="19">
        <v>0</v>
      </c>
      <c r="O204" s="413"/>
      <c r="P204" s="19"/>
      <c r="Q204" s="19"/>
      <c r="R204" s="19"/>
      <c r="S204" s="19">
        <v>0</v>
      </c>
      <c r="T204" s="19">
        <v>0</v>
      </c>
      <c r="U204" s="19"/>
      <c r="V204" s="19"/>
      <c r="W204" s="19"/>
      <c r="X204" s="19"/>
      <c r="Y204" s="19">
        <v>0</v>
      </c>
      <c r="Z204" s="19">
        <v>0</v>
      </c>
      <c r="AA204" s="413"/>
      <c r="AB204" s="19">
        <v>0</v>
      </c>
      <c r="AC204" s="19">
        <v>0</v>
      </c>
      <c r="AD204" s="413"/>
      <c r="AE204" s="413"/>
      <c r="AF204" s="413"/>
      <c r="AG204" s="19">
        <v>0</v>
      </c>
      <c r="AH204" s="19">
        <v>0</v>
      </c>
      <c r="AI204" s="19">
        <v>131241741</v>
      </c>
    </row>
    <row r="205" spans="1:35" ht="18.75">
      <c r="A205" s="15"/>
      <c r="B205" s="16"/>
      <c r="C205" s="36"/>
      <c r="D205" s="37" t="s">
        <v>211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/>
      <c r="L205" s="514"/>
      <c r="M205" s="19"/>
      <c r="N205" s="19">
        <v>0</v>
      </c>
      <c r="O205" s="413"/>
      <c r="P205" s="19"/>
      <c r="Q205" s="19"/>
      <c r="R205" s="19"/>
      <c r="S205" s="19">
        <v>0</v>
      </c>
      <c r="T205" s="19">
        <v>0</v>
      </c>
      <c r="U205" s="19"/>
      <c r="V205" s="19"/>
      <c r="W205" s="19"/>
      <c r="X205" s="19"/>
      <c r="Y205" s="19">
        <v>0</v>
      </c>
      <c r="Z205" s="19">
        <v>0</v>
      </c>
      <c r="AA205" s="413"/>
      <c r="AB205" s="19">
        <v>0</v>
      </c>
      <c r="AC205" s="19">
        <v>0</v>
      </c>
      <c r="AD205" s="413"/>
      <c r="AE205" s="413"/>
      <c r="AF205" s="413"/>
      <c r="AG205" s="19">
        <v>0</v>
      </c>
      <c r="AH205" s="19">
        <v>0</v>
      </c>
      <c r="AI205" s="19">
        <v>0</v>
      </c>
    </row>
    <row r="206" spans="1:35" ht="18.75">
      <c r="A206" s="15">
        <f>A204+1</f>
        <v>179</v>
      </c>
      <c r="B206" s="16">
        <v>78202518100</v>
      </c>
      <c r="C206" s="24">
        <v>780075</v>
      </c>
      <c r="D206" s="21" t="s">
        <v>212</v>
      </c>
      <c r="E206" s="19">
        <v>37398062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/>
      <c r="L206" s="514"/>
      <c r="M206" s="19"/>
      <c r="N206" s="19">
        <v>0</v>
      </c>
      <c r="O206" s="413"/>
      <c r="P206" s="19"/>
      <c r="Q206" s="19"/>
      <c r="R206" s="19"/>
      <c r="S206" s="19">
        <v>0</v>
      </c>
      <c r="T206" s="19">
        <v>0</v>
      </c>
      <c r="U206" s="19"/>
      <c r="V206" s="19"/>
      <c r="W206" s="19"/>
      <c r="X206" s="19"/>
      <c r="Y206" s="19">
        <v>0</v>
      </c>
      <c r="Z206" s="19">
        <v>0</v>
      </c>
      <c r="AA206" s="413"/>
      <c r="AB206" s="19">
        <v>0</v>
      </c>
      <c r="AC206" s="19">
        <v>0</v>
      </c>
      <c r="AD206" s="413"/>
      <c r="AE206" s="413"/>
      <c r="AF206" s="413"/>
      <c r="AG206" s="19">
        <v>0</v>
      </c>
      <c r="AH206" s="19">
        <v>0</v>
      </c>
      <c r="AI206" s="19">
        <v>37398062</v>
      </c>
    </row>
    <row r="207" spans="1:35" ht="30">
      <c r="A207" s="15">
        <f t="shared" ref="A207:A220" si="11">A206+1</f>
        <v>180</v>
      </c>
      <c r="B207" s="16">
        <v>78202544700</v>
      </c>
      <c r="C207" s="24">
        <v>780049</v>
      </c>
      <c r="D207" s="18" t="s">
        <v>213</v>
      </c>
      <c r="E207" s="19">
        <v>35434000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/>
      <c r="L207" s="514"/>
      <c r="M207" s="19"/>
      <c r="N207" s="19">
        <v>0</v>
      </c>
      <c r="O207" s="413"/>
      <c r="P207" s="19"/>
      <c r="Q207" s="19"/>
      <c r="R207" s="19"/>
      <c r="S207" s="19">
        <v>85043</v>
      </c>
      <c r="T207" s="19">
        <v>0</v>
      </c>
      <c r="U207" s="19"/>
      <c r="V207" s="19"/>
      <c r="W207" s="19"/>
      <c r="X207" s="19"/>
      <c r="Y207" s="19">
        <v>0</v>
      </c>
      <c r="Z207" s="19">
        <v>0</v>
      </c>
      <c r="AA207" s="413"/>
      <c r="AB207" s="19">
        <v>0</v>
      </c>
      <c r="AC207" s="19">
        <v>0</v>
      </c>
      <c r="AD207" s="413"/>
      <c r="AE207" s="413"/>
      <c r="AF207" s="413"/>
      <c r="AG207" s="19">
        <v>0</v>
      </c>
      <c r="AH207" s="19">
        <v>85043</v>
      </c>
      <c r="AI207" s="19">
        <v>35519043</v>
      </c>
    </row>
    <row r="208" spans="1:35" ht="30">
      <c r="A208" s="15">
        <f t="shared" si="11"/>
        <v>181</v>
      </c>
      <c r="B208" s="16">
        <v>78202546900</v>
      </c>
      <c r="C208" s="24">
        <v>780131</v>
      </c>
      <c r="D208" s="38" t="s">
        <v>214</v>
      </c>
      <c r="E208" s="19">
        <v>222770680</v>
      </c>
      <c r="F208" s="19">
        <v>0</v>
      </c>
      <c r="G208" s="19">
        <v>0</v>
      </c>
      <c r="H208" s="19">
        <v>0</v>
      </c>
      <c r="I208" s="19">
        <v>0</v>
      </c>
      <c r="J208" s="19">
        <v>-137014</v>
      </c>
      <c r="K208" s="19"/>
      <c r="L208" s="514"/>
      <c r="M208" s="19">
        <v>137014</v>
      </c>
      <c r="N208" s="19">
        <v>0</v>
      </c>
      <c r="O208" s="413"/>
      <c r="P208" s="19"/>
      <c r="Q208" s="19"/>
      <c r="R208" s="19"/>
      <c r="S208" s="19">
        <v>2252818</v>
      </c>
      <c r="T208" s="19">
        <v>0</v>
      </c>
      <c r="U208" s="19"/>
      <c r="V208" s="19"/>
      <c r="W208" s="19"/>
      <c r="X208" s="19"/>
      <c r="Y208" s="19">
        <v>0</v>
      </c>
      <c r="Z208" s="19">
        <v>0</v>
      </c>
      <c r="AA208" s="413"/>
      <c r="AB208" s="19">
        <v>0</v>
      </c>
      <c r="AC208" s="19">
        <v>0</v>
      </c>
      <c r="AD208" s="413"/>
      <c r="AE208" s="413"/>
      <c r="AF208" s="413"/>
      <c r="AG208" s="19">
        <v>0</v>
      </c>
      <c r="AH208" s="19">
        <v>2252818</v>
      </c>
      <c r="AI208" s="19">
        <v>225023498</v>
      </c>
    </row>
    <row r="209" spans="1:35" ht="18.75">
      <c r="A209" s="15">
        <f t="shared" si="11"/>
        <v>182</v>
      </c>
      <c r="B209" s="16">
        <v>78202545200</v>
      </c>
      <c r="C209" s="24">
        <v>780224</v>
      </c>
      <c r="D209" s="21" t="s">
        <v>215</v>
      </c>
      <c r="E209" s="19">
        <v>109112887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/>
      <c r="L209" s="514"/>
      <c r="M209" s="19"/>
      <c r="N209" s="19">
        <v>0</v>
      </c>
      <c r="O209" s="413"/>
      <c r="P209" s="19"/>
      <c r="Q209" s="19"/>
      <c r="R209" s="19"/>
      <c r="S209" s="19">
        <v>0</v>
      </c>
      <c r="T209" s="19">
        <v>0</v>
      </c>
      <c r="U209" s="19"/>
      <c r="V209" s="19"/>
      <c r="W209" s="19"/>
      <c r="X209" s="19"/>
      <c r="Y209" s="19">
        <v>0</v>
      </c>
      <c r="Z209" s="19">
        <v>0</v>
      </c>
      <c r="AA209" s="413"/>
      <c r="AB209" s="19">
        <v>0</v>
      </c>
      <c r="AC209" s="19">
        <v>0</v>
      </c>
      <c r="AD209" s="413"/>
      <c r="AE209" s="413"/>
      <c r="AF209" s="413"/>
      <c r="AG209" s="19">
        <v>0</v>
      </c>
      <c r="AH209" s="19">
        <v>0</v>
      </c>
      <c r="AI209" s="19">
        <v>109112887</v>
      </c>
    </row>
    <row r="210" spans="1:35" ht="18.75">
      <c r="A210" s="15">
        <f t="shared" si="11"/>
        <v>183</v>
      </c>
      <c r="B210" s="16">
        <v>78202526300</v>
      </c>
      <c r="C210" s="24">
        <v>780211</v>
      </c>
      <c r="D210" s="18" t="s">
        <v>216</v>
      </c>
      <c r="E210" s="19">
        <v>106239351</v>
      </c>
      <c r="F210" s="19">
        <v>0</v>
      </c>
      <c r="G210" s="19">
        <v>0</v>
      </c>
      <c r="H210" s="19">
        <v>616230</v>
      </c>
      <c r="I210" s="19">
        <v>0</v>
      </c>
      <c r="J210" s="19">
        <v>0</v>
      </c>
      <c r="K210" s="19"/>
      <c r="L210" s="514"/>
      <c r="M210" s="19">
        <v>-616230</v>
      </c>
      <c r="N210" s="19">
        <v>0</v>
      </c>
      <c r="O210" s="413"/>
      <c r="P210" s="19"/>
      <c r="Q210" s="19"/>
      <c r="R210" s="19"/>
      <c r="S210" s="19">
        <v>0</v>
      </c>
      <c r="T210" s="19">
        <v>0</v>
      </c>
      <c r="U210" s="19"/>
      <c r="V210" s="19"/>
      <c r="W210" s="19"/>
      <c r="X210" s="19"/>
      <c r="Y210" s="19">
        <v>0</v>
      </c>
      <c r="Z210" s="19">
        <v>0</v>
      </c>
      <c r="AA210" s="413"/>
      <c r="AB210" s="19">
        <v>0</v>
      </c>
      <c r="AC210" s="19">
        <v>0</v>
      </c>
      <c r="AD210" s="413"/>
      <c r="AE210" s="413"/>
      <c r="AF210" s="413"/>
      <c r="AG210" s="19">
        <v>0</v>
      </c>
      <c r="AH210" s="19">
        <v>0</v>
      </c>
      <c r="AI210" s="19">
        <v>106239351</v>
      </c>
    </row>
    <row r="211" spans="1:35" ht="18.75">
      <c r="A211" s="15">
        <f t="shared" si="11"/>
        <v>184</v>
      </c>
      <c r="B211" s="16">
        <v>78202548400</v>
      </c>
      <c r="C211" s="17">
        <v>780363</v>
      </c>
      <c r="D211" s="18" t="s">
        <v>217</v>
      </c>
      <c r="E211" s="19">
        <v>47562893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/>
      <c r="L211" s="514"/>
      <c r="M211" s="19"/>
      <c r="N211" s="19">
        <v>0</v>
      </c>
      <c r="O211" s="413"/>
      <c r="P211" s="19"/>
      <c r="Q211" s="19"/>
      <c r="R211" s="19"/>
      <c r="S211" s="19">
        <v>0</v>
      </c>
      <c r="T211" s="19">
        <v>0</v>
      </c>
      <c r="U211" s="19"/>
      <c r="V211" s="19"/>
      <c r="W211" s="19"/>
      <c r="X211" s="19"/>
      <c r="Y211" s="19">
        <v>0</v>
      </c>
      <c r="Z211" s="19">
        <v>0</v>
      </c>
      <c r="AA211" s="413"/>
      <c r="AB211" s="19">
        <v>0</v>
      </c>
      <c r="AC211" s="19">
        <v>0</v>
      </c>
      <c r="AD211" s="413"/>
      <c r="AE211" s="413"/>
      <c r="AF211" s="413"/>
      <c r="AG211" s="19">
        <v>0</v>
      </c>
      <c r="AH211" s="19">
        <v>0</v>
      </c>
      <c r="AI211" s="19">
        <v>47562893</v>
      </c>
    </row>
    <row r="212" spans="1:35" ht="18.75">
      <c r="A212" s="15">
        <f t="shared" si="11"/>
        <v>185</v>
      </c>
      <c r="B212" s="16">
        <v>78202532200</v>
      </c>
      <c r="C212" s="17">
        <v>780435</v>
      </c>
      <c r="D212" s="18" t="s">
        <v>218</v>
      </c>
      <c r="E212" s="19">
        <v>30040855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/>
      <c r="L212" s="514"/>
      <c r="M212" s="19"/>
      <c r="N212" s="19">
        <v>0</v>
      </c>
      <c r="O212" s="413"/>
      <c r="P212" s="19"/>
      <c r="Q212" s="19"/>
      <c r="R212" s="19"/>
      <c r="S212" s="19">
        <v>0</v>
      </c>
      <c r="T212" s="19">
        <v>0</v>
      </c>
      <c r="U212" s="19"/>
      <c r="V212" s="19"/>
      <c r="W212" s="19"/>
      <c r="X212" s="19"/>
      <c r="Y212" s="19">
        <v>0</v>
      </c>
      <c r="Z212" s="19">
        <v>0</v>
      </c>
      <c r="AA212" s="413"/>
      <c r="AB212" s="19">
        <v>0</v>
      </c>
      <c r="AC212" s="19">
        <v>0</v>
      </c>
      <c r="AD212" s="413"/>
      <c r="AE212" s="413"/>
      <c r="AF212" s="413"/>
      <c r="AG212" s="19">
        <v>0</v>
      </c>
      <c r="AH212" s="19">
        <v>0</v>
      </c>
      <c r="AI212" s="19">
        <v>30040855</v>
      </c>
    </row>
    <row r="213" spans="1:35" ht="18.75">
      <c r="A213" s="15">
        <f t="shared" si="11"/>
        <v>186</v>
      </c>
      <c r="B213" s="16">
        <v>78202529200</v>
      </c>
      <c r="C213" s="24">
        <v>780402</v>
      </c>
      <c r="D213" s="21" t="s">
        <v>219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/>
      <c r="L213" s="514"/>
      <c r="M213" s="19"/>
      <c r="N213" s="19">
        <v>0</v>
      </c>
      <c r="O213" s="413"/>
      <c r="P213" s="19"/>
      <c r="Q213" s="19"/>
      <c r="R213" s="19"/>
      <c r="S213" s="19">
        <v>0</v>
      </c>
      <c r="T213" s="19">
        <v>0</v>
      </c>
      <c r="U213" s="19"/>
      <c r="V213" s="19"/>
      <c r="W213" s="19"/>
      <c r="X213" s="19"/>
      <c r="Y213" s="19">
        <v>0</v>
      </c>
      <c r="Z213" s="19">
        <v>0</v>
      </c>
      <c r="AA213" s="413"/>
      <c r="AB213" s="19">
        <v>0</v>
      </c>
      <c r="AC213" s="19">
        <v>0</v>
      </c>
      <c r="AD213" s="413"/>
      <c r="AE213" s="413"/>
      <c r="AF213" s="413"/>
      <c r="AG213" s="19">
        <v>0</v>
      </c>
      <c r="AH213" s="19">
        <v>0</v>
      </c>
      <c r="AI213" s="19">
        <v>0</v>
      </c>
    </row>
    <row r="214" spans="1:35" ht="18.75">
      <c r="A214" s="15">
        <f t="shared" si="11"/>
        <v>187</v>
      </c>
      <c r="B214" s="16">
        <v>78202545100</v>
      </c>
      <c r="C214" s="17">
        <v>780254</v>
      </c>
      <c r="D214" s="18" t="s">
        <v>220</v>
      </c>
      <c r="E214" s="19">
        <v>3660590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/>
      <c r="L214" s="514"/>
      <c r="M214" s="19"/>
      <c r="N214" s="19">
        <v>0</v>
      </c>
      <c r="O214" s="413"/>
      <c r="P214" s="19"/>
      <c r="Q214" s="19"/>
      <c r="R214" s="19"/>
      <c r="S214" s="19">
        <v>0</v>
      </c>
      <c r="T214" s="19">
        <v>0</v>
      </c>
      <c r="U214" s="19"/>
      <c r="V214" s="19"/>
      <c r="W214" s="19"/>
      <c r="X214" s="19"/>
      <c r="Y214" s="19">
        <v>0</v>
      </c>
      <c r="Z214" s="19">
        <v>0</v>
      </c>
      <c r="AA214" s="413"/>
      <c r="AB214" s="19">
        <v>0</v>
      </c>
      <c r="AC214" s="19">
        <v>0</v>
      </c>
      <c r="AD214" s="413"/>
      <c r="AE214" s="413"/>
      <c r="AF214" s="413"/>
      <c r="AG214" s="19">
        <v>0</v>
      </c>
      <c r="AH214" s="19">
        <v>0</v>
      </c>
      <c r="AI214" s="19">
        <v>3660590</v>
      </c>
    </row>
    <row r="215" spans="1:35" ht="30">
      <c r="A215" s="15">
        <f t="shared" si="11"/>
        <v>188</v>
      </c>
      <c r="B215" s="16">
        <v>78202547000</v>
      </c>
      <c r="C215" s="24">
        <v>780376</v>
      </c>
      <c r="D215" s="18" t="s">
        <v>221</v>
      </c>
      <c r="E215" s="19">
        <v>996936592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/>
      <c r="L215" s="514"/>
      <c r="M215" s="19"/>
      <c r="N215" s="19">
        <v>0</v>
      </c>
      <c r="O215" s="413"/>
      <c r="P215" s="19"/>
      <c r="Q215" s="19"/>
      <c r="R215" s="19"/>
      <c r="S215" s="19">
        <v>0</v>
      </c>
      <c r="T215" s="19">
        <v>0</v>
      </c>
      <c r="U215" s="19"/>
      <c r="V215" s="19"/>
      <c r="W215" s="19"/>
      <c r="X215" s="19"/>
      <c r="Y215" s="19">
        <v>0</v>
      </c>
      <c r="Z215" s="19">
        <v>0</v>
      </c>
      <c r="AA215" s="413"/>
      <c r="AB215" s="19">
        <v>0</v>
      </c>
      <c r="AC215" s="19">
        <v>0</v>
      </c>
      <c r="AD215" s="413"/>
      <c r="AE215" s="413"/>
      <c r="AF215" s="413"/>
      <c r="AG215" s="19">
        <v>0</v>
      </c>
      <c r="AH215" s="19">
        <v>0</v>
      </c>
      <c r="AI215" s="19">
        <v>996936592</v>
      </c>
    </row>
    <row r="216" spans="1:35" ht="18.75">
      <c r="A216" s="15">
        <f t="shared" si="11"/>
        <v>189</v>
      </c>
      <c r="B216" s="16">
        <v>78202522800</v>
      </c>
      <c r="C216" s="17">
        <v>780549</v>
      </c>
      <c r="D216" s="18" t="s">
        <v>222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/>
      <c r="L216" s="514"/>
      <c r="M216" s="19"/>
      <c r="N216" s="19">
        <v>0</v>
      </c>
      <c r="O216" s="413"/>
      <c r="P216" s="19"/>
      <c r="Q216" s="19"/>
      <c r="R216" s="19"/>
      <c r="S216" s="19">
        <v>0</v>
      </c>
      <c r="T216" s="19">
        <v>0</v>
      </c>
      <c r="U216" s="19"/>
      <c r="V216" s="19"/>
      <c r="W216" s="19"/>
      <c r="X216" s="19"/>
      <c r="Y216" s="19">
        <v>0</v>
      </c>
      <c r="Z216" s="19">
        <v>0</v>
      </c>
      <c r="AA216" s="413"/>
      <c r="AB216" s="19">
        <v>0</v>
      </c>
      <c r="AC216" s="19">
        <v>0</v>
      </c>
      <c r="AD216" s="413"/>
      <c r="AE216" s="413"/>
      <c r="AF216" s="413"/>
      <c r="AG216" s="19">
        <v>0</v>
      </c>
      <c r="AH216" s="19">
        <v>0</v>
      </c>
      <c r="AI216" s="19">
        <v>0</v>
      </c>
    </row>
    <row r="217" spans="1:35" ht="18.75">
      <c r="A217" s="15">
        <f t="shared" si="11"/>
        <v>190</v>
      </c>
      <c r="B217" s="16">
        <v>78202541500</v>
      </c>
      <c r="C217" s="17">
        <v>780646</v>
      </c>
      <c r="D217" s="21" t="s">
        <v>223</v>
      </c>
      <c r="E217" s="19">
        <v>3982431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/>
      <c r="L217" s="514"/>
      <c r="M217" s="19"/>
      <c r="N217" s="19">
        <v>0</v>
      </c>
      <c r="O217" s="413"/>
      <c r="P217" s="19"/>
      <c r="Q217" s="19"/>
      <c r="R217" s="19"/>
      <c r="S217" s="19">
        <v>0</v>
      </c>
      <c r="T217" s="19">
        <v>0</v>
      </c>
      <c r="U217" s="19"/>
      <c r="V217" s="19"/>
      <c r="W217" s="19"/>
      <c r="X217" s="19"/>
      <c r="Y217" s="19">
        <v>0</v>
      </c>
      <c r="Z217" s="19">
        <v>0</v>
      </c>
      <c r="AA217" s="413"/>
      <c r="AB217" s="19">
        <v>0</v>
      </c>
      <c r="AC217" s="19">
        <v>0</v>
      </c>
      <c r="AD217" s="413"/>
      <c r="AE217" s="413"/>
      <c r="AF217" s="413"/>
      <c r="AG217" s="19">
        <v>0</v>
      </c>
      <c r="AH217" s="19">
        <v>0</v>
      </c>
      <c r="AI217" s="19">
        <v>3982431</v>
      </c>
    </row>
    <row r="218" spans="1:35" ht="30">
      <c r="A218" s="15">
        <f t="shared" si="11"/>
        <v>191</v>
      </c>
      <c r="B218" s="16">
        <v>78202525900</v>
      </c>
      <c r="C218" s="17">
        <v>780694</v>
      </c>
      <c r="D218" s="21" t="s">
        <v>224</v>
      </c>
      <c r="E218" s="19">
        <v>62659393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/>
      <c r="L218" s="514"/>
      <c r="M218" s="19"/>
      <c r="N218" s="19">
        <v>0</v>
      </c>
      <c r="O218" s="413"/>
      <c r="P218" s="19"/>
      <c r="Q218" s="19"/>
      <c r="R218" s="19"/>
      <c r="S218" s="19">
        <v>0</v>
      </c>
      <c r="T218" s="19">
        <v>0</v>
      </c>
      <c r="U218" s="19"/>
      <c r="V218" s="19"/>
      <c r="W218" s="19"/>
      <c r="X218" s="19"/>
      <c r="Y218" s="19">
        <v>0</v>
      </c>
      <c r="Z218" s="19">
        <v>0</v>
      </c>
      <c r="AA218" s="413"/>
      <c r="AB218" s="19">
        <v>0</v>
      </c>
      <c r="AC218" s="19">
        <v>0</v>
      </c>
      <c r="AD218" s="413"/>
      <c r="AE218" s="413"/>
      <c r="AF218" s="413"/>
      <c r="AG218" s="19">
        <v>0</v>
      </c>
      <c r="AH218" s="19">
        <v>0</v>
      </c>
      <c r="AI218" s="19">
        <v>62659393</v>
      </c>
    </row>
    <row r="219" spans="1:35" ht="18.75">
      <c r="A219" s="15">
        <f t="shared" si="11"/>
        <v>192</v>
      </c>
      <c r="B219" s="16">
        <v>78202542800</v>
      </c>
      <c r="C219" s="17">
        <v>780699</v>
      </c>
      <c r="D219" s="18" t="s">
        <v>225</v>
      </c>
      <c r="E219" s="19">
        <v>1288019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/>
      <c r="L219" s="514"/>
      <c r="M219" s="19"/>
      <c r="N219" s="19">
        <v>0</v>
      </c>
      <c r="O219" s="413"/>
      <c r="P219" s="19"/>
      <c r="Q219" s="19"/>
      <c r="R219" s="19"/>
      <c r="S219" s="19">
        <v>0</v>
      </c>
      <c r="T219" s="19">
        <v>0</v>
      </c>
      <c r="U219" s="19"/>
      <c r="V219" s="19"/>
      <c r="W219" s="19"/>
      <c r="X219" s="19"/>
      <c r="Y219" s="19">
        <v>0</v>
      </c>
      <c r="Z219" s="19">
        <v>0</v>
      </c>
      <c r="AA219" s="413"/>
      <c r="AB219" s="19">
        <v>0</v>
      </c>
      <c r="AC219" s="19">
        <v>0</v>
      </c>
      <c r="AD219" s="413"/>
      <c r="AE219" s="413"/>
      <c r="AF219" s="413"/>
      <c r="AG219" s="19">
        <v>0</v>
      </c>
      <c r="AH219" s="19">
        <v>0</v>
      </c>
      <c r="AI219" s="19">
        <v>1288019</v>
      </c>
    </row>
    <row r="220" spans="1:35" ht="18.75">
      <c r="A220" s="15">
        <f t="shared" si="11"/>
        <v>193</v>
      </c>
      <c r="B220" s="16">
        <v>78202538300</v>
      </c>
      <c r="C220" s="17">
        <v>780662</v>
      </c>
      <c r="D220" s="39" t="s">
        <v>226</v>
      </c>
      <c r="E220" s="19">
        <v>3586494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/>
      <c r="L220" s="514"/>
      <c r="M220" s="19"/>
      <c r="N220" s="19">
        <v>0</v>
      </c>
      <c r="O220" s="413"/>
      <c r="P220" s="19"/>
      <c r="Q220" s="19"/>
      <c r="R220" s="19"/>
      <c r="S220" s="19">
        <v>0</v>
      </c>
      <c r="T220" s="19">
        <v>0</v>
      </c>
      <c r="U220" s="19"/>
      <c r="V220" s="19"/>
      <c r="W220" s="19"/>
      <c r="X220" s="19"/>
      <c r="Y220" s="19">
        <v>0</v>
      </c>
      <c r="Z220" s="19">
        <v>0</v>
      </c>
      <c r="AA220" s="413"/>
      <c r="AB220" s="19">
        <v>0</v>
      </c>
      <c r="AC220" s="19">
        <v>0</v>
      </c>
      <c r="AD220" s="413"/>
      <c r="AE220" s="413"/>
      <c r="AF220" s="413"/>
      <c r="AG220" s="19">
        <v>0</v>
      </c>
      <c r="AH220" s="19">
        <v>0</v>
      </c>
      <c r="AI220" s="19">
        <v>3586494</v>
      </c>
    </row>
    <row r="221" spans="1:35" ht="18.75">
      <c r="A221" s="15"/>
      <c r="B221" s="16"/>
      <c r="C221" s="36"/>
      <c r="D221" s="37" t="s">
        <v>227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/>
      <c r="L221" s="514"/>
      <c r="M221" s="19"/>
      <c r="N221" s="19">
        <v>0</v>
      </c>
      <c r="O221" s="413"/>
      <c r="P221" s="19"/>
      <c r="Q221" s="19"/>
      <c r="R221" s="19"/>
      <c r="S221" s="19">
        <v>0</v>
      </c>
      <c r="T221" s="19">
        <v>0</v>
      </c>
      <c r="U221" s="19"/>
      <c r="V221" s="19"/>
      <c r="W221" s="19"/>
      <c r="X221" s="19"/>
      <c r="Y221" s="19">
        <v>0</v>
      </c>
      <c r="Z221" s="19">
        <v>0</v>
      </c>
      <c r="AA221" s="413"/>
      <c r="AB221" s="19">
        <v>0</v>
      </c>
      <c r="AC221" s="19">
        <v>0</v>
      </c>
      <c r="AD221" s="413"/>
      <c r="AE221" s="413"/>
      <c r="AF221" s="413"/>
      <c r="AG221" s="19">
        <v>0</v>
      </c>
      <c r="AH221" s="19">
        <v>0</v>
      </c>
      <c r="AI221" s="19">
        <v>0</v>
      </c>
    </row>
    <row r="222" spans="1:35" ht="18.75">
      <c r="A222" s="15">
        <f>A220+1</f>
        <v>194</v>
      </c>
      <c r="B222" s="16">
        <v>78202515900</v>
      </c>
      <c r="C222" s="24">
        <v>780222</v>
      </c>
      <c r="D222" s="21" t="s">
        <v>228</v>
      </c>
      <c r="E222" s="19">
        <v>702197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/>
      <c r="L222" s="514"/>
      <c r="M222" s="19"/>
      <c r="N222" s="19">
        <v>0</v>
      </c>
      <c r="O222" s="413"/>
      <c r="P222" s="19"/>
      <c r="Q222" s="19"/>
      <c r="R222" s="19"/>
      <c r="S222" s="19">
        <v>0</v>
      </c>
      <c r="T222" s="19">
        <v>0</v>
      </c>
      <c r="U222" s="19"/>
      <c r="V222" s="19"/>
      <c r="W222" s="19"/>
      <c r="X222" s="19"/>
      <c r="Y222" s="19">
        <v>0</v>
      </c>
      <c r="Z222" s="19">
        <v>0</v>
      </c>
      <c r="AA222" s="413"/>
      <c r="AB222" s="19">
        <v>0</v>
      </c>
      <c r="AC222" s="19">
        <v>0</v>
      </c>
      <c r="AD222" s="413"/>
      <c r="AE222" s="413"/>
      <c r="AF222" s="413"/>
      <c r="AG222" s="19">
        <v>0</v>
      </c>
      <c r="AH222" s="19">
        <v>0</v>
      </c>
      <c r="AI222" s="19">
        <v>702197</v>
      </c>
    </row>
    <row r="223" spans="1:35" ht="30">
      <c r="A223" s="15">
        <f t="shared" ref="A223:A254" si="12">A222+1</f>
        <v>195</v>
      </c>
      <c r="B223" s="16">
        <v>78202540500</v>
      </c>
      <c r="C223" s="24">
        <v>780204</v>
      </c>
      <c r="D223" s="21" t="s">
        <v>229</v>
      </c>
      <c r="E223" s="19">
        <v>6588095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/>
      <c r="L223" s="514"/>
      <c r="M223" s="19"/>
      <c r="N223" s="19">
        <v>0</v>
      </c>
      <c r="O223" s="413"/>
      <c r="P223" s="19"/>
      <c r="Q223" s="19"/>
      <c r="R223" s="19"/>
      <c r="S223" s="19">
        <v>0</v>
      </c>
      <c r="T223" s="19">
        <v>0</v>
      </c>
      <c r="U223" s="19"/>
      <c r="V223" s="19"/>
      <c r="W223" s="19"/>
      <c r="X223" s="19"/>
      <c r="Y223" s="19">
        <v>0</v>
      </c>
      <c r="Z223" s="19">
        <v>0</v>
      </c>
      <c r="AA223" s="413"/>
      <c r="AB223" s="19">
        <v>0</v>
      </c>
      <c r="AC223" s="19">
        <v>0</v>
      </c>
      <c r="AD223" s="413"/>
      <c r="AE223" s="413"/>
      <c r="AF223" s="413"/>
      <c r="AG223" s="19">
        <v>0</v>
      </c>
      <c r="AH223" s="19">
        <v>0</v>
      </c>
      <c r="AI223" s="19">
        <v>6588095</v>
      </c>
    </row>
    <row r="224" spans="1:35" ht="18.75">
      <c r="A224" s="15">
        <f t="shared" si="12"/>
        <v>196</v>
      </c>
      <c r="B224" s="16">
        <v>78202500200</v>
      </c>
      <c r="C224" s="24">
        <v>780234</v>
      </c>
      <c r="D224" s="21" t="s">
        <v>230</v>
      </c>
      <c r="E224" s="19">
        <v>1734531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/>
      <c r="L224" s="514"/>
      <c r="M224" s="19"/>
      <c r="N224" s="19">
        <v>0</v>
      </c>
      <c r="O224" s="413"/>
      <c r="P224" s="19"/>
      <c r="Q224" s="19"/>
      <c r="R224" s="19"/>
      <c r="S224" s="19">
        <v>0</v>
      </c>
      <c r="T224" s="19">
        <v>0</v>
      </c>
      <c r="U224" s="19"/>
      <c r="V224" s="19"/>
      <c r="W224" s="19"/>
      <c r="X224" s="19"/>
      <c r="Y224" s="19">
        <v>0</v>
      </c>
      <c r="Z224" s="19">
        <v>0</v>
      </c>
      <c r="AA224" s="413"/>
      <c r="AB224" s="19">
        <v>0</v>
      </c>
      <c r="AC224" s="19">
        <v>0</v>
      </c>
      <c r="AD224" s="413"/>
      <c r="AE224" s="413"/>
      <c r="AF224" s="413"/>
      <c r="AG224" s="19">
        <v>0</v>
      </c>
      <c r="AH224" s="19">
        <v>0</v>
      </c>
      <c r="AI224" s="19">
        <v>1734531</v>
      </c>
    </row>
    <row r="225" spans="1:35" ht="18.75">
      <c r="A225" s="15">
        <f t="shared" si="12"/>
        <v>197</v>
      </c>
      <c r="B225" s="16">
        <v>78202511000</v>
      </c>
      <c r="C225" s="24">
        <v>780429</v>
      </c>
      <c r="D225" s="21" t="s">
        <v>231</v>
      </c>
      <c r="E225" s="19">
        <v>179784942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/>
      <c r="L225" s="514"/>
      <c r="M225" s="19"/>
      <c r="N225" s="19">
        <v>0</v>
      </c>
      <c r="O225" s="413"/>
      <c r="P225" s="19"/>
      <c r="Q225" s="19"/>
      <c r="R225" s="19"/>
      <c r="S225" s="19">
        <v>0</v>
      </c>
      <c r="T225" s="19">
        <v>0</v>
      </c>
      <c r="U225" s="19"/>
      <c r="V225" s="19"/>
      <c r="W225" s="19"/>
      <c r="X225" s="19"/>
      <c r="Y225" s="19">
        <v>0</v>
      </c>
      <c r="Z225" s="19">
        <v>0</v>
      </c>
      <c r="AA225" s="413"/>
      <c r="AB225" s="19">
        <v>0</v>
      </c>
      <c r="AC225" s="19">
        <v>0</v>
      </c>
      <c r="AD225" s="413"/>
      <c r="AE225" s="413"/>
      <c r="AF225" s="413"/>
      <c r="AG225" s="19">
        <v>0</v>
      </c>
      <c r="AH225" s="19">
        <v>0</v>
      </c>
      <c r="AI225" s="19">
        <v>179784942</v>
      </c>
    </row>
    <row r="226" spans="1:35" ht="18.75">
      <c r="A226" s="15">
        <f t="shared" si="12"/>
        <v>198</v>
      </c>
      <c r="B226" s="16">
        <v>78202503200</v>
      </c>
      <c r="C226" s="24">
        <v>780277</v>
      </c>
      <c r="D226" s="21" t="s">
        <v>232</v>
      </c>
      <c r="E226" s="19">
        <v>2153517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/>
      <c r="L226" s="514"/>
      <c r="M226" s="19"/>
      <c r="N226" s="19">
        <v>0</v>
      </c>
      <c r="O226" s="413"/>
      <c r="P226" s="19"/>
      <c r="Q226" s="19"/>
      <c r="R226" s="19"/>
      <c r="S226" s="19">
        <v>0</v>
      </c>
      <c r="T226" s="19">
        <v>0</v>
      </c>
      <c r="U226" s="19"/>
      <c r="V226" s="19"/>
      <c r="W226" s="19"/>
      <c r="X226" s="19"/>
      <c r="Y226" s="19">
        <v>0</v>
      </c>
      <c r="Z226" s="19">
        <v>0</v>
      </c>
      <c r="AA226" s="413"/>
      <c r="AB226" s="19">
        <v>0</v>
      </c>
      <c r="AC226" s="19">
        <v>0</v>
      </c>
      <c r="AD226" s="413"/>
      <c r="AE226" s="413"/>
      <c r="AF226" s="413"/>
      <c r="AG226" s="19">
        <v>0</v>
      </c>
      <c r="AH226" s="19">
        <v>0</v>
      </c>
      <c r="AI226" s="19">
        <v>2153517</v>
      </c>
    </row>
    <row r="227" spans="1:35" ht="18.75">
      <c r="A227" s="15">
        <f t="shared" si="12"/>
        <v>199</v>
      </c>
      <c r="B227" s="16">
        <v>78202550000</v>
      </c>
      <c r="C227" s="24">
        <v>780250</v>
      </c>
      <c r="D227" s="18" t="s">
        <v>233</v>
      </c>
      <c r="E227" s="19">
        <v>31078705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/>
      <c r="L227" s="514"/>
      <c r="M227" s="19"/>
      <c r="N227" s="19">
        <v>0</v>
      </c>
      <c r="O227" s="413"/>
      <c r="P227" s="19"/>
      <c r="Q227" s="19"/>
      <c r="R227" s="19"/>
      <c r="S227" s="19">
        <v>0</v>
      </c>
      <c r="T227" s="19">
        <v>0</v>
      </c>
      <c r="U227" s="19"/>
      <c r="V227" s="19"/>
      <c r="W227" s="19"/>
      <c r="X227" s="19"/>
      <c r="Y227" s="19">
        <v>0</v>
      </c>
      <c r="Z227" s="19">
        <v>0</v>
      </c>
      <c r="AA227" s="413"/>
      <c r="AB227" s="19">
        <v>0</v>
      </c>
      <c r="AC227" s="19">
        <v>0</v>
      </c>
      <c r="AD227" s="413"/>
      <c r="AE227" s="413"/>
      <c r="AF227" s="413"/>
      <c r="AG227" s="19">
        <v>0</v>
      </c>
      <c r="AH227" s="19">
        <v>0</v>
      </c>
      <c r="AI227" s="19">
        <v>31078705</v>
      </c>
    </row>
    <row r="228" spans="1:35" ht="18.75">
      <c r="A228" s="15">
        <f t="shared" si="12"/>
        <v>200</v>
      </c>
      <c r="B228" s="16">
        <v>78202544300</v>
      </c>
      <c r="C228" s="24">
        <v>780235</v>
      </c>
      <c r="D228" s="21" t="s">
        <v>234</v>
      </c>
      <c r="E228" s="19">
        <v>1973395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/>
      <c r="L228" s="514"/>
      <c r="M228" s="19"/>
      <c r="N228" s="19">
        <v>0</v>
      </c>
      <c r="O228" s="413"/>
      <c r="P228" s="19"/>
      <c r="Q228" s="19"/>
      <c r="R228" s="19"/>
      <c r="S228" s="19">
        <v>0</v>
      </c>
      <c r="T228" s="19">
        <v>0</v>
      </c>
      <c r="U228" s="19"/>
      <c r="V228" s="19"/>
      <c r="W228" s="19"/>
      <c r="X228" s="19"/>
      <c r="Y228" s="19">
        <v>0</v>
      </c>
      <c r="Z228" s="19">
        <v>0</v>
      </c>
      <c r="AA228" s="413"/>
      <c r="AB228" s="19">
        <v>0</v>
      </c>
      <c r="AC228" s="19">
        <v>0</v>
      </c>
      <c r="AD228" s="413"/>
      <c r="AE228" s="413"/>
      <c r="AF228" s="413"/>
      <c r="AG228" s="19">
        <v>0</v>
      </c>
      <c r="AH228" s="19">
        <v>0</v>
      </c>
      <c r="AI228" s="19">
        <v>1973395</v>
      </c>
    </row>
    <row r="229" spans="1:35" ht="18.75">
      <c r="A229" s="15">
        <f t="shared" si="12"/>
        <v>201</v>
      </c>
      <c r="B229" s="16">
        <v>78202531100</v>
      </c>
      <c r="C229" s="17">
        <v>780212</v>
      </c>
      <c r="D229" s="18" t="s">
        <v>235</v>
      </c>
      <c r="E229" s="19">
        <v>11555644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/>
      <c r="L229" s="514"/>
      <c r="M229" s="19"/>
      <c r="N229" s="19">
        <v>0</v>
      </c>
      <c r="O229" s="413"/>
      <c r="P229" s="19"/>
      <c r="Q229" s="19"/>
      <c r="R229" s="19"/>
      <c r="S229" s="19">
        <v>0</v>
      </c>
      <c r="T229" s="19">
        <v>0</v>
      </c>
      <c r="U229" s="19"/>
      <c r="V229" s="19"/>
      <c r="W229" s="19"/>
      <c r="X229" s="19"/>
      <c r="Y229" s="19">
        <v>0</v>
      </c>
      <c r="Z229" s="19">
        <v>0</v>
      </c>
      <c r="AA229" s="413"/>
      <c r="AB229" s="19">
        <v>0</v>
      </c>
      <c r="AC229" s="19">
        <v>0</v>
      </c>
      <c r="AD229" s="413"/>
      <c r="AE229" s="413"/>
      <c r="AF229" s="413"/>
      <c r="AG229" s="19">
        <v>0</v>
      </c>
      <c r="AH229" s="19">
        <v>0</v>
      </c>
      <c r="AI229" s="19">
        <v>11555644</v>
      </c>
    </row>
    <row r="230" spans="1:35" ht="18.75">
      <c r="A230" s="15">
        <f t="shared" si="12"/>
        <v>202</v>
      </c>
      <c r="B230" s="16">
        <v>78202501600</v>
      </c>
      <c r="C230" s="24">
        <v>780252</v>
      </c>
      <c r="D230" s="21" t="s">
        <v>236</v>
      </c>
      <c r="E230" s="19">
        <v>52368337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/>
      <c r="L230" s="514"/>
      <c r="M230" s="19"/>
      <c r="N230" s="19">
        <v>0</v>
      </c>
      <c r="O230" s="413"/>
      <c r="P230" s="19"/>
      <c r="Q230" s="19"/>
      <c r="R230" s="19"/>
      <c r="S230" s="19">
        <v>0</v>
      </c>
      <c r="T230" s="19">
        <v>0</v>
      </c>
      <c r="U230" s="19"/>
      <c r="V230" s="19"/>
      <c r="W230" s="19"/>
      <c r="X230" s="19"/>
      <c r="Y230" s="19">
        <v>0</v>
      </c>
      <c r="Z230" s="19">
        <v>0</v>
      </c>
      <c r="AA230" s="413"/>
      <c r="AB230" s="19">
        <v>0</v>
      </c>
      <c r="AC230" s="19">
        <v>0</v>
      </c>
      <c r="AD230" s="413"/>
      <c r="AE230" s="413"/>
      <c r="AF230" s="413"/>
      <c r="AG230" s="19">
        <v>0</v>
      </c>
      <c r="AH230" s="19">
        <v>0</v>
      </c>
      <c r="AI230" s="19">
        <v>52368337</v>
      </c>
    </row>
    <row r="231" spans="1:35" ht="18.75">
      <c r="A231" s="15">
        <f t="shared" si="12"/>
        <v>203</v>
      </c>
      <c r="B231" s="16">
        <v>78202522500</v>
      </c>
      <c r="C231" s="24">
        <v>780221</v>
      </c>
      <c r="D231" s="21" t="s">
        <v>237</v>
      </c>
      <c r="E231" s="19">
        <v>738879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/>
      <c r="L231" s="514"/>
      <c r="M231" s="19"/>
      <c r="N231" s="19">
        <v>0</v>
      </c>
      <c r="O231" s="413"/>
      <c r="P231" s="19"/>
      <c r="Q231" s="19"/>
      <c r="R231" s="19"/>
      <c r="S231" s="19">
        <v>0</v>
      </c>
      <c r="T231" s="19">
        <v>0</v>
      </c>
      <c r="U231" s="19"/>
      <c r="V231" s="19"/>
      <c r="W231" s="19"/>
      <c r="X231" s="19"/>
      <c r="Y231" s="19">
        <v>0</v>
      </c>
      <c r="Z231" s="19">
        <v>0</v>
      </c>
      <c r="AA231" s="413"/>
      <c r="AB231" s="19">
        <v>0</v>
      </c>
      <c r="AC231" s="19">
        <v>0</v>
      </c>
      <c r="AD231" s="413"/>
      <c r="AE231" s="413"/>
      <c r="AF231" s="413"/>
      <c r="AG231" s="19">
        <v>0</v>
      </c>
      <c r="AH231" s="19">
        <v>0</v>
      </c>
      <c r="AI231" s="19">
        <v>738879</v>
      </c>
    </row>
    <row r="232" spans="1:35" ht="18.75">
      <c r="A232" s="15">
        <f t="shared" si="12"/>
        <v>204</v>
      </c>
      <c r="B232" s="16">
        <v>78202508800</v>
      </c>
      <c r="C232" s="24">
        <v>780193</v>
      </c>
      <c r="D232" s="21" t="s">
        <v>238</v>
      </c>
      <c r="E232" s="19">
        <v>7441664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/>
      <c r="L232" s="514"/>
      <c r="M232" s="19"/>
      <c r="N232" s="19">
        <v>0</v>
      </c>
      <c r="O232" s="413"/>
      <c r="P232" s="19"/>
      <c r="Q232" s="19"/>
      <c r="R232" s="19"/>
      <c r="S232" s="19">
        <v>0</v>
      </c>
      <c r="T232" s="19">
        <v>0</v>
      </c>
      <c r="U232" s="19"/>
      <c r="V232" s="19"/>
      <c r="W232" s="19"/>
      <c r="X232" s="19"/>
      <c r="Y232" s="19">
        <v>0</v>
      </c>
      <c r="Z232" s="19">
        <v>0</v>
      </c>
      <c r="AA232" s="413"/>
      <c r="AB232" s="19">
        <v>0</v>
      </c>
      <c r="AC232" s="19">
        <v>0</v>
      </c>
      <c r="AD232" s="413"/>
      <c r="AE232" s="413"/>
      <c r="AF232" s="413"/>
      <c r="AG232" s="19">
        <v>0</v>
      </c>
      <c r="AH232" s="19">
        <v>0</v>
      </c>
      <c r="AI232" s="19">
        <v>7441664</v>
      </c>
    </row>
    <row r="233" spans="1:35" ht="18.75">
      <c r="A233" s="15">
        <f t="shared" si="12"/>
        <v>205</v>
      </c>
      <c r="B233" s="16">
        <v>78202539600</v>
      </c>
      <c r="C233" s="24">
        <v>780208</v>
      </c>
      <c r="D233" s="21" t="s">
        <v>239</v>
      </c>
      <c r="E233" s="19">
        <v>854165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/>
      <c r="L233" s="514"/>
      <c r="M233" s="19"/>
      <c r="N233" s="19">
        <v>0</v>
      </c>
      <c r="O233" s="413"/>
      <c r="P233" s="19"/>
      <c r="Q233" s="19"/>
      <c r="R233" s="19"/>
      <c r="S233" s="19">
        <v>0</v>
      </c>
      <c r="T233" s="19">
        <v>0</v>
      </c>
      <c r="U233" s="19"/>
      <c r="V233" s="19"/>
      <c r="W233" s="19"/>
      <c r="X233" s="19"/>
      <c r="Y233" s="19">
        <v>0</v>
      </c>
      <c r="Z233" s="19">
        <v>0</v>
      </c>
      <c r="AA233" s="413"/>
      <c r="AB233" s="19">
        <v>0</v>
      </c>
      <c r="AC233" s="19">
        <v>0</v>
      </c>
      <c r="AD233" s="413"/>
      <c r="AE233" s="413"/>
      <c r="AF233" s="413"/>
      <c r="AG233" s="19">
        <v>0</v>
      </c>
      <c r="AH233" s="19">
        <v>0</v>
      </c>
      <c r="AI233" s="19">
        <v>854165</v>
      </c>
    </row>
    <row r="234" spans="1:35" ht="18.75">
      <c r="A234" s="15">
        <f t="shared" si="12"/>
        <v>206</v>
      </c>
      <c r="B234" s="16">
        <v>78202505700</v>
      </c>
      <c r="C234" s="24">
        <v>780238</v>
      </c>
      <c r="D234" s="21" t="s">
        <v>240</v>
      </c>
      <c r="E234" s="19">
        <v>1886828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/>
      <c r="L234" s="514"/>
      <c r="M234" s="19"/>
      <c r="N234" s="19">
        <v>0</v>
      </c>
      <c r="O234" s="413"/>
      <c r="P234" s="19"/>
      <c r="Q234" s="19"/>
      <c r="R234" s="19"/>
      <c r="S234" s="19">
        <v>0</v>
      </c>
      <c r="T234" s="19">
        <v>0</v>
      </c>
      <c r="U234" s="19"/>
      <c r="V234" s="19"/>
      <c r="W234" s="19"/>
      <c r="X234" s="19"/>
      <c r="Y234" s="19">
        <v>0</v>
      </c>
      <c r="Z234" s="19">
        <v>0</v>
      </c>
      <c r="AA234" s="413"/>
      <c r="AB234" s="19">
        <v>0</v>
      </c>
      <c r="AC234" s="19">
        <v>0</v>
      </c>
      <c r="AD234" s="413"/>
      <c r="AE234" s="413"/>
      <c r="AF234" s="413"/>
      <c r="AG234" s="19">
        <v>0</v>
      </c>
      <c r="AH234" s="19">
        <v>0</v>
      </c>
      <c r="AI234" s="19">
        <v>1886828</v>
      </c>
    </row>
    <row r="235" spans="1:35" ht="30">
      <c r="A235" s="15">
        <f t="shared" si="12"/>
        <v>207</v>
      </c>
      <c r="B235" s="16">
        <v>78202512400</v>
      </c>
      <c r="C235" s="17">
        <v>780239</v>
      </c>
      <c r="D235" s="18" t="s">
        <v>241</v>
      </c>
      <c r="E235" s="19">
        <v>1687221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/>
      <c r="L235" s="514"/>
      <c r="M235" s="19"/>
      <c r="N235" s="19">
        <v>0</v>
      </c>
      <c r="O235" s="413"/>
      <c r="P235" s="19"/>
      <c r="Q235" s="19"/>
      <c r="R235" s="19"/>
      <c r="S235" s="19">
        <v>0</v>
      </c>
      <c r="T235" s="19">
        <v>0</v>
      </c>
      <c r="U235" s="19"/>
      <c r="V235" s="19"/>
      <c r="W235" s="19"/>
      <c r="X235" s="19"/>
      <c r="Y235" s="19">
        <v>0</v>
      </c>
      <c r="Z235" s="19">
        <v>0</v>
      </c>
      <c r="AA235" s="413"/>
      <c r="AB235" s="19">
        <v>0</v>
      </c>
      <c r="AC235" s="19">
        <v>0</v>
      </c>
      <c r="AD235" s="413"/>
      <c r="AE235" s="413"/>
      <c r="AF235" s="413"/>
      <c r="AG235" s="19">
        <v>0</v>
      </c>
      <c r="AH235" s="19">
        <v>0</v>
      </c>
      <c r="AI235" s="19">
        <v>1687221</v>
      </c>
    </row>
    <row r="236" spans="1:35" ht="30">
      <c r="A236" s="15">
        <f t="shared" si="12"/>
        <v>208</v>
      </c>
      <c r="B236" s="16">
        <v>78202509800</v>
      </c>
      <c r="C236" s="24">
        <v>780200</v>
      </c>
      <c r="D236" s="21" t="s">
        <v>242</v>
      </c>
      <c r="E236" s="19">
        <v>3802893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/>
      <c r="L236" s="514"/>
      <c r="M236" s="19"/>
      <c r="N236" s="19">
        <v>0</v>
      </c>
      <c r="O236" s="413"/>
      <c r="P236" s="19"/>
      <c r="Q236" s="19"/>
      <c r="R236" s="19"/>
      <c r="S236" s="19">
        <v>0</v>
      </c>
      <c r="T236" s="19">
        <v>0</v>
      </c>
      <c r="U236" s="19"/>
      <c r="V236" s="19"/>
      <c r="W236" s="19"/>
      <c r="X236" s="19"/>
      <c r="Y236" s="19">
        <v>0</v>
      </c>
      <c r="Z236" s="19">
        <v>0</v>
      </c>
      <c r="AA236" s="413"/>
      <c r="AB236" s="19">
        <v>0</v>
      </c>
      <c r="AC236" s="19">
        <v>0</v>
      </c>
      <c r="AD236" s="413"/>
      <c r="AE236" s="413"/>
      <c r="AF236" s="413"/>
      <c r="AG236" s="19">
        <v>0</v>
      </c>
      <c r="AH236" s="19">
        <v>0</v>
      </c>
      <c r="AI236" s="19">
        <v>3802893</v>
      </c>
    </row>
    <row r="237" spans="1:35" ht="18.75">
      <c r="A237" s="15">
        <f t="shared" si="12"/>
        <v>209</v>
      </c>
      <c r="B237" s="16">
        <v>78202509400</v>
      </c>
      <c r="C237" s="24">
        <v>780227</v>
      </c>
      <c r="D237" s="21" t="s">
        <v>243</v>
      </c>
      <c r="E237" s="19">
        <v>271242090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/>
      <c r="L237" s="514"/>
      <c r="M237" s="19"/>
      <c r="N237" s="19">
        <v>0</v>
      </c>
      <c r="O237" s="413"/>
      <c r="P237" s="19"/>
      <c r="Q237" s="19"/>
      <c r="R237" s="19"/>
      <c r="S237" s="19">
        <v>0</v>
      </c>
      <c r="T237" s="19">
        <v>0</v>
      </c>
      <c r="U237" s="19"/>
      <c r="V237" s="19"/>
      <c r="W237" s="19"/>
      <c r="X237" s="19"/>
      <c r="Y237" s="19">
        <v>0</v>
      </c>
      <c r="Z237" s="19">
        <v>0</v>
      </c>
      <c r="AA237" s="413"/>
      <c r="AB237" s="19">
        <v>0</v>
      </c>
      <c r="AC237" s="19">
        <v>0</v>
      </c>
      <c r="AD237" s="413"/>
      <c r="AE237" s="413"/>
      <c r="AF237" s="413"/>
      <c r="AG237" s="19">
        <v>0</v>
      </c>
      <c r="AH237" s="19">
        <v>0</v>
      </c>
      <c r="AI237" s="19">
        <v>271242090</v>
      </c>
    </row>
    <row r="238" spans="1:35" ht="18.75">
      <c r="A238" s="15">
        <f t="shared" si="12"/>
        <v>210</v>
      </c>
      <c r="B238" s="16">
        <v>78202538200</v>
      </c>
      <c r="C238" s="24">
        <v>780339</v>
      </c>
      <c r="D238" s="21" t="s">
        <v>244</v>
      </c>
      <c r="E238" s="19">
        <v>134948592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/>
      <c r="L238" s="514"/>
      <c r="M238" s="19"/>
      <c r="N238" s="19">
        <v>0</v>
      </c>
      <c r="O238" s="413"/>
      <c r="P238" s="19"/>
      <c r="Q238" s="19"/>
      <c r="R238" s="19"/>
      <c r="S238" s="19">
        <v>0</v>
      </c>
      <c r="T238" s="19">
        <v>0</v>
      </c>
      <c r="U238" s="19"/>
      <c r="V238" s="19"/>
      <c r="W238" s="19"/>
      <c r="X238" s="19"/>
      <c r="Y238" s="19">
        <v>0</v>
      </c>
      <c r="Z238" s="19">
        <v>0</v>
      </c>
      <c r="AA238" s="413"/>
      <c r="AB238" s="19">
        <v>0</v>
      </c>
      <c r="AC238" s="19">
        <v>0</v>
      </c>
      <c r="AD238" s="413"/>
      <c r="AE238" s="413"/>
      <c r="AF238" s="413"/>
      <c r="AG238" s="19">
        <v>0</v>
      </c>
      <c r="AH238" s="19">
        <v>0</v>
      </c>
      <c r="AI238" s="19">
        <v>134948592</v>
      </c>
    </row>
    <row r="239" spans="1:35" ht="18.75">
      <c r="A239" s="15">
        <f t="shared" si="12"/>
        <v>211</v>
      </c>
      <c r="B239" s="16">
        <v>78202530200</v>
      </c>
      <c r="C239" s="17">
        <v>780324</v>
      </c>
      <c r="D239" s="18" t="s">
        <v>245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/>
      <c r="L239" s="514"/>
      <c r="M239" s="19"/>
      <c r="N239" s="19">
        <v>0</v>
      </c>
      <c r="O239" s="413"/>
      <c r="P239" s="19"/>
      <c r="Q239" s="19"/>
      <c r="R239" s="19"/>
      <c r="S239" s="19">
        <v>0</v>
      </c>
      <c r="T239" s="19">
        <v>0</v>
      </c>
      <c r="U239" s="19"/>
      <c r="V239" s="19"/>
      <c r="W239" s="19"/>
      <c r="X239" s="19"/>
      <c r="Y239" s="19">
        <v>0</v>
      </c>
      <c r="Z239" s="19">
        <v>0</v>
      </c>
      <c r="AA239" s="413"/>
      <c r="AB239" s="19">
        <v>0</v>
      </c>
      <c r="AC239" s="19">
        <v>0</v>
      </c>
      <c r="AD239" s="413"/>
      <c r="AE239" s="413"/>
      <c r="AF239" s="413"/>
      <c r="AG239" s="19">
        <v>0</v>
      </c>
      <c r="AH239" s="19">
        <v>0</v>
      </c>
      <c r="AI239" s="19">
        <v>0</v>
      </c>
    </row>
    <row r="240" spans="1:35" ht="30">
      <c r="A240" s="15">
        <f t="shared" si="12"/>
        <v>212</v>
      </c>
      <c r="B240" s="16">
        <v>78202527700</v>
      </c>
      <c r="C240" s="17">
        <v>780340</v>
      </c>
      <c r="D240" s="18" t="s">
        <v>246</v>
      </c>
      <c r="E240" s="19">
        <v>6266469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/>
      <c r="L240" s="514"/>
      <c r="M240" s="19"/>
      <c r="N240" s="19">
        <v>0</v>
      </c>
      <c r="O240" s="413"/>
      <c r="P240" s="19"/>
      <c r="Q240" s="19"/>
      <c r="R240" s="19"/>
      <c r="S240" s="19">
        <v>193444</v>
      </c>
      <c r="T240" s="19">
        <v>0</v>
      </c>
      <c r="U240" s="19"/>
      <c r="V240" s="19"/>
      <c r="W240" s="19"/>
      <c r="X240" s="19"/>
      <c r="Y240" s="19">
        <v>0</v>
      </c>
      <c r="Z240" s="19">
        <v>0</v>
      </c>
      <c r="AA240" s="413"/>
      <c r="AB240" s="19">
        <v>0</v>
      </c>
      <c r="AC240" s="19">
        <v>0</v>
      </c>
      <c r="AD240" s="413"/>
      <c r="AE240" s="413"/>
      <c r="AF240" s="413"/>
      <c r="AG240" s="19">
        <v>0</v>
      </c>
      <c r="AH240" s="19">
        <v>193444</v>
      </c>
      <c r="AI240" s="19">
        <v>6459913</v>
      </c>
    </row>
    <row r="241" spans="1:35" ht="18.75">
      <c r="A241" s="15">
        <f t="shared" si="12"/>
        <v>213</v>
      </c>
      <c r="B241" s="16">
        <v>78202547400</v>
      </c>
      <c r="C241" s="17">
        <v>780355</v>
      </c>
      <c r="D241" s="18" t="s">
        <v>247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/>
      <c r="L241" s="514"/>
      <c r="M241" s="19"/>
      <c r="N241" s="19">
        <v>0</v>
      </c>
      <c r="O241" s="413"/>
      <c r="P241" s="19"/>
      <c r="Q241" s="19"/>
      <c r="R241" s="19"/>
      <c r="S241" s="19">
        <v>0</v>
      </c>
      <c r="T241" s="19">
        <v>0</v>
      </c>
      <c r="U241" s="19"/>
      <c r="V241" s="19"/>
      <c r="W241" s="19"/>
      <c r="X241" s="19"/>
      <c r="Y241" s="19">
        <v>0</v>
      </c>
      <c r="Z241" s="19">
        <v>0</v>
      </c>
      <c r="AA241" s="413"/>
      <c r="AB241" s="19">
        <v>0</v>
      </c>
      <c r="AC241" s="19">
        <v>0</v>
      </c>
      <c r="AD241" s="413"/>
      <c r="AE241" s="413"/>
      <c r="AF241" s="413"/>
      <c r="AG241" s="19">
        <v>0</v>
      </c>
      <c r="AH241" s="19">
        <v>0</v>
      </c>
      <c r="AI241" s="19">
        <v>0</v>
      </c>
    </row>
    <row r="242" spans="1:35" ht="18.75">
      <c r="A242" s="15">
        <f t="shared" si="12"/>
        <v>214</v>
      </c>
      <c r="B242" s="16">
        <v>78202531700</v>
      </c>
      <c r="C242" s="17">
        <v>780357</v>
      </c>
      <c r="D242" s="18" t="s">
        <v>248</v>
      </c>
      <c r="E242" s="19">
        <v>47056367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/>
      <c r="L242" s="514"/>
      <c r="M242" s="19"/>
      <c r="N242" s="19">
        <v>0</v>
      </c>
      <c r="O242" s="413"/>
      <c r="P242" s="19"/>
      <c r="Q242" s="19"/>
      <c r="R242" s="19"/>
      <c r="S242" s="19">
        <v>0</v>
      </c>
      <c r="T242" s="19">
        <v>0</v>
      </c>
      <c r="U242" s="19"/>
      <c r="V242" s="19"/>
      <c r="W242" s="19"/>
      <c r="X242" s="19"/>
      <c r="Y242" s="19">
        <v>0</v>
      </c>
      <c r="Z242" s="19">
        <v>0</v>
      </c>
      <c r="AA242" s="413"/>
      <c r="AB242" s="19">
        <v>0</v>
      </c>
      <c r="AC242" s="19">
        <v>0</v>
      </c>
      <c r="AD242" s="413"/>
      <c r="AE242" s="413"/>
      <c r="AF242" s="413"/>
      <c r="AG242" s="19">
        <v>0</v>
      </c>
      <c r="AH242" s="19">
        <v>0</v>
      </c>
      <c r="AI242" s="19">
        <v>47056367</v>
      </c>
    </row>
    <row r="243" spans="1:35" ht="18.75">
      <c r="A243" s="15">
        <f t="shared" si="12"/>
        <v>215</v>
      </c>
      <c r="B243" s="16">
        <v>78202537300</v>
      </c>
      <c r="C243" s="17">
        <v>780361</v>
      </c>
      <c r="D243" s="18" t="s">
        <v>249</v>
      </c>
      <c r="E243" s="19">
        <v>50353359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/>
      <c r="L243" s="514"/>
      <c r="M243" s="19"/>
      <c r="N243" s="19">
        <v>0</v>
      </c>
      <c r="O243" s="413"/>
      <c r="P243" s="19"/>
      <c r="Q243" s="19"/>
      <c r="R243" s="19"/>
      <c r="S243" s="19">
        <v>0</v>
      </c>
      <c r="T243" s="19">
        <v>0</v>
      </c>
      <c r="U243" s="19"/>
      <c r="V243" s="19"/>
      <c r="W243" s="19"/>
      <c r="X243" s="19"/>
      <c r="Y243" s="19">
        <v>0</v>
      </c>
      <c r="Z243" s="19">
        <v>0</v>
      </c>
      <c r="AA243" s="413"/>
      <c r="AB243" s="19">
        <v>0</v>
      </c>
      <c r="AC243" s="19">
        <v>0</v>
      </c>
      <c r="AD243" s="413"/>
      <c r="AE243" s="413"/>
      <c r="AF243" s="413"/>
      <c r="AG243" s="19">
        <v>0</v>
      </c>
      <c r="AH243" s="19">
        <v>0</v>
      </c>
      <c r="AI243" s="19">
        <v>50353359</v>
      </c>
    </row>
    <row r="244" spans="1:35" ht="30">
      <c r="A244" s="15">
        <f t="shared" si="12"/>
        <v>216</v>
      </c>
      <c r="B244" s="16">
        <v>78202549900</v>
      </c>
      <c r="C244" s="17">
        <v>780371</v>
      </c>
      <c r="D244" s="18" t="s">
        <v>250</v>
      </c>
      <c r="E244" s="19">
        <v>329499479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/>
      <c r="L244" s="514"/>
      <c r="M244" s="19"/>
      <c r="N244" s="19">
        <v>0</v>
      </c>
      <c r="O244" s="413"/>
      <c r="P244" s="19"/>
      <c r="Q244" s="19"/>
      <c r="R244" s="19"/>
      <c r="S244" s="19">
        <v>0</v>
      </c>
      <c r="T244" s="19">
        <v>0</v>
      </c>
      <c r="U244" s="19"/>
      <c r="V244" s="19"/>
      <c r="W244" s="19"/>
      <c r="X244" s="19"/>
      <c r="Y244" s="19">
        <v>0</v>
      </c>
      <c r="Z244" s="19">
        <v>0</v>
      </c>
      <c r="AA244" s="413"/>
      <c r="AB244" s="19">
        <v>0</v>
      </c>
      <c r="AC244" s="19">
        <v>0</v>
      </c>
      <c r="AD244" s="413"/>
      <c r="AE244" s="413"/>
      <c r="AF244" s="413"/>
      <c r="AG244" s="19">
        <v>0</v>
      </c>
      <c r="AH244" s="19">
        <v>0</v>
      </c>
      <c r="AI244" s="19">
        <v>329499479</v>
      </c>
    </row>
    <row r="245" spans="1:35" ht="30">
      <c r="A245" s="15">
        <f t="shared" si="12"/>
        <v>217</v>
      </c>
      <c r="B245" s="16">
        <v>78202509200</v>
      </c>
      <c r="C245" s="17">
        <v>780372</v>
      </c>
      <c r="D245" s="18" t="s">
        <v>251</v>
      </c>
      <c r="E245" s="19">
        <v>37765253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/>
      <c r="L245" s="514"/>
      <c r="M245" s="19"/>
      <c r="N245" s="19">
        <v>0</v>
      </c>
      <c r="O245" s="413"/>
      <c r="P245" s="19"/>
      <c r="Q245" s="19"/>
      <c r="R245" s="19"/>
      <c r="S245" s="19">
        <v>0</v>
      </c>
      <c r="T245" s="19">
        <v>0</v>
      </c>
      <c r="U245" s="19"/>
      <c r="V245" s="19"/>
      <c r="W245" s="19"/>
      <c r="X245" s="19"/>
      <c r="Y245" s="19">
        <v>0</v>
      </c>
      <c r="Z245" s="19">
        <v>0</v>
      </c>
      <c r="AA245" s="413"/>
      <c r="AB245" s="19">
        <v>0</v>
      </c>
      <c r="AC245" s="19">
        <v>0</v>
      </c>
      <c r="AD245" s="413"/>
      <c r="AE245" s="413"/>
      <c r="AF245" s="413"/>
      <c r="AG245" s="19">
        <v>0</v>
      </c>
      <c r="AH245" s="19">
        <v>0</v>
      </c>
      <c r="AI245" s="19">
        <v>37765253</v>
      </c>
    </row>
    <row r="246" spans="1:35" ht="18.75">
      <c r="A246" s="15">
        <f t="shared" si="12"/>
        <v>218</v>
      </c>
      <c r="B246" s="16">
        <v>78202523000</v>
      </c>
      <c r="C246" s="17">
        <v>780396</v>
      </c>
      <c r="D246" s="18" t="s">
        <v>252</v>
      </c>
      <c r="E246" s="19">
        <v>783701688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/>
      <c r="L246" s="514"/>
      <c r="M246" s="19"/>
      <c r="N246" s="19">
        <v>0</v>
      </c>
      <c r="O246" s="413"/>
      <c r="P246" s="19"/>
      <c r="Q246" s="19"/>
      <c r="R246" s="19"/>
      <c r="S246" s="19">
        <v>30717622</v>
      </c>
      <c r="T246" s="19">
        <v>0</v>
      </c>
      <c r="U246" s="19"/>
      <c r="V246" s="19"/>
      <c r="W246" s="19"/>
      <c r="X246" s="19"/>
      <c r="Y246" s="19">
        <v>0</v>
      </c>
      <c r="Z246" s="19">
        <v>0</v>
      </c>
      <c r="AA246" s="413"/>
      <c r="AB246" s="19">
        <v>0</v>
      </c>
      <c r="AC246" s="19">
        <v>0</v>
      </c>
      <c r="AD246" s="413"/>
      <c r="AE246" s="413"/>
      <c r="AF246" s="413"/>
      <c r="AG246" s="19">
        <v>0</v>
      </c>
      <c r="AH246" s="19">
        <v>30717622</v>
      </c>
      <c r="AI246" s="19">
        <v>814419310</v>
      </c>
    </row>
    <row r="247" spans="1:35" ht="18.75">
      <c r="A247" s="15">
        <f t="shared" si="12"/>
        <v>219</v>
      </c>
      <c r="B247" s="16">
        <v>78202528000</v>
      </c>
      <c r="C247" s="17">
        <v>780382</v>
      </c>
      <c r="D247" s="18" t="s">
        <v>253</v>
      </c>
      <c r="E247" s="19">
        <v>288215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/>
      <c r="L247" s="514"/>
      <c r="M247" s="19"/>
      <c r="N247" s="19">
        <v>0</v>
      </c>
      <c r="O247" s="413"/>
      <c r="P247" s="19"/>
      <c r="Q247" s="19"/>
      <c r="R247" s="19"/>
      <c r="S247" s="19">
        <v>0</v>
      </c>
      <c r="T247" s="19">
        <v>0</v>
      </c>
      <c r="U247" s="19"/>
      <c r="V247" s="19"/>
      <c r="W247" s="19"/>
      <c r="X247" s="19"/>
      <c r="Y247" s="19">
        <v>0</v>
      </c>
      <c r="Z247" s="19">
        <v>0</v>
      </c>
      <c r="AA247" s="413"/>
      <c r="AB247" s="19">
        <v>0</v>
      </c>
      <c r="AC247" s="19">
        <v>0</v>
      </c>
      <c r="AD247" s="413"/>
      <c r="AE247" s="413"/>
      <c r="AF247" s="413"/>
      <c r="AG247" s="19">
        <v>0</v>
      </c>
      <c r="AH247" s="19">
        <v>0</v>
      </c>
      <c r="AI247" s="19">
        <v>288215</v>
      </c>
    </row>
    <row r="248" spans="1:35" ht="18.75">
      <c r="A248" s="15">
        <f t="shared" si="12"/>
        <v>220</v>
      </c>
      <c r="B248" s="16">
        <v>78202534300</v>
      </c>
      <c r="C248" s="17">
        <v>780374</v>
      </c>
      <c r="D248" s="18" t="s">
        <v>254</v>
      </c>
      <c r="E248" s="19">
        <v>37731666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/>
      <c r="L248" s="514"/>
      <c r="M248" s="19"/>
      <c r="N248" s="19">
        <v>0</v>
      </c>
      <c r="O248" s="413"/>
      <c r="P248" s="19"/>
      <c r="Q248" s="19"/>
      <c r="R248" s="19"/>
      <c r="S248" s="19">
        <v>0</v>
      </c>
      <c r="T248" s="19">
        <v>0</v>
      </c>
      <c r="U248" s="19"/>
      <c r="V248" s="19"/>
      <c r="W248" s="19"/>
      <c r="X248" s="19"/>
      <c r="Y248" s="19">
        <v>0</v>
      </c>
      <c r="Z248" s="19">
        <v>0</v>
      </c>
      <c r="AA248" s="413"/>
      <c r="AB248" s="19">
        <v>0</v>
      </c>
      <c r="AC248" s="19">
        <v>0</v>
      </c>
      <c r="AD248" s="413"/>
      <c r="AE248" s="413"/>
      <c r="AF248" s="413"/>
      <c r="AG248" s="19">
        <v>0</v>
      </c>
      <c r="AH248" s="19">
        <v>0</v>
      </c>
      <c r="AI248" s="19">
        <v>37731666</v>
      </c>
    </row>
    <row r="249" spans="1:35" ht="30">
      <c r="A249" s="15">
        <f t="shared" si="12"/>
        <v>221</v>
      </c>
      <c r="B249" s="16">
        <v>78202523600</v>
      </c>
      <c r="C249" s="17">
        <v>780481</v>
      </c>
      <c r="D249" s="18" t="s">
        <v>255</v>
      </c>
      <c r="E249" s="19">
        <v>53557443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/>
      <c r="L249" s="514"/>
      <c r="M249" s="19"/>
      <c r="N249" s="19">
        <v>0</v>
      </c>
      <c r="O249" s="413"/>
      <c r="P249" s="19"/>
      <c r="Q249" s="19"/>
      <c r="R249" s="19"/>
      <c r="S249" s="19">
        <v>0</v>
      </c>
      <c r="T249" s="19">
        <v>0</v>
      </c>
      <c r="U249" s="19"/>
      <c r="V249" s="19"/>
      <c r="W249" s="19"/>
      <c r="X249" s="19"/>
      <c r="Y249" s="19">
        <v>0</v>
      </c>
      <c r="Z249" s="19">
        <v>0</v>
      </c>
      <c r="AA249" s="413"/>
      <c r="AB249" s="19">
        <v>0</v>
      </c>
      <c r="AC249" s="19">
        <v>0</v>
      </c>
      <c r="AD249" s="413"/>
      <c r="AE249" s="413"/>
      <c r="AF249" s="413"/>
      <c r="AG249" s="19">
        <v>0</v>
      </c>
      <c r="AH249" s="19">
        <v>0</v>
      </c>
      <c r="AI249" s="19">
        <v>53557443</v>
      </c>
    </row>
    <row r="250" spans="1:35" ht="30">
      <c r="A250" s="15">
        <f t="shared" si="12"/>
        <v>222</v>
      </c>
      <c r="B250" s="16">
        <v>78202527300</v>
      </c>
      <c r="C250" s="17">
        <v>780411</v>
      </c>
      <c r="D250" s="18" t="s">
        <v>256</v>
      </c>
      <c r="E250" s="19">
        <v>50424231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/>
      <c r="L250" s="514"/>
      <c r="M250" s="19"/>
      <c r="N250" s="19">
        <v>0</v>
      </c>
      <c r="O250" s="413"/>
      <c r="P250" s="19"/>
      <c r="Q250" s="19"/>
      <c r="R250" s="19"/>
      <c r="S250" s="19">
        <v>0</v>
      </c>
      <c r="T250" s="19">
        <v>0</v>
      </c>
      <c r="U250" s="19"/>
      <c r="V250" s="19"/>
      <c r="W250" s="19"/>
      <c r="X250" s="19"/>
      <c r="Y250" s="19">
        <v>0</v>
      </c>
      <c r="Z250" s="19">
        <v>0</v>
      </c>
      <c r="AA250" s="413"/>
      <c r="AB250" s="19">
        <v>0</v>
      </c>
      <c r="AC250" s="19">
        <v>0</v>
      </c>
      <c r="AD250" s="413"/>
      <c r="AE250" s="413"/>
      <c r="AF250" s="413"/>
      <c r="AG250" s="19">
        <v>0</v>
      </c>
      <c r="AH250" s="19">
        <v>0</v>
      </c>
      <c r="AI250" s="19">
        <v>50424231</v>
      </c>
    </row>
    <row r="251" spans="1:35" ht="30">
      <c r="A251" s="15">
        <f t="shared" si="12"/>
        <v>223</v>
      </c>
      <c r="B251" s="16">
        <v>78202524300</v>
      </c>
      <c r="C251" s="17">
        <v>780418</v>
      </c>
      <c r="D251" s="18" t="s">
        <v>257</v>
      </c>
      <c r="E251" s="19">
        <v>300899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/>
      <c r="L251" s="514"/>
      <c r="M251" s="19"/>
      <c r="N251" s="19">
        <v>0</v>
      </c>
      <c r="O251" s="413"/>
      <c r="P251" s="19"/>
      <c r="Q251" s="19"/>
      <c r="R251" s="19"/>
      <c r="S251" s="19">
        <v>0</v>
      </c>
      <c r="T251" s="19">
        <v>0</v>
      </c>
      <c r="U251" s="19"/>
      <c r="V251" s="19"/>
      <c r="W251" s="19"/>
      <c r="X251" s="19"/>
      <c r="Y251" s="19">
        <v>0</v>
      </c>
      <c r="Z251" s="19">
        <v>0</v>
      </c>
      <c r="AA251" s="413"/>
      <c r="AB251" s="19">
        <v>0</v>
      </c>
      <c r="AC251" s="19">
        <v>0</v>
      </c>
      <c r="AD251" s="413"/>
      <c r="AE251" s="413"/>
      <c r="AF251" s="413"/>
      <c r="AG251" s="19">
        <v>0</v>
      </c>
      <c r="AH251" s="19">
        <v>0</v>
      </c>
      <c r="AI251" s="19">
        <v>300899</v>
      </c>
    </row>
    <row r="252" spans="1:35" ht="18.75">
      <c r="A252" s="15">
        <f t="shared" si="12"/>
        <v>224</v>
      </c>
      <c r="B252" s="16">
        <v>78202520600</v>
      </c>
      <c r="C252" s="17">
        <v>780406</v>
      </c>
      <c r="D252" s="18" t="s">
        <v>258</v>
      </c>
      <c r="E252" s="19">
        <v>15373942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/>
      <c r="L252" s="514"/>
      <c r="M252" s="19"/>
      <c r="N252" s="19">
        <v>0</v>
      </c>
      <c r="O252" s="413"/>
      <c r="P252" s="19"/>
      <c r="Q252" s="19"/>
      <c r="R252" s="19"/>
      <c r="S252" s="19">
        <v>0</v>
      </c>
      <c r="T252" s="19">
        <v>0</v>
      </c>
      <c r="U252" s="19"/>
      <c r="V252" s="19"/>
      <c r="W252" s="19"/>
      <c r="X252" s="19"/>
      <c r="Y252" s="19">
        <v>0</v>
      </c>
      <c r="Z252" s="19">
        <v>0</v>
      </c>
      <c r="AA252" s="413"/>
      <c r="AB252" s="19">
        <v>0</v>
      </c>
      <c r="AC252" s="19">
        <v>0</v>
      </c>
      <c r="AD252" s="413"/>
      <c r="AE252" s="413"/>
      <c r="AF252" s="413"/>
      <c r="AG252" s="19">
        <v>0</v>
      </c>
      <c r="AH252" s="19">
        <v>0</v>
      </c>
      <c r="AI252" s="19">
        <v>15373942</v>
      </c>
    </row>
    <row r="253" spans="1:35" ht="18.75">
      <c r="A253" s="15">
        <f t="shared" si="12"/>
        <v>225</v>
      </c>
      <c r="B253" s="16">
        <v>78202501200</v>
      </c>
      <c r="C253" s="17">
        <v>780384</v>
      </c>
      <c r="D253" s="18" t="s">
        <v>259</v>
      </c>
      <c r="E253" s="19">
        <v>29167857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/>
      <c r="L253" s="514"/>
      <c r="M253" s="19"/>
      <c r="N253" s="19">
        <v>0</v>
      </c>
      <c r="O253" s="413"/>
      <c r="P253" s="19"/>
      <c r="Q253" s="19"/>
      <c r="R253" s="19"/>
      <c r="S253" s="19">
        <v>0</v>
      </c>
      <c r="T253" s="19">
        <v>0</v>
      </c>
      <c r="U253" s="19"/>
      <c r="V253" s="19"/>
      <c r="W253" s="19"/>
      <c r="X253" s="19"/>
      <c r="Y253" s="19">
        <v>0</v>
      </c>
      <c r="Z253" s="19">
        <v>0</v>
      </c>
      <c r="AA253" s="413"/>
      <c r="AB253" s="19">
        <v>0</v>
      </c>
      <c r="AC253" s="19">
        <v>0</v>
      </c>
      <c r="AD253" s="413"/>
      <c r="AE253" s="413"/>
      <c r="AF253" s="413"/>
      <c r="AG253" s="19">
        <v>0</v>
      </c>
      <c r="AH253" s="19">
        <v>0</v>
      </c>
      <c r="AI253" s="19">
        <v>29167857</v>
      </c>
    </row>
    <row r="254" spans="1:35" ht="18.75">
      <c r="A254" s="15">
        <f t="shared" si="12"/>
        <v>226</v>
      </c>
      <c r="B254" s="16">
        <v>78202532400</v>
      </c>
      <c r="C254" s="17">
        <v>780421</v>
      </c>
      <c r="D254" s="18" t="s">
        <v>260</v>
      </c>
      <c r="E254" s="19">
        <v>1660970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/>
      <c r="L254" s="514"/>
      <c r="M254" s="19"/>
      <c r="N254" s="19">
        <v>0</v>
      </c>
      <c r="O254" s="413"/>
      <c r="P254" s="19"/>
      <c r="Q254" s="19"/>
      <c r="R254" s="19"/>
      <c r="S254" s="19">
        <v>0</v>
      </c>
      <c r="T254" s="19">
        <v>0</v>
      </c>
      <c r="U254" s="19"/>
      <c r="V254" s="19"/>
      <c r="W254" s="19"/>
      <c r="X254" s="19"/>
      <c r="Y254" s="19">
        <v>0</v>
      </c>
      <c r="Z254" s="19">
        <v>0</v>
      </c>
      <c r="AA254" s="413"/>
      <c r="AB254" s="19">
        <v>0</v>
      </c>
      <c r="AC254" s="19">
        <v>0</v>
      </c>
      <c r="AD254" s="413"/>
      <c r="AE254" s="413"/>
      <c r="AF254" s="413"/>
      <c r="AG254" s="19">
        <v>0</v>
      </c>
      <c r="AH254" s="19">
        <v>0</v>
      </c>
      <c r="AI254" s="19">
        <v>1660970</v>
      </c>
    </row>
    <row r="255" spans="1:35" ht="18.75">
      <c r="A255" s="15">
        <f t="shared" ref="A255:A286" si="13">A254+1</f>
        <v>227</v>
      </c>
      <c r="B255" s="16">
        <v>78202547900</v>
      </c>
      <c r="C255" s="17">
        <v>780415</v>
      </c>
      <c r="D255" s="18" t="s">
        <v>261</v>
      </c>
      <c r="E255" s="19">
        <v>18331923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/>
      <c r="L255" s="514"/>
      <c r="M255" s="19"/>
      <c r="N255" s="19">
        <v>0</v>
      </c>
      <c r="O255" s="413"/>
      <c r="P255" s="19"/>
      <c r="Q255" s="19"/>
      <c r="R255" s="19"/>
      <c r="S255" s="19">
        <v>0</v>
      </c>
      <c r="T255" s="19">
        <v>0</v>
      </c>
      <c r="U255" s="19"/>
      <c r="V255" s="19"/>
      <c r="W255" s="19"/>
      <c r="X255" s="19"/>
      <c r="Y255" s="19">
        <v>0</v>
      </c>
      <c r="Z255" s="19">
        <v>0</v>
      </c>
      <c r="AA255" s="413"/>
      <c r="AB255" s="19">
        <v>0</v>
      </c>
      <c r="AC255" s="19">
        <v>0</v>
      </c>
      <c r="AD255" s="413"/>
      <c r="AE255" s="413"/>
      <c r="AF255" s="413"/>
      <c r="AG255" s="19">
        <v>0</v>
      </c>
      <c r="AH255" s="19">
        <v>0</v>
      </c>
      <c r="AI255" s="19">
        <v>18331923</v>
      </c>
    </row>
    <row r="256" spans="1:35" ht="30">
      <c r="A256" s="15">
        <f t="shared" si="13"/>
        <v>228</v>
      </c>
      <c r="B256" s="16">
        <v>78202517700</v>
      </c>
      <c r="C256" s="17">
        <v>780430</v>
      </c>
      <c r="D256" s="18" t="s">
        <v>262</v>
      </c>
      <c r="E256" s="19">
        <v>264610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/>
      <c r="L256" s="514"/>
      <c r="M256" s="19"/>
      <c r="N256" s="19">
        <v>0</v>
      </c>
      <c r="O256" s="413"/>
      <c r="P256" s="19"/>
      <c r="Q256" s="19"/>
      <c r="R256" s="19"/>
      <c r="S256" s="19">
        <v>0</v>
      </c>
      <c r="T256" s="19">
        <v>0</v>
      </c>
      <c r="U256" s="19"/>
      <c r="V256" s="19"/>
      <c r="W256" s="19"/>
      <c r="X256" s="19"/>
      <c r="Y256" s="19">
        <v>0</v>
      </c>
      <c r="Z256" s="19">
        <v>0</v>
      </c>
      <c r="AA256" s="413"/>
      <c r="AB256" s="19">
        <v>0</v>
      </c>
      <c r="AC256" s="19">
        <v>0</v>
      </c>
      <c r="AD256" s="413"/>
      <c r="AE256" s="413"/>
      <c r="AF256" s="413"/>
      <c r="AG256" s="19">
        <v>0</v>
      </c>
      <c r="AH256" s="19">
        <v>0</v>
      </c>
      <c r="AI256" s="19">
        <v>264610</v>
      </c>
    </row>
    <row r="257" spans="1:35" ht="18.75">
      <c r="A257" s="15">
        <f t="shared" si="13"/>
        <v>229</v>
      </c>
      <c r="B257" s="16">
        <v>78202503800</v>
      </c>
      <c r="C257" s="17">
        <v>780439</v>
      </c>
      <c r="D257" s="18" t="s">
        <v>263</v>
      </c>
      <c r="E257" s="19">
        <v>1426487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/>
      <c r="L257" s="514"/>
      <c r="M257" s="19"/>
      <c r="N257" s="19">
        <v>0</v>
      </c>
      <c r="O257" s="413"/>
      <c r="P257" s="19"/>
      <c r="Q257" s="19"/>
      <c r="R257" s="19"/>
      <c r="S257" s="19">
        <v>0</v>
      </c>
      <c r="T257" s="19">
        <v>0</v>
      </c>
      <c r="U257" s="19"/>
      <c r="V257" s="19"/>
      <c r="W257" s="19"/>
      <c r="X257" s="19"/>
      <c r="Y257" s="19">
        <v>0</v>
      </c>
      <c r="Z257" s="19">
        <v>0</v>
      </c>
      <c r="AA257" s="413"/>
      <c r="AB257" s="19">
        <v>0</v>
      </c>
      <c r="AC257" s="19">
        <v>0</v>
      </c>
      <c r="AD257" s="413"/>
      <c r="AE257" s="413"/>
      <c r="AF257" s="413"/>
      <c r="AG257" s="19">
        <v>0</v>
      </c>
      <c r="AH257" s="19">
        <v>0</v>
      </c>
      <c r="AI257" s="19">
        <v>1426487</v>
      </c>
    </row>
    <row r="258" spans="1:35" ht="18.75">
      <c r="A258" s="15">
        <f t="shared" si="13"/>
        <v>230</v>
      </c>
      <c r="B258" s="16">
        <v>78202531000</v>
      </c>
      <c r="C258" s="17">
        <v>780461</v>
      </c>
      <c r="D258" s="18" t="s">
        <v>264</v>
      </c>
      <c r="E258" s="19">
        <v>17851824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/>
      <c r="L258" s="514"/>
      <c r="M258" s="19"/>
      <c r="N258" s="19">
        <v>0</v>
      </c>
      <c r="O258" s="413"/>
      <c r="P258" s="19"/>
      <c r="Q258" s="19"/>
      <c r="R258" s="19"/>
      <c r="S258" s="19">
        <v>0</v>
      </c>
      <c r="T258" s="19">
        <v>0</v>
      </c>
      <c r="U258" s="19"/>
      <c r="V258" s="19"/>
      <c r="W258" s="19"/>
      <c r="X258" s="19"/>
      <c r="Y258" s="19">
        <v>0</v>
      </c>
      <c r="Z258" s="19">
        <v>0</v>
      </c>
      <c r="AA258" s="413"/>
      <c r="AB258" s="19">
        <v>0</v>
      </c>
      <c r="AC258" s="19">
        <v>0</v>
      </c>
      <c r="AD258" s="413"/>
      <c r="AE258" s="413"/>
      <c r="AF258" s="413"/>
      <c r="AG258" s="19">
        <v>0</v>
      </c>
      <c r="AH258" s="19">
        <v>0</v>
      </c>
      <c r="AI258" s="19">
        <v>17851824</v>
      </c>
    </row>
    <row r="259" spans="1:35" ht="30">
      <c r="A259" s="15">
        <f t="shared" si="13"/>
        <v>231</v>
      </c>
      <c r="B259" s="16">
        <v>78202511600</v>
      </c>
      <c r="C259" s="17">
        <v>780495</v>
      </c>
      <c r="D259" s="18" t="s">
        <v>265</v>
      </c>
      <c r="E259" s="19">
        <v>154688353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/>
      <c r="L259" s="514"/>
      <c r="M259" s="19"/>
      <c r="N259" s="19">
        <v>0</v>
      </c>
      <c r="O259" s="413"/>
      <c r="P259" s="19"/>
      <c r="Q259" s="19"/>
      <c r="R259" s="19"/>
      <c r="S259" s="19">
        <v>0</v>
      </c>
      <c r="T259" s="19">
        <v>0</v>
      </c>
      <c r="U259" s="19"/>
      <c r="V259" s="19"/>
      <c r="W259" s="19"/>
      <c r="X259" s="19"/>
      <c r="Y259" s="19">
        <v>0</v>
      </c>
      <c r="Z259" s="19">
        <v>0</v>
      </c>
      <c r="AA259" s="413"/>
      <c r="AB259" s="19">
        <v>0</v>
      </c>
      <c r="AC259" s="19">
        <v>0</v>
      </c>
      <c r="AD259" s="413"/>
      <c r="AE259" s="413"/>
      <c r="AF259" s="413"/>
      <c r="AG259" s="19">
        <v>0</v>
      </c>
      <c r="AH259" s="19">
        <v>0</v>
      </c>
      <c r="AI259" s="19">
        <v>154688353</v>
      </c>
    </row>
    <row r="260" spans="1:35" ht="18.75">
      <c r="A260" s="15">
        <f t="shared" si="13"/>
        <v>232</v>
      </c>
      <c r="B260" s="16">
        <v>78202516400</v>
      </c>
      <c r="C260" s="17">
        <v>780412</v>
      </c>
      <c r="D260" s="18" t="s">
        <v>266</v>
      </c>
      <c r="E260" s="19">
        <v>29222283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/>
      <c r="L260" s="514"/>
      <c r="M260" s="19"/>
      <c r="N260" s="19">
        <v>0</v>
      </c>
      <c r="O260" s="413"/>
      <c r="P260" s="19"/>
      <c r="Q260" s="19"/>
      <c r="R260" s="19"/>
      <c r="S260" s="19">
        <v>0</v>
      </c>
      <c r="T260" s="19">
        <v>0</v>
      </c>
      <c r="U260" s="19"/>
      <c r="V260" s="19"/>
      <c r="W260" s="19"/>
      <c r="X260" s="19"/>
      <c r="Y260" s="19">
        <v>0</v>
      </c>
      <c r="Z260" s="19">
        <v>0</v>
      </c>
      <c r="AA260" s="413"/>
      <c r="AB260" s="19">
        <v>0</v>
      </c>
      <c r="AC260" s="19">
        <v>0</v>
      </c>
      <c r="AD260" s="413"/>
      <c r="AE260" s="413"/>
      <c r="AF260" s="413"/>
      <c r="AG260" s="19">
        <v>0</v>
      </c>
      <c r="AH260" s="19">
        <v>0</v>
      </c>
      <c r="AI260" s="19">
        <v>29222283</v>
      </c>
    </row>
    <row r="261" spans="1:35" ht="18.75">
      <c r="A261" s="15">
        <f t="shared" si="13"/>
        <v>233</v>
      </c>
      <c r="B261" s="16">
        <v>78202539000</v>
      </c>
      <c r="C261" s="17">
        <v>780441</v>
      </c>
      <c r="D261" s="18" t="s">
        <v>267</v>
      </c>
      <c r="E261" s="19">
        <v>1352191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/>
      <c r="L261" s="514"/>
      <c r="M261" s="19"/>
      <c r="N261" s="19">
        <v>0</v>
      </c>
      <c r="O261" s="413"/>
      <c r="P261" s="19"/>
      <c r="Q261" s="19"/>
      <c r="R261" s="19"/>
      <c r="S261" s="19">
        <v>0</v>
      </c>
      <c r="T261" s="19">
        <v>0</v>
      </c>
      <c r="U261" s="19"/>
      <c r="V261" s="19"/>
      <c r="W261" s="19"/>
      <c r="X261" s="19"/>
      <c r="Y261" s="19">
        <v>0</v>
      </c>
      <c r="Z261" s="19">
        <v>0</v>
      </c>
      <c r="AA261" s="413"/>
      <c r="AB261" s="19">
        <v>0</v>
      </c>
      <c r="AC261" s="19">
        <v>0</v>
      </c>
      <c r="AD261" s="413"/>
      <c r="AE261" s="413"/>
      <c r="AF261" s="413"/>
      <c r="AG261" s="19">
        <v>0</v>
      </c>
      <c r="AH261" s="19">
        <v>0</v>
      </c>
      <c r="AI261" s="19">
        <v>1352191</v>
      </c>
    </row>
    <row r="262" spans="1:35" ht="18.75">
      <c r="A262" s="15">
        <f t="shared" si="13"/>
        <v>234</v>
      </c>
      <c r="B262" s="16">
        <v>78202532000</v>
      </c>
      <c r="C262" s="17">
        <v>780526</v>
      </c>
      <c r="D262" s="18" t="s">
        <v>268</v>
      </c>
      <c r="E262" s="19">
        <v>1303255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/>
      <c r="L262" s="514"/>
      <c r="M262" s="19"/>
      <c r="N262" s="19">
        <v>0</v>
      </c>
      <c r="O262" s="413"/>
      <c r="P262" s="19"/>
      <c r="Q262" s="19"/>
      <c r="R262" s="19"/>
      <c r="S262" s="19">
        <v>0</v>
      </c>
      <c r="T262" s="19">
        <v>0</v>
      </c>
      <c r="U262" s="19"/>
      <c r="V262" s="19"/>
      <c r="W262" s="19"/>
      <c r="X262" s="19"/>
      <c r="Y262" s="19">
        <v>0</v>
      </c>
      <c r="Z262" s="19">
        <v>0</v>
      </c>
      <c r="AA262" s="413"/>
      <c r="AB262" s="19">
        <v>0</v>
      </c>
      <c r="AC262" s="19">
        <v>0</v>
      </c>
      <c r="AD262" s="413"/>
      <c r="AE262" s="413"/>
      <c r="AF262" s="413"/>
      <c r="AG262" s="19">
        <v>0</v>
      </c>
      <c r="AH262" s="19">
        <v>0</v>
      </c>
      <c r="AI262" s="19">
        <v>1303255</v>
      </c>
    </row>
    <row r="263" spans="1:35" ht="30">
      <c r="A263" s="15">
        <f t="shared" si="13"/>
        <v>235</v>
      </c>
      <c r="B263" s="16">
        <v>78202509300</v>
      </c>
      <c r="C263" s="17">
        <v>780511</v>
      </c>
      <c r="D263" s="18" t="s">
        <v>269</v>
      </c>
      <c r="E263" s="19">
        <v>42294862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/>
      <c r="L263" s="514"/>
      <c r="M263" s="19"/>
      <c r="N263" s="19">
        <v>0</v>
      </c>
      <c r="O263" s="413"/>
      <c r="P263" s="19"/>
      <c r="Q263" s="19"/>
      <c r="R263" s="19"/>
      <c r="S263" s="19">
        <v>0</v>
      </c>
      <c r="T263" s="19">
        <v>0</v>
      </c>
      <c r="U263" s="19"/>
      <c r="V263" s="19"/>
      <c r="W263" s="19"/>
      <c r="X263" s="19"/>
      <c r="Y263" s="19">
        <v>0</v>
      </c>
      <c r="Z263" s="19">
        <v>0</v>
      </c>
      <c r="AA263" s="413"/>
      <c r="AB263" s="19">
        <v>0</v>
      </c>
      <c r="AC263" s="19">
        <v>0</v>
      </c>
      <c r="AD263" s="413"/>
      <c r="AE263" s="413"/>
      <c r="AF263" s="413"/>
      <c r="AG263" s="19">
        <v>0</v>
      </c>
      <c r="AH263" s="19">
        <v>0</v>
      </c>
      <c r="AI263" s="19">
        <v>42294862</v>
      </c>
    </row>
    <row r="264" spans="1:35" ht="18.75">
      <c r="A264" s="15">
        <f t="shared" si="13"/>
        <v>236</v>
      </c>
      <c r="B264" s="16">
        <v>78202548700</v>
      </c>
      <c r="C264" s="17">
        <v>780530</v>
      </c>
      <c r="D264" s="18" t="s">
        <v>270</v>
      </c>
      <c r="E264" s="19">
        <v>46980757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/>
      <c r="L264" s="514"/>
      <c r="M264" s="19"/>
      <c r="N264" s="19">
        <v>0</v>
      </c>
      <c r="O264" s="413"/>
      <c r="P264" s="19"/>
      <c r="Q264" s="19"/>
      <c r="R264" s="19"/>
      <c r="S264" s="19">
        <v>0</v>
      </c>
      <c r="T264" s="19">
        <v>0</v>
      </c>
      <c r="U264" s="19"/>
      <c r="V264" s="19"/>
      <c r="W264" s="19"/>
      <c r="X264" s="19"/>
      <c r="Y264" s="19">
        <v>0</v>
      </c>
      <c r="Z264" s="19">
        <v>0</v>
      </c>
      <c r="AA264" s="413"/>
      <c r="AB264" s="19">
        <v>0</v>
      </c>
      <c r="AC264" s="19">
        <v>0</v>
      </c>
      <c r="AD264" s="413"/>
      <c r="AE264" s="413"/>
      <c r="AF264" s="413"/>
      <c r="AG264" s="19">
        <v>0</v>
      </c>
      <c r="AH264" s="19">
        <v>0</v>
      </c>
      <c r="AI264" s="19">
        <v>46980757</v>
      </c>
    </row>
    <row r="265" spans="1:35" ht="18.75">
      <c r="A265" s="15">
        <f t="shared" si="13"/>
        <v>237</v>
      </c>
      <c r="B265" s="16">
        <v>78202502300</v>
      </c>
      <c r="C265" s="17">
        <v>780533</v>
      </c>
      <c r="D265" s="21" t="s">
        <v>271</v>
      </c>
      <c r="E265" s="19">
        <v>8391954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/>
      <c r="L265" s="514"/>
      <c r="M265" s="19"/>
      <c r="N265" s="19">
        <v>0</v>
      </c>
      <c r="O265" s="413"/>
      <c r="P265" s="19"/>
      <c r="Q265" s="19"/>
      <c r="R265" s="19"/>
      <c r="S265" s="19">
        <v>0</v>
      </c>
      <c r="T265" s="19">
        <v>0</v>
      </c>
      <c r="U265" s="19"/>
      <c r="V265" s="19"/>
      <c r="W265" s="19"/>
      <c r="X265" s="19"/>
      <c r="Y265" s="19">
        <v>0</v>
      </c>
      <c r="Z265" s="19">
        <v>0</v>
      </c>
      <c r="AA265" s="413"/>
      <c r="AB265" s="19">
        <v>0</v>
      </c>
      <c r="AC265" s="19">
        <v>0</v>
      </c>
      <c r="AD265" s="413"/>
      <c r="AE265" s="413"/>
      <c r="AF265" s="413"/>
      <c r="AG265" s="19">
        <v>0</v>
      </c>
      <c r="AH265" s="19">
        <v>0</v>
      </c>
      <c r="AI265" s="19">
        <v>8391954</v>
      </c>
    </row>
    <row r="266" spans="1:35" ht="18.75">
      <c r="A266" s="15">
        <f t="shared" si="13"/>
        <v>238</v>
      </c>
      <c r="B266" s="16">
        <v>78202539200</v>
      </c>
      <c r="C266" s="17">
        <v>780536</v>
      </c>
      <c r="D266" s="21" t="s">
        <v>272</v>
      </c>
      <c r="E266" s="19">
        <v>12813132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/>
      <c r="L266" s="514"/>
      <c r="M266" s="19"/>
      <c r="N266" s="19">
        <v>0</v>
      </c>
      <c r="O266" s="413"/>
      <c r="P266" s="19"/>
      <c r="Q266" s="19"/>
      <c r="R266" s="19"/>
      <c r="S266" s="19">
        <v>0</v>
      </c>
      <c r="T266" s="19">
        <v>0</v>
      </c>
      <c r="U266" s="19"/>
      <c r="V266" s="19"/>
      <c r="W266" s="19"/>
      <c r="X266" s="19"/>
      <c r="Y266" s="19">
        <v>0</v>
      </c>
      <c r="Z266" s="19">
        <v>0</v>
      </c>
      <c r="AA266" s="413"/>
      <c r="AB266" s="19">
        <v>0</v>
      </c>
      <c r="AC266" s="19">
        <v>0</v>
      </c>
      <c r="AD266" s="413"/>
      <c r="AE266" s="413"/>
      <c r="AF266" s="413"/>
      <c r="AG266" s="19">
        <v>0</v>
      </c>
      <c r="AH266" s="19">
        <v>0</v>
      </c>
      <c r="AI266" s="19">
        <v>12813132</v>
      </c>
    </row>
    <row r="267" spans="1:35" ht="18.75">
      <c r="A267" s="15">
        <f t="shared" si="13"/>
        <v>239</v>
      </c>
      <c r="B267" s="16">
        <v>78202541400</v>
      </c>
      <c r="C267" s="17">
        <v>780541</v>
      </c>
      <c r="D267" s="21" t="s">
        <v>273</v>
      </c>
      <c r="E267" s="19">
        <v>1105698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/>
      <c r="L267" s="514"/>
      <c r="M267" s="19"/>
      <c r="N267" s="19">
        <v>0</v>
      </c>
      <c r="O267" s="413"/>
      <c r="P267" s="19"/>
      <c r="Q267" s="19"/>
      <c r="R267" s="19"/>
      <c r="S267" s="19">
        <v>0</v>
      </c>
      <c r="T267" s="19">
        <v>0</v>
      </c>
      <c r="U267" s="19"/>
      <c r="V267" s="19"/>
      <c r="W267" s="19"/>
      <c r="X267" s="19"/>
      <c r="Y267" s="19">
        <v>0</v>
      </c>
      <c r="Z267" s="19">
        <v>0</v>
      </c>
      <c r="AA267" s="413"/>
      <c r="AB267" s="19">
        <v>0</v>
      </c>
      <c r="AC267" s="19">
        <v>0</v>
      </c>
      <c r="AD267" s="413"/>
      <c r="AE267" s="413"/>
      <c r="AF267" s="413"/>
      <c r="AG267" s="19">
        <v>0</v>
      </c>
      <c r="AH267" s="19">
        <v>0</v>
      </c>
      <c r="AI267" s="19">
        <v>1105698</v>
      </c>
    </row>
    <row r="268" spans="1:35" ht="18.75">
      <c r="A268" s="15">
        <f t="shared" si="13"/>
        <v>240</v>
      </c>
      <c r="B268" s="16">
        <v>78202524900</v>
      </c>
      <c r="C268" s="17">
        <v>780543</v>
      </c>
      <c r="D268" s="21" t="s">
        <v>274</v>
      </c>
      <c r="E268" s="19">
        <v>235812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/>
      <c r="L268" s="514"/>
      <c r="M268" s="19"/>
      <c r="N268" s="19">
        <v>0</v>
      </c>
      <c r="O268" s="413"/>
      <c r="P268" s="19"/>
      <c r="Q268" s="19"/>
      <c r="R268" s="19"/>
      <c r="S268" s="19">
        <v>0</v>
      </c>
      <c r="T268" s="19">
        <v>0</v>
      </c>
      <c r="U268" s="19">
        <v>-120802</v>
      </c>
      <c r="V268" s="19"/>
      <c r="W268" s="19">
        <v>120802</v>
      </c>
      <c r="X268" s="19"/>
      <c r="Y268" s="19">
        <v>0</v>
      </c>
      <c r="Z268" s="19">
        <v>0</v>
      </c>
      <c r="AA268" s="413"/>
      <c r="AB268" s="19">
        <v>0</v>
      </c>
      <c r="AC268" s="19">
        <v>0</v>
      </c>
      <c r="AD268" s="413"/>
      <c r="AE268" s="413"/>
      <c r="AF268" s="413"/>
      <c r="AG268" s="19">
        <v>0</v>
      </c>
      <c r="AH268" s="19">
        <v>0</v>
      </c>
      <c r="AI268" s="19">
        <v>235812</v>
      </c>
    </row>
    <row r="269" spans="1:35" ht="30">
      <c r="A269" s="15">
        <f t="shared" si="13"/>
        <v>241</v>
      </c>
      <c r="B269" s="16">
        <v>78202531200</v>
      </c>
      <c r="C269" s="17">
        <v>780554</v>
      </c>
      <c r="D269" s="21" t="s">
        <v>275</v>
      </c>
      <c r="E269" s="19">
        <v>2406277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/>
      <c r="L269" s="514"/>
      <c r="M269" s="19"/>
      <c r="N269" s="19">
        <v>0</v>
      </c>
      <c r="O269" s="413"/>
      <c r="P269" s="19"/>
      <c r="Q269" s="19"/>
      <c r="R269" s="19"/>
      <c r="S269" s="19">
        <v>0</v>
      </c>
      <c r="T269" s="19">
        <v>0</v>
      </c>
      <c r="U269" s="19"/>
      <c r="V269" s="19"/>
      <c r="W269" s="19"/>
      <c r="X269" s="19"/>
      <c r="Y269" s="19">
        <v>0</v>
      </c>
      <c r="Z269" s="19">
        <v>0</v>
      </c>
      <c r="AA269" s="413"/>
      <c r="AB269" s="19">
        <v>0</v>
      </c>
      <c r="AC269" s="19">
        <v>0</v>
      </c>
      <c r="AD269" s="413"/>
      <c r="AE269" s="413"/>
      <c r="AF269" s="413"/>
      <c r="AG269" s="19">
        <v>0</v>
      </c>
      <c r="AH269" s="19">
        <v>0</v>
      </c>
      <c r="AI269" s="19">
        <v>2406277</v>
      </c>
    </row>
    <row r="270" spans="1:35" ht="18.75">
      <c r="A270" s="15">
        <f t="shared" si="13"/>
        <v>242</v>
      </c>
      <c r="B270" s="16">
        <v>78202512200</v>
      </c>
      <c r="C270" s="17">
        <v>780237</v>
      </c>
      <c r="D270" s="21" t="s">
        <v>276</v>
      </c>
      <c r="E270" s="19">
        <v>906568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/>
      <c r="L270" s="514"/>
      <c r="M270" s="19"/>
      <c r="N270" s="19">
        <v>0</v>
      </c>
      <c r="O270" s="413"/>
      <c r="P270" s="19"/>
      <c r="Q270" s="19"/>
      <c r="R270" s="19"/>
      <c r="S270" s="19">
        <v>0</v>
      </c>
      <c r="T270" s="19">
        <v>0</v>
      </c>
      <c r="U270" s="19"/>
      <c r="V270" s="19"/>
      <c r="W270" s="19"/>
      <c r="X270" s="19"/>
      <c r="Y270" s="19">
        <v>0</v>
      </c>
      <c r="Z270" s="19">
        <v>0</v>
      </c>
      <c r="AA270" s="413"/>
      <c r="AB270" s="19">
        <v>0</v>
      </c>
      <c r="AC270" s="19">
        <v>0</v>
      </c>
      <c r="AD270" s="413"/>
      <c r="AE270" s="413"/>
      <c r="AF270" s="413"/>
      <c r="AG270" s="19">
        <v>0</v>
      </c>
      <c r="AH270" s="19">
        <v>0</v>
      </c>
      <c r="AI270" s="19">
        <v>906568</v>
      </c>
    </row>
    <row r="271" spans="1:35" ht="18.75">
      <c r="A271" s="15">
        <f t="shared" si="13"/>
        <v>243</v>
      </c>
      <c r="B271" s="16">
        <v>78202533000</v>
      </c>
      <c r="C271" s="17">
        <v>780569</v>
      </c>
      <c r="D271" s="21" t="s">
        <v>277</v>
      </c>
      <c r="E271" s="19">
        <v>101574599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/>
      <c r="L271" s="514"/>
      <c r="M271" s="19"/>
      <c r="N271" s="19">
        <v>0</v>
      </c>
      <c r="O271" s="413"/>
      <c r="P271" s="19"/>
      <c r="Q271" s="19"/>
      <c r="R271" s="19"/>
      <c r="S271" s="19">
        <v>0</v>
      </c>
      <c r="T271" s="19">
        <v>0</v>
      </c>
      <c r="U271" s="19"/>
      <c r="V271" s="19"/>
      <c r="W271" s="19"/>
      <c r="X271" s="19"/>
      <c r="Y271" s="19">
        <v>0</v>
      </c>
      <c r="Z271" s="19">
        <v>0</v>
      </c>
      <c r="AA271" s="413"/>
      <c r="AB271" s="19">
        <v>0</v>
      </c>
      <c r="AC271" s="19">
        <v>0</v>
      </c>
      <c r="AD271" s="413"/>
      <c r="AE271" s="413"/>
      <c r="AF271" s="413"/>
      <c r="AG271" s="19">
        <v>0</v>
      </c>
      <c r="AH271" s="19">
        <v>0</v>
      </c>
      <c r="AI271" s="19">
        <v>101574599</v>
      </c>
    </row>
    <row r="272" spans="1:35" ht="18.75">
      <c r="A272" s="15">
        <f t="shared" si="13"/>
        <v>244</v>
      </c>
      <c r="B272" s="16">
        <v>78202509500</v>
      </c>
      <c r="C272" s="17">
        <v>780494</v>
      </c>
      <c r="D272" s="21" t="s">
        <v>278</v>
      </c>
      <c r="E272" s="19">
        <v>10090164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/>
      <c r="L272" s="514"/>
      <c r="M272" s="19"/>
      <c r="N272" s="19">
        <v>0</v>
      </c>
      <c r="O272" s="413"/>
      <c r="P272" s="19"/>
      <c r="Q272" s="19"/>
      <c r="R272" s="19"/>
      <c r="S272" s="19">
        <v>0</v>
      </c>
      <c r="T272" s="19">
        <v>0</v>
      </c>
      <c r="U272" s="19"/>
      <c r="V272" s="19"/>
      <c r="W272" s="19"/>
      <c r="X272" s="19"/>
      <c r="Y272" s="19">
        <v>0</v>
      </c>
      <c r="Z272" s="19">
        <v>0</v>
      </c>
      <c r="AA272" s="413"/>
      <c r="AB272" s="19">
        <v>0</v>
      </c>
      <c r="AC272" s="19">
        <v>0</v>
      </c>
      <c r="AD272" s="413"/>
      <c r="AE272" s="413"/>
      <c r="AF272" s="413"/>
      <c r="AG272" s="19">
        <v>0</v>
      </c>
      <c r="AH272" s="19">
        <v>0</v>
      </c>
      <c r="AI272" s="19">
        <v>10090164</v>
      </c>
    </row>
    <row r="273" spans="1:35" ht="18.75">
      <c r="A273" s="15">
        <f t="shared" si="13"/>
        <v>245</v>
      </c>
      <c r="B273" s="16">
        <v>78202509600</v>
      </c>
      <c r="C273" s="17">
        <v>780564</v>
      </c>
      <c r="D273" s="21" t="s">
        <v>279</v>
      </c>
      <c r="E273" s="19">
        <v>7044567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/>
      <c r="L273" s="514"/>
      <c r="M273" s="19"/>
      <c r="N273" s="19">
        <v>0</v>
      </c>
      <c r="O273" s="413"/>
      <c r="P273" s="19"/>
      <c r="Q273" s="19"/>
      <c r="R273" s="19"/>
      <c r="S273" s="19">
        <v>0</v>
      </c>
      <c r="T273" s="19">
        <v>0</v>
      </c>
      <c r="U273" s="19"/>
      <c r="V273" s="19"/>
      <c r="W273" s="19"/>
      <c r="X273" s="19"/>
      <c r="Y273" s="19">
        <v>0</v>
      </c>
      <c r="Z273" s="19">
        <v>0</v>
      </c>
      <c r="AA273" s="413"/>
      <c r="AB273" s="19">
        <v>0</v>
      </c>
      <c r="AC273" s="19">
        <v>0</v>
      </c>
      <c r="AD273" s="413"/>
      <c r="AE273" s="413"/>
      <c r="AF273" s="413"/>
      <c r="AG273" s="19">
        <v>0</v>
      </c>
      <c r="AH273" s="19">
        <v>0</v>
      </c>
      <c r="AI273" s="19">
        <v>7044567</v>
      </c>
    </row>
    <row r="274" spans="1:35" ht="30">
      <c r="A274" s="15">
        <f t="shared" si="13"/>
        <v>246</v>
      </c>
      <c r="B274" s="16">
        <v>78202520200</v>
      </c>
      <c r="C274" s="17">
        <v>780574</v>
      </c>
      <c r="D274" s="40" t="s">
        <v>280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/>
      <c r="L274" s="514"/>
      <c r="M274" s="19"/>
      <c r="N274" s="19">
        <v>0</v>
      </c>
      <c r="O274" s="413"/>
      <c r="P274" s="19"/>
      <c r="Q274" s="19"/>
      <c r="R274" s="19"/>
      <c r="S274" s="19">
        <v>0</v>
      </c>
      <c r="T274" s="19">
        <v>0</v>
      </c>
      <c r="U274" s="19"/>
      <c r="V274" s="19"/>
      <c r="W274" s="19"/>
      <c r="X274" s="19"/>
      <c r="Y274" s="19">
        <v>0</v>
      </c>
      <c r="Z274" s="19">
        <v>0</v>
      </c>
      <c r="AA274" s="413"/>
      <c r="AB274" s="19">
        <v>0</v>
      </c>
      <c r="AC274" s="19">
        <v>0</v>
      </c>
      <c r="AD274" s="413"/>
      <c r="AE274" s="413"/>
      <c r="AF274" s="413"/>
      <c r="AG274" s="19">
        <v>0</v>
      </c>
      <c r="AH274" s="19">
        <v>0</v>
      </c>
      <c r="AI274" s="19">
        <v>0</v>
      </c>
    </row>
    <row r="275" spans="1:35" ht="18.75">
      <c r="A275" s="15">
        <f t="shared" si="13"/>
        <v>247</v>
      </c>
      <c r="B275" s="16">
        <v>78202516000</v>
      </c>
      <c r="C275" s="17">
        <v>780577</v>
      </c>
      <c r="D275" s="21" t="s">
        <v>281</v>
      </c>
      <c r="E275" s="19">
        <v>702197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/>
      <c r="L275" s="514"/>
      <c r="M275" s="19"/>
      <c r="N275" s="19">
        <v>0</v>
      </c>
      <c r="O275" s="413"/>
      <c r="P275" s="19"/>
      <c r="Q275" s="19"/>
      <c r="R275" s="19"/>
      <c r="S275" s="19">
        <v>0</v>
      </c>
      <c r="T275" s="19">
        <v>0</v>
      </c>
      <c r="U275" s="19"/>
      <c r="V275" s="19"/>
      <c r="W275" s="19"/>
      <c r="X275" s="19"/>
      <c r="Y275" s="19">
        <v>0</v>
      </c>
      <c r="Z275" s="19">
        <v>0</v>
      </c>
      <c r="AA275" s="413"/>
      <c r="AB275" s="19">
        <v>0</v>
      </c>
      <c r="AC275" s="19">
        <v>0</v>
      </c>
      <c r="AD275" s="413"/>
      <c r="AE275" s="413"/>
      <c r="AF275" s="413"/>
      <c r="AG275" s="19">
        <v>0</v>
      </c>
      <c r="AH275" s="19">
        <v>0</v>
      </c>
      <c r="AI275" s="19">
        <v>702197</v>
      </c>
    </row>
    <row r="276" spans="1:35" ht="18.75">
      <c r="A276" s="15">
        <f t="shared" si="13"/>
        <v>248</v>
      </c>
      <c r="B276" s="16">
        <v>78202510700</v>
      </c>
      <c r="C276" s="17">
        <v>780579</v>
      </c>
      <c r="D276" s="18" t="s">
        <v>282</v>
      </c>
      <c r="E276" s="19">
        <v>728398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/>
      <c r="L276" s="514"/>
      <c r="M276" s="19"/>
      <c r="N276" s="19">
        <v>0</v>
      </c>
      <c r="O276" s="413"/>
      <c r="P276" s="19"/>
      <c r="Q276" s="19"/>
      <c r="R276" s="19"/>
      <c r="S276" s="19">
        <v>0</v>
      </c>
      <c r="T276" s="19">
        <v>0</v>
      </c>
      <c r="U276" s="19"/>
      <c r="V276" s="19"/>
      <c r="W276" s="19"/>
      <c r="X276" s="19"/>
      <c r="Y276" s="19">
        <v>0</v>
      </c>
      <c r="Z276" s="19">
        <v>0</v>
      </c>
      <c r="AA276" s="413"/>
      <c r="AB276" s="19">
        <v>0</v>
      </c>
      <c r="AC276" s="19">
        <v>0</v>
      </c>
      <c r="AD276" s="413"/>
      <c r="AE276" s="413"/>
      <c r="AF276" s="413"/>
      <c r="AG276" s="19">
        <v>0</v>
      </c>
      <c r="AH276" s="19">
        <v>0</v>
      </c>
      <c r="AI276" s="19">
        <v>728398</v>
      </c>
    </row>
    <row r="277" spans="1:35" ht="18.75">
      <c r="A277" s="15">
        <f t="shared" si="13"/>
        <v>249</v>
      </c>
      <c r="B277" s="16">
        <v>78202523200</v>
      </c>
      <c r="C277" s="17">
        <v>780594</v>
      </c>
      <c r="D277" s="40" t="s">
        <v>283</v>
      </c>
      <c r="E277" s="19">
        <v>4142448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/>
      <c r="L277" s="514"/>
      <c r="M277" s="19"/>
      <c r="N277" s="19">
        <v>0</v>
      </c>
      <c r="O277" s="413"/>
      <c r="P277" s="19"/>
      <c r="Q277" s="19"/>
      <c r="R277" s="19"/>
      <c r="S277" s="19">
        <v>0</v>
      </c>
      <c r="T277" s="19">
        <v>0</v>
      </c>
      <c r="U277" s="19"/>
      <c r="V277" s="19"/>
      <c r="W277" s="19"/>
      <c r="X277" s="19"/>
      <c r="Y277" s="19">
        <v>0</v>
      </c>
      <c r="Z277" s="19">
        <v>0</v>
      </c>
      <c r="AA277" s="413"/>
      <c r="AB277" s="19">
        <v>0</v>
      </c>
      <c r="AC277" s="19">
        <v>0</v>
      </c>
      <c r="AD277" s="413"/>
      <c r="AE277" s="413"/>
      <c r="AF277" s="413"/>
      <c r="AG277" s="19">
        <v>0</v>
      </c>
      <c r="AH277" s="19">
        <v>0</v>
      </c>
      <c r="AI277" s="19">
        <v>4142448</v>
      </c>
    </row>
    <row r="278" spans="1:35" ht="18.75">
      <c r="A278" s="15">
        <f t="shared" si="13"/>
        <v>250</v>
      </c>
      <c r="B278" s="16">
        <v>78202525200</v>
      </c>
      <c r="C278" s="17">
        <v>780604</v>
      </c>
      <c r="D278" s="18" t="s">
        <v>284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/>
      <c r="L278" s="514"/>
      <c r="M278" s="19"/>
      <c r="N278" s="19">
        <v>0</v>
      </c>
      <c r="O278" s="413"/>
      <c r="P278" s="19"/>
      <c r="Q278" s="19"/>
      <c r="R278" s="19"/>
      <c r="S278" s="19">
        <v>0</v>
      </c>
      <c r="T278" s="19">
        <v>0</v>
      </c>
      <c r="U278" s="19"/>
      <c r="V278" s="19"/>
      <c r="W278" s="19"/>
      <c r="X278" s="19"/>
      <c r="Y278" s="19">
        <v>0</v>
      </c>
      <c r="Z278" s="19">
        <v>0</v>
      </c>
      <c r="AA278" s="413"/>
      <c r="AB278" s="19">
        <v>0</v>
      </c>
      <c r="AC278" s="19">
        <v>0</v>
      </c>
      <c r="AD278" s="413"/>
      <c r="AE278" s="413"/>
      <c r="AF278" s="413"/>
      <c r="AG278" s="19">
        <v>0</v>
      </c>
      <c r="AH278" s="19">
        <v>0</v>
      </c>
      <c r="AI278" s="19">
        <v>0</v>
      </c>
    </row>
    <row r="279" spans="1:35" ht="18.75">
      <c r="A279" s="15">
        <f t="shared" si="13"/>
        <v>251</v>
      </c>
      <c r="B279" s="16">
        <v>78202500300</v>
      </c>
      <c r="C279" s="17">
        <v>780618</v>
      </c>
      <c r="D279" s="18" t="s">
        <v>285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/>
      <c r="L279" s="514"/>
      <c r="M279" s="19"/>
      <c r="N279" s="19">
        <v>0</v>
      </c>
      <c r="O279" s="413"/>
      <c r="P279" s="19"/>
      <c r="Q279" s="19"/>
      <c r="R279" s="19"/>
      <c r="S279" s="19">
        <v>0</v>
      </c>
      <c r="T279" s="19">
        <v>0</v>
      </c>
      <c r="U279" s="19"/>
      <c r="V279" s="19"/>
      <c r="W279" s="19"/>
      <c r="X279" s="19"/>
      <c r="Y279" s="19">
        <v>0</v>
      </c>
      <c r="Z279" s="19">
        <v>0</v>
      </c>
      <c r="AA279" s="413"/>
      <c r="AB279" s="19">
        <v>0</v>
      </c>
      <c r="AC279" s="19">
        <v>0</v>
      </c>
      <c r="AD279" s="413"/>
      <c r="AE279" s="413"/>
      <c r="AF279" s="413"/>
      <c r="AG279" s="19">
        <v>0</v>
      </c>
      <c r="AH279" s="19">
        <v>0</v>
      </c>
      <c r="AI279" s="19">
        <v>0</v>
      </c>
    </row>
    <row r="280" spans="1:35" ht="18.75">
      <c r="A280" s="15">
        <f t="shared" si="13"/>
        <v>252</v>
      </c>
      <c r="B280" s="16">
        <v>78202534900</v>
      </c>
      <c r="C280" s="17">
        <v>780624</v>
      </c>
      <c r="D280" s="21" t="s">
        <v>286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/>
      <c r="L280" s="514"/>
      <c r="M280" s="19"/>
      <c r="N280" s="19">
        <v>0</v>
      </c>
      <c r="O280" s="413"/>
      <c r="P280" s="19"/>
      <c r="Q280" s="19"/>
      <c r="R280" s="19"/>
      <c r="S280" s="19">
        <v>0</v>
      </c>
      <c r="T280" s="19">
        <v>0</v>
      </c>
      <c r="U280" s="19"/>
      <c r="V280" s="19"/>
      <c r="W280" s="19"/>
      <c r="X280" s="19"/>
      <c r="Y280" s="19">
        <v>0</v>
      </c>
      <c r="Z280" s="19">
        <v>0</v>
      </c>
      <c r="AA280" s="413"/>
      <c r="AB280" s="19">
        <v>0</v>
      </c>
      <c r="AC280" s="19">
        <v>0</v>
      </c>
      <c r="AD280" s="413"/>
      <c r="AE280" s="413"/>
      <c r="AF280" s="413"/>
      <c r="AG280" s="19">
        <v>0</v>
      </c>
      <c r="AH280" s="19">
        <v>0</v>
      </c>
      <c r="AI280" s="19">
        <v>0</v>
      </c>
    </row>
    <row r="281" spans="1:35" ht="18.75">
      <c r="A281" s="15">
        <f t="shared" si="13"/>
        <v>253</v>
      </c>
      <c r="B281" s="16">
        <v>78202526500</v>
      </c>
      <c r="C281" s="17">
        <v>780626</v>
      </c>
      <c r="D281" s="21" t="s">
        <v>287</v>
      </c>
      <c r="E281" s="19">
        <v>1402585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/>
      <c r="L281" s="514"/>
      <c r="M281" s="19"/>
      <c r="N281" s="19">
        <v>0</v>
      </c>
      <c r="O281" s="413"/>
      <c r="P281" s="19"/>
      <c r="Q281" s="19"/>
      <c r="R281" s="19"/>
      <c r="S281" s="19">
        <v>0</v>
      </c>
      <c r="T281" s="19">
        <v>0</v>
      </c>
      <c r="U281" s="19"/>
      <c r="V281" s="19"/>
      <c r="W281" s="19"/>
      <c r="X281" s="19"/>
      <c r="Y281" s="19">
        <v>0</v>
      </c>
      <c r="Z281" s="19">
        <v>0</v>
      </c>
      <c r="AA281" s="413"/>
      <c r="AB281" s="19">
        <v>0</v>
      </c>
      <c r="AC281" s="19">
        <v>0</v>
      </c>
      <c r="AD281" s="413"/>
      <c r="AE281" s="413"/>
      <c r="AF281" s="413"/>
      <c r="AG281" s="19">
        <v>0</v>
      </c>
      <c r="AH281" s="19">
        <v>0</v>
      </c>
      <c r="AI281" s="19">
        <v>1402585</v>
      </c>
    </row>
    <row r="282" spans="1:35" ht="18.75">
      <c r="A282" s="15">
        <f t="shared" si="13"/>
        <v>254</v>
      </c>
      <c r="B282" s="16">
        <v>78202529700</v>
      </c>
      <c r="C282" s="17">
        <v>780629</v>
      </c>
      <c r="D282" s="21" t="s">
        <v>288</v>
      </c>
      <c r="E282" s="19">
        <v>958970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/>
      <c r="L282" s="514"/>
      <c r="M282" s="19"/>
      <c r="N282" s="19">
        <v>0</v>
      </c>
      <c r="O282" s="413"/>
      <c r="P282" s="19"/>
      <c r="Q282" s="19"/>
      <c r="R282" s="19"/>
      <c r="S282" s="19">
        <v>0</v>
      </c>
      <c r="T282" s="19">
        <v>0</v>
      </c>
      <c r="U282" s="19"/>
      <c r="V282" s="19"/>
      <c r="W282" s="19"/>
      <c r="X282" s="19"/>
      <c r="Y282" s="19">
        <v>0</v>
      </c>
      <c r="Z282" s="19">
        <v>0</v>
      </c>
      <c r="AA282" s="413"/>
      <c r="AB282" s="19">
        <v>0</v>
      </c>
      <c r="AC282" s="19">
        <v>0</v>
      </c>
      <c r="AD282" s="413"/>
      <c r="AE282" s="413"/>
      <c r="AF282" s="413"/>
      <c r="AG282" s="19">
        <v>0</v>
      </c>
      <c r="AH282" s="19">
        <v>0</v>
      </c>
      <c r="AI282" s="19">
        <v>958970</v>
      </c>
    </row>
    <row r="283" spans="1:35" ht="30">
      <c r="A283" s="15">
        <f t="shared" si="13"/>
        <v>255</v>
      </c>
      <c r="B283" s="16">
        <v>78202504700</v>
      </c>
      <c r="C283" s="17">
        <v>780632</v>
      </c>
      <c r="D283" s="21" t="s">
        <v>289</v>
      </c>
      <c r="E283" s="19">
        <v>17603204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/>
      <c r="L283" s="514"/>
      <c r="M283" s="19"/>
      <c r="N283" s="19">
        <v>0</v>
      </c>
      <c r="O283" s="413"/>
      <c r="P283" s="19"/>
      <c r="Q283" s="19"/>
      <c r="R283" s="19"/>
      <c r="S283" s="19">
        <v>0</v>
      </c>
      <c r="T283" s="19">
        <v>0</v>
      </c>
      <c r="U283" s="19"/>
      <c r="V283" s="19"/>
      <c r="W283" s="19"/>
      <c r="X283" s="19"/>
      <c r="Y283" s="19">
        <v>0</v>
      </c>
      <c r="Z283" s="19">
        <v>0</v>
      </c>
      <c r="AA283" s="413"/>
      <c r="AB283" s="19">
        <v>0</v>
      </c>
      <c r="AC283" s="19">
        <v>0</v>
      </c>
      <c r="AD283" s="413"/>
      <c r="AE283" s="413"/>
      <c r="AF283" s="413"/>
      <c r="AG283" s="19">
        <v>0</v>
      </c>
      <c r="AH283" s="19">
        <v>0</v>
      </c>
      <c r="AI283" s="19">
        <v>17603204</v>
      </c>
    </row>
    <row r="284" spans="1:35" ht="18.75">
      <c r="A284" s="15">
        <f t="shared" si="13"/>
        <v>256</v>
      </c>
      <c r="B284" s="16">
        <v>78202515800</v>
      </c>
      <c r="C284" s="17">
        <v>780648</v>
      </c>
      <c r="D284" s="21" t="s">
        <v>290</v>
      </c>
      <c r="E284" s="19">
        <v>39220050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/>
      <c r="L284" s="514"/>
      <c r="M284" s="19"/>
      <c r="N284" s="19">
        <v>0</v>
      </c>
      <c r="O284" s="413"/>
      <c r="P284" s="19"/>
      <c r="Q284" s="19"/>
      <c r="R284" s="19"/>
      <c r="S284" s="19">
        <v>0</v>
      </c>
      <c r="T284" s="19">
        <v>0</v>
      </c>
      <c r="U284" s="19"/>
      <c r="V284" s="19"/>
      <c r="W284" s="19"/>
      <c r="X284" s="19"/>
      <c r="Y284" s="19">
        <v>0</v>
      </c>
      <c r="Z284" s="19">
        <v>0</v>
      </c>
      <c r="AA284" s="413"/>
      <c r="AB284" s="19">
        <v>0</v>
      </c>
      <c r="AC284" s="19">
        <v>0</v>
      </c>
      <c r="AD284" s="413"/>
      <c r="AE284" s="413"/>
      <c r="AF284" s="413"/>
      <c r="AG284" s="19">
        <v>0</v>
      </c>
      <c r="AH284" s="19">
        <v>0</v>
      </c>
      <c r="AI284" s="19">
        <v>39220050</v>
      </c>
    </row>
    <row r="285" spans="1:35" ht="18.75">
      <c r="A285" s="15">
        <f t="shared" si="13"/>
        <v>257</v>
      </c>
      <c r="B285" s="16">
        <v>78202531800</v>
      </c>
      <c r="C285" s="17">
        <v>780656</v>
      </c>
      <c r="D285" s="21" t="s">
        <v>291</v>
      </c>
      <c r="E285" s="19">
        <v>361579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/>
      <c r="L285" s="514"/>
      <c r="M285" s="19"/>
      <c r="N285" s="19">
        <v>0</v>
      </c>
      <c r="O285" s="413"/>
      <c r="P285" s="19"/>
      <c r="Q285" s="19"/>
      <c r="R285" s="19"/>
      <c r="S285" s="19">
        <v>0</v>
      </c>
      <c r="T285" s="19">
        <v>0</v>
      </c>
      <c r="U285" s="19"/>
      <c r="V285" s="19"/>
      <c r="W285" s="19"/>
      <c r="X285" s="19"/>
      <c r="Y285" s="19">
        <v>0</v>
      </c>
      <c r="Z285" s="19">
        <v>0</v>
      </c>
      <c r="AA285" s="413"/>
      <c r="AB285" s="19">
        <v>0</v>
      </c>
      <c r="AC285" s="19">
        <v>0</v>
      </c>
      <c r="AD285" s="413"/>
      <c r="AE285" s="413"/>
      <c r="AF285" s="413"/>
      <c r="AG285" s="19">
        <v>0</v>
      </c>
      <c r="AH285" s="19">
        <v>0</v>
      </c>
      <c r="AI285" s="19">
        <v>361579</v>
      </c>
    </row>
    <row r="286" spans="1:35" ht="18.75">
      <c r="A286" s="15">
        <f t="shared" si="13"/>
        <v>258</v>
      </c>
      <c r="B286" s="16">
        <v>78202506400</v>
      </c>
      <c r="C286" s="17">
        <v>780687</v>
      </c>
      <c r="D286" s="21" t="s">
        <v>292</v>
      </c>
      <c r="E286" s="19">
        <v>93917665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/>
      <c r="L286" s="514"/>
      <c r="M286" s="19"/>
      <c r="N286" s="19">
        <v>0</v>
      </c>
      <c r="O286" s="413"/>
      <c r="P286" s="19"/>
      <c r="Q286" s="19"/>
      <c r="R286" s="19"/>
      <c r="S286" s="19">
        <v>0</v>
      </c>
      <c r="T286" s="19">
        <v>0</v>
      </c>
      <c r="U286" s="19"/>
      <c r="V286" s="19"/>
      <c r="W286" s="19"/>
      <c r="X286" s="19"/>
      <c r="Y286" s="19">
        <v>0</v>
      </c>
      <c r="Z286" s="19">
        <v>0</v>
      </c>
      <c r="AA286" s="413"/>
      <c r="AB286" s="19">
        <v>0</v>
      </c>
      <c r="AC286" s="19">
        <v>0</v>
      </c>
      <c r="AD286" s="413"/>
      <c r="AE286" s="413"/>
      <c r="AF286" s="413"/>
      <c r="AG286" s="19">
        <v>0</v>
      </c>
      <c r="AH286" s="19">
        <v>0</v>
      </c>
      <c r="AI286" s="19">
        <v>93917665</v>
      </c>
    </row>
    <row r="287" spans="1:35" ht="18.75">
      <c r="A287" s="15">
        <f t="shared" ref="A287:A323" si="14">A286+1</f>
        <v>259</v>
      </c>
      <c r="B287" s="16">
        <v>78202537900</v>
      </c>
      <c r="C287" s="17">
        <v>780691</v>
      </c>
      <c r="D287" s="21" t="s">
        <v>293</v>
      </c>
      <c r="E287" s="19">
        <v>29234110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/>
      <c r="L287" s="514"/>
      <c r="M287" s="19"/>
      <c r="N287" s="19">
        <v>0</v>
      </c>
      <c r="O287" s="413"/>
      <c r="P287" s="19"/>
      <c r="Q287" s="19"/>
      <c r="R287" s="19"/>
      <c r="S287" s="19">
        <v>0</v>
      </c>
      <c r="T287" s="19">
        <v>0</v>
      </c>
      <c r="U287" s="19"/>
      <c r="V287" s="19"/>
      <c r="W287" s="19"/>
      <c r="X287" s="19"/>
      <c r="Y287" s="19">
        <v>0</v>
      </c>
      <c r="Z287" s="19">
        <v>0</v>
      </c>
      <c r="AA287" s="413"/>
      <c r="AB287" s="19">
        <v>0</v>
      </c>
      <c r="AC287" s="19">
        <v>0</v>
      </c>
      <c r="AD287" s="413"/>
      <c r="AE287" s="413"/>
      <c r="AF287" s="413"/>
      <c r="AG287" s="19">
        <v>0</v>
      </c>
      <c r="AH287" s="19">
        <v>0</v>
      </c>
      <c r="AI287" s="19">
        <v>29234110</v>
      </c>
    </row>
    <row r="288" spans="1:35" ht="30">
      <c r="A288" s="15">
        <f t="shared" si="14"/>
        <v>260</v>
      </c>
      <c r="B288" s="16">
        <v>78202528900</v>
      </c>
      <c r="C288" s="17">
        <v>780489</v>
      </c>
      <c r="D288" s="21" t="s">
        <v>294</v>
      </c>
      <c r="E288" s="19">
        <v>801762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/>
      <c r="L288" s="514"/>
      <c r="M288" s="19"/>
      <c r="N288" s="19">
        <v>0</v>
      </c>
      <c r="O288" s="413"/>
      <c r="P288" s="19"/>
      <c r="Q288" s="19"/>
      <c r="R288" s="19"/>
      <c r="S288" s="19">
        <v>0</v>
      </c>
      <c r="T288" s="19">
        <v>0</v>
      </c>
      <c r="U288" s="19"/>
      <c r="V288" s="19"/>
      <c r="W288" s="19"/>
      <c r="X288" s="19"/>
      <c r="Y288" s="19">
        <v>0</v>
      </c>
      <c r="Z288" s="19">
        <v>0</v>
      </c>
      <c r="AA288" s="413"/>
      <c r="AB288" s="19">
        <v>0</v>
      </c>
      <c r="AC288" s="19">
        <v>0</v>
      </c>
      <c r="AD288" s="413"/>
      <c r="AE288" s="413"/>
      <c r="AF288" s="413"/>
      <c r="AG288" s="19">
        <v>0</v>
      </c>
      <c r="AH288" s="19">
        <v>0</v>
      </c>
      <c r="AI288" s="19">
        <v>801762</v>
      </c>
    </row>
    <row r="289" spans="1:35" ht="18.75">
      <c r="A289" s="15">
        <f t="shared" si="14"/>
        <v>261</v>
      </c>
      <c r="B289" s="16">
        <v>78202513800</v>
      </c>
      <c r="C289" s="17">
        <v>780661</v>
      </c>
      <c r="D289" s="21" t="s">
        <v>295</v>
      </c>
      <c r="E289" s="19">
        <v>340618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/>
      <c r="L289" s="514"/>
      <c r="M289" s="19"/>
      <c r="N289" s="19">
        <v>0</v>
      </c>
      <c r="O289" s="413"/>
      <c r="P289" s="19"/>
      <c r="Q289" s="19"/>
      <c r="R289" s="19"/>
      <c r="S289" s="19">
        <v>0</v>
      </c>
      <c r="T289" s="19">
        <v>0</v>
      </c>
      <c r="U289" s="19"/>
      <c r="V289" s="19"/>
      <c r="W289" s="19"/>
      <c r="X289" s="19"/>
      <c r="Y289" s="19">
        <v>0</v>
      </c>
      <c r="Z289" s="19">
        <v>0</v>
      </c>
      <c r="AA289" s="413"/>
      <c r="AB289" s="19">
        <v>0</v>
      </c>
      <c r="AC289" s="19">
        <v>0</v>
      </c>
      <c r="AD289" s="413"/>
      <c r="AE289" s="413"/>
      <c r="AF289" s="413"/>
      <c r="AG289" s="19">
        <v>0</v>
      </c>
      <c r="AH289" s="19">
        <v>0</v>
      </c>
      <c r="AI289" s="19">
        <v>340618</v>
      </c>
    </row>
    <row r="290" spans="1:35" ht="18.75">
      <c r="A290" s="15">
        <f t="shared" si="14"/>
        <v>262</v>
      </c>
      <c r="B290" s="16">
        <v>78202548500</v>
      </c>
      <c r="C290" s="17">
        <v>780671</v>
      </c>
      <c r="D290" s="21" t="s">
        <v>296</v>
      </c>
      <c r="E290" s="19">
        <v>83091999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/>
      <c r="L290" s="514"/>
      <c r="M290" s="19"/>
      <c r="N290" s="19">
        <v>0</v>
      </c>
      <c r="O290" s="413"/>
      <c r="P290" s="19"/>
      <c r="Q290" s="19"/>
      <c r="R290" s="19"/>
      <c r="S290" s="19">
        <v>0</v>
      </c>
      <c r="T290" s="19">
        <v>0</v>
      </c>
      <c r="U290" s="19"/>
      <c r="V290" s="19"/>
      <c r="W290" s="19"/>
      <c r="X290" s="19"/>
      <c r="Y290" s="19">
        <v>0</v>
      </c>
      <c r="Z290" s="19">
        <v>0</v>
      </c>
      <c r="AA290" s="413"/>
      <c r="AB290" s="19">
        <v>0</v>
      </c>
      <c r="AC290" s="19">
        <v>0</v>
      </c>
      <c r="AD290" s="413"/>
      <c r="AE290" s="413"/>
      <c r="AF290" s="413"/>
      <c r="AG290" s="19">
        <v>0</v>
      </c>
      <c r="AH290" s="19">
        <v>0</v>
      </c>
      <c r="AI290" s="19">
        <v>83091999</v>
      </c>
    </row>
    <row r="291" spans="1:35" ht="18.75">
      <c r="A291" s="15">
        <f t="shared" si="14"/>
        <v>263</v>
      </c>
      <c r="B291" s="16">
        <v>78202517400</v>
      </c>
      <c r="C291" s="17">
        <v>780674</v>
      </c>
      <c r="D291" s="21" t="s">
        <v>297</v>
      </c>
      <c r="E291" s="19">
        <v>48473974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/>
      <c r="L291" s="514"/>
      <c r="M291" s="19"/>
      <c r="N291" s="19">
        <v>0</v>
      </c>
      <c r="O291" s="413"/>
      <c r="P291" s="19"/>
      <c r="Q291" s="19"/>
      <c r="R291" s="19"/>
      <c r="S291" s="19">
        <v>0</v>
      </c>
      <c r="T291" s="19">
        <v>0</v>
      </c>
      <c r="U291" s="19"/>
      <c r="V291" s="19"/>
      <c r="W291" s="19"/>
      <c r="X291" s="19"/>
      <c r="Y291" s="19">
        <v>0</v>
      </c>
      <c r="Z291" s="19">
        <v>0</v>
      </c>
      <c r="AA291" s="413"/>
      <c r="AB291" s="19">
        <v>0</v>
      </c>
      <c r="AC291" s="19">
        <v>0</v>
      </c>
      <c r="AD291" s="413"/>
      <c r="AE291" s="413"/>
      <c r="AF291" s="413"/>
      <c r="AG291" s="19">
        <v>0</v>
      </c>
      <c r="AH291" s="19">
        <v>0</v>
      </c>
      <c r="AI291" s="19">
        <v>48473974</v>
      </c>
    </row>
    <row r="292" spans="1:35" ht="30">
      <c r="A292" s="15">
        <f t="shared" si="14"/>
        <v>264</v>
      </c>
      <c r="B292" s="16">
        <v>78202536000</v>
      </c>
      <c r="C292" s="17">
        <v>780676</v>
      </c>
      <c r="D292" s="21" t="s">
        <v>298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/>
      <c r="L292" s="514"/>
      <c r="M292" s="19"/>
      <c r="N292" s="19">
        <v>0</v>
      </c>
      <c r="O292" s="413"/>
      <c r="P292" s="19"/>
      <c r="Q292" s="19"/>
      <c r="R292" s="19"/>
      <c r="S292" s="19">
        <v>0</v>
      </c>
      <c r="T292" s="19">
        <v>0</v>
      </c>
      <c r="U292" s="19"/>
      <c r="V292" s="19"/>
      <c r="W292" s="19"/>
      <c r="X292" s="19"/>
      <c r="Y292" s="19">
        <v>0</v>
      </c>
      <c r="Z292" s="19">
        <v>0</v>
      </c>
      <c r="AA292" s="413"/>
      <c r="AB292" s="19">
        <v>0</v>
      </c>
      <c r="AC292" s="19">
        <v>0</v>
      </c>
      <c r="AD292" s="413"/>
      <c r="AE292" s="413"/>
      <c r="AF292" s="413"/>
      <c r="AG292" s="19">
        <v>0</v>
      </c>
      <c r="AH292" s="19">
        <v>0</v>
      </c>
      <c r="AI292" s="19">
        <v>0</v>
      </c>
    </row>
    <row r="293" spans="1:35" ht="18.75">
      <c r="A293" s="15">
        <f t="shared" si="14"/>
        <v>265</v>
      </c>
      <c r="B293" s="16">
        <v>78202516500</v>
      </c>
      <c r="C293" s="17">
        <v>780677</v>
      </c>
      <c r="D293" s="21" t="s">
        <v>299</v>
      </c>
      <c r="E293" s="19">
        <v>6667060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/>
      <c r="L293" s="514"/>
      <c r="M293" s="19"/>
      <c r="N293" s="19">
        <v>0</v>
      </c>
      <c r="O293" s="413"/>
      <c r="P293" s="19"/>
      <c r="Q293" s="19"/>
      <c r="R293" s="19"/>
      <c r="S293" s="19">
        <v>0</v>
      </c>
      <c r="T293" s="19">
        <v>0</v>
      </c>
      <c r="U293" s="19"/>
      <c r="V293" s="19"/>
      <c r="W293" s="19"/>
      <c r="X293" s="19"/>
      <c r="Y293" s="19">
        <v>0</v>
      </c>
      <c r="Z293" s="19">
        <v>0</v>
      </c>
      <c r="AA293" s="413"/>
      <c r="AB293" s="19">
        <v>0</v>
      </c>
      <c r="AC293" s="19">
        <v>0</v>
      </c>
      <c r="AD293" s="413"/>
      <c r="AE293" s="413"/>
      <c r="AF293" s="413"/>
      <c r="AG293" s="19">
        <v>0</v>
      </c>
      <c r="AH293" s="19">
        <v>0</v>
      </c>
      <c r="AI293" s="19">
        <v>6667060</v>
      </c>
    </row>
    <row r="294" spans="1:35" ht="18.75">
      <c r="A294" s="15">
        <f t="shared" si="14"/>
        <v>266</v>
      </c>
      <c r="B294" s="16">
        <v>78202549600</v>
      </c>
      <c r="C294" s="17">
        <v>780682</v>
      </c>
      <c r="D294" s="21" t="s">
        <v>300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/>
      <c r="L294" s="514"/>
      <c r="M294" s="19"/>
      <c r="N294" s="19">
        <v>0</v>
      </c>
      <c r="O294" s="413"/>
      <c r="P294" s="19"/>
      <c r="Q294" s="19"/>
      <c r="R294" s="19"/>
      <c r="S294" s="19">
        <v>0</v>
      </c>
      <c r="T294" s="19">
        <v>0</v>
      </c>
      <c r="U294" s="19"/>
      <c r="V294" s="19"/>
      <c r="W294" s="19"/>
      <c r="X294" s="19"/>
      <c r="Y294" s="19">
        <v>0</v>
      </c>
      <c r="Z294" s="19">
        <v>0</v>
      </c>
      <c r="AA294" s="413"/>
      <c r="AB294" s="19">
        <v>0</v>
      </c>
      <c r="AC294" s="19">
        <v>0</v>
      </c>
      <c r="AD294" s="413"/>
      <c r="AE294" s="413"/>
      <c r="AF294" s="413"/>
      <c r="AG294" s="19">
        <v>0</v>
      </c>
      <c r="AH294" s="19">
        <v>0</v>
      </c>
      <c r="AI294" s="19">
        <v>0</v>
      </c>
    </row>
    <row r="295" spans="1:35" ht="18.75">
      <c r="A295" s="15">
        <f t="shared" si="14"/>
        <v>267</v>
      </c>
      <c r="B295" s="16">
        <v>78202528300</v>
      </c>
      <c r="C295" s="17">
        <v>780697</v>
      </c>
      <c r="D295" s="21" t="s">
        <v>301</v>
      </c>
      <c r="E295" s="19">
        <v>11192021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/>
      <c r="L295" s="514"/>
      <c r="M295" s="19"/>
      <c r="N295" s="19">
        <v>0</v>
      </c>
      <c r="O295" s="413"/>
      <c r="P295" s="19"/>
      <c r="Q295" s="19"/>
      <c r="R295" s="19"/>
      <c r="S295" s="19">
        <v>0</v>
      </c>
      <c r="T295" s="19">
        <v>0</v>
      </c>
      <c r="U295" s="19"/>
      <c r="V295" s="19"/>
      <c r="W295" s="19"/>
      <c r="X295" s="19"/>
      <c r="Y295" s="19">
        <v>0</v>
      </c>
      <c r="Z295" s="19">
        <v>0</v>
      </c>
      <c r="AA295" s="413"/>
      <c r="AB295" s="19">
        <v>0</v>
      </c>
      <c r="AC295" s="19">
        <v>0</v>
      </c>
      <c r="AD295" s="413"/>
      <c r="AE295" s="413"/>
      <c r="AF295" s="413"/>
      <c r="AG295" s="19">
        <v>0</v>
      </c>
      <c r="AH295" s="19">
        <v>0</v>
      </c>
      <c r="AI295" s="19">
        <v>11192021</v>
      </c>
    </row>
    <row r="296" spans="1:35" ht="18.75">
      <c r="A296" s="15">
        <f t="shared" si="14"/>
        <v>268</v>
      </c>
      <c r="B296" s="16">
        <v>78202550100</v>
      </c>
      <c r="C296" s="17">
        <v>780460</v>
      </c>
      <c r="D296" s="21" t="s">
        <v>302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/>
      <c r="L296" s="514"/>
      <c r="M296" s="19"/>
      <c r="N296" s="19">
        <v>0</v>
      </c>
      <c r="O296" s="413"/>
      <c r="P296" s="19"/>
      <c r="Q296" s="19"/>
      <c r="R296" s="19"/>
      <c r="S296" s="19">
        <v>0</v>
      </c>
      <c r="T296" s="19">
        <v>0</v>
      </c>
      <c r="U296" s="19"/>
      <c r="V296" s="19"/>
      <c r="W296" s="19"/>
      <c r="X296" s="19"/>
      <c r="Y296" s="19">
        <v>0</v>
      </c>
      <c r="Z296" s="19">
        <v>0</v>
      </c>
      <c r="AA296" s="413"/>
      <c r="AB296" s="19">
        <v>0</v>
      </c>
      <c r="AC296" s="19">
        <v>0</v>
      </c>
      <c r="AD296" s="413"/>
      <c r="AE296" s="413"/>
      <c r="AF296" s="413"/>
      <c r="AG296" s="19">
        <v>0</v>
      </c>
      <c r="AH296" s="19">
        <v>0</v>
      </c>
      <c r="AI296" s="19">
        <v>0</v>
      </c>
    </row>
    <row r="297" spans="1:35" ht="30">
      <c r="A297" s="15">
        <f t="shared" si="14"/>
        <v>269</v>
      </c>
      <c r="B297" s="16">
        <v>78202543900</v>
      </c>
      <c r="C297" s="17">
        <v>780567</v>
      </c>
      <c r="D297" s="21" t="s">
        <v>303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/>
      <c r="L297" s="514"/>
      <c r="M297" s="19"/>
      <c r="N297" s="19">
        <v>0</v>
      </c>
      <c r="O297" s="413"/>
      <c r="P297" s="19"/>
      <c r="Q297" s="19"/>
      <c r="R297" s="19"/>
      <c r="S297" s="19">
        <v>0</v>
      </c>
      <c r="T297" s="19">
        <v>0</v>
      </c>
      <c r="U297" s="19"/>
      <c r="V297" s="19"/>
      <c r="W297" s="19"/>
      <c r="X297" s="19"/>
      <c r="Y297" s="19">
        <v>0</v>
      </c>
      <c r="Z297" s="19">
        <v>0</v>
      </c>
      <c r="AA297" s="413"/>
      <c r="AB297" s="19">
        <v>0</v>
      </c>
      <c r="AC297" s="19">
        <v>0</v>
      </c>
      <c r="AD297" s="413"/>
      <c r="AE297" s="413"/>
      <c r="AF297" s="413"/>
      <c r="AG297" s="19">
        <v>0</v>
      </c>
      <c r="AH297" s="19">
        <v>0</v>
      </c>
      <c r="AI297" s="19">
        <v>0</v>
      </c>
    </row>
    <row r="298" spans="1:35" ht="30">
      <c r="A298" s="15">
        <f t="shared" si="14"/>
        <v>270</v>
      </c>
      <c r="B298" s="16">
        <v>78202518900</v>
      </c>
      <c r="C298" s="17">
        <v>780587</v>
      </c>
      <c r="D298" s="21" t="s">
        <v>304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/>
      <c r="L298" s="514"/>
      <c r="M298" s="19"/>
      <c r="N298" s="19">
        <v>0</v>
      </c>
      <c r="O298" s="413"/>
      <c r="P298" s="19"/>
      <c r="Q298" s="19"/>
      <c r="R298" s="19"/>
      <c r="S298" s="19">
        <v>0</v>
      </c>
      <c r="T298" s="19">
        <v>0</v>
      </c>
      <c r="U298" s="19"/>
      <c r="V298" s="19"/>
      <c r="W298" s="19"/>
      <c r="X298" s="19"/>
      <c r="Y298" s="19">
        <v>0</v>
      </c>
      <c r="Z298" s="19">
        <v>0</v>
      </c>
      <c r="AA298" s="413"/>
      <c r="AB298" s="19">
        <v>0</v>
      </c>
      <c r="AC298" s="19">
        <v>0</v>
      </c>
      <c r="AD298" s="413"/>
      <c r="AE298" s="413"/>
      <c r="AF298" s="413"/>
      <c r="AG298" s="19">
        <v>0</v>
      </c>
      <c r="AH298" s="19">
        <v>0</v>
      </c>
      <c r="AI298" s="19">
        <v>0</v>
      </c>
    </row>
    <row r="299" spans="1:35" ht="18.75">
      <c r="A299" s="15">
        <f t="shared" si="14"/>
        <v>271</v>
      </c>
      <c r="B299" s="16">
        <v>78202545500</v>
      </c>
      <c r="C299" s="17">
        <v>780696</v>
      </c>
      <c r="D299" s="18" t="s">
        <v>305</v>
      </c>
      <c r="E299" s="19">
        <v>5547231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/>
      <c r="L299" s="514"/>
      <c r="M299" s="19"/>
      <c r="N299" s="19">
        <v>0</v>
      </c>
      <c r="O299" s="413"/>
      <c r="P299" s="19"/>
      <c r="Q299" s="19"/>
      <c r="R299" s="19"/>
      <c r="S299" s="19">
        <v>0</v>
      </c>
      <c r="T299" s="19">
        <v>0</v>
      </c>
      <c r="U299" s="19"/>
      <c r="V299" s="19"/>
      <c r="W299" s="19"/>
      <c r="X299" s="19"/>
      <c r="Y299" s="19">
        <v>0</v>
      </c>
      <c r="Z299" s="19">
        <v>0</v>
      </c>
      <c r="AA299" s="413"/>
      <c r="AB299" s="19">
        <v>0</v>
      </c>
      <c r="AC299" s="19">
        <v>0</v>
      </c>
      <c r="AD299" s="413"/>
      <c r="AE299" s="413"/>
      <c r="AF299" s="413"/>
      <c r="AG299" s="19">
        <v>0</v>
      </c>
      <c r="AH299" s="19">
        <v>0</v>
      </c>
      <c r="AI299" s="19">
        <v>5547231</v>
      </c>
    </row>
    <row r="300" spans="1:35" ht="18.75">
      <c r="A300" s="15">
        <f t="shared" si="14"/>
        <v>272</v>
      </c>
      <c r="B300" s="16">
        <v>78202510100</v>
      </c>
      <c r="C300" s="17">
        <v>780701</v>
      </c>
      <c r="D300" s="21" t="s">
        <v>306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/>
      <c r="L300" s="514"/>
      <c r="M300" s="19"/>
      <c r="N300" s="19">
        <v>0</v>
      </c>
      <c r="O300" s="413"/>
      <c r="P300" s="19"/>
      <c r="Q300" s="19"/>
      <c r="R300" s="19"/>
      <c r="S300" s="19">
        <v>0</v>
      </c>
      <c r="T300" s="19">
        <v>0</v>
      </c>
      <c r="U300" s="19"/>
      <c r="V300" s="19"/>
      <c r="W300" s="19"/>
      <c r="X300" s="19"/>
      <c r="Y300" s="19">
        <v>0</v>
      </c>
      <c r="Z300" s="19">
        <v>0</v>
      </c>
      <c r="AA300" s="413"/>
      <c r="AB300" s="19">
        <v>0</v>
      </c>
      <c r="AC300" s="19">
        <v>0</v>
      </c>
      <c r="AD300" s="413"/>
      <c r="AE300" s="413"/>
      <c r="AF300" s="413"/>
      <c r="AG300" s="19">
        <v>0</v>
      </c>
      <c r="AH300" s="19">
        <v>0</v>
      </c>
      <c r="AI300" s="19">
        <v>0</v>
      </c>
    </row>
    <row r="301" spans="1:35" ht="30">
      <c r="A301" s="15">
        <f t="shared" si="14"/>
        <v>273</v>
      </c>
      <c r="B301" s="16">
        <v>78202519800</v>
      </c>
      <c r="C301" s="17">
        <v>780705</v>
      </c>
      <c r="D301" s="21" t="s">
        <v>307</v>
      </c>
      <c r="E301" s="19">
        <v>1927203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/>
      <c r="L301" s="514"/>
      <c r="M301" s="19"/>
      <c r="N301" s="19">
        <v>0</v>
      </c>
      <c r="O301" s="413"/>
      <c r="P301" s="19"/>
      <c r="Q301" s="19"/>
      <c r="R301" s="19"/>
      <c r="S301" s="19">
        <v>0</v>
      </c>
      <c r="T301" s="19">
        <v>0</v>
      </c>
      <c r="U301" s="19"/>
      <c r="V301" s="19"/>
      <c r="W301" s="19"/>
      <c r="X301" s="19"/>
      <c r="Y301" s="19">
        <v>0</v>
      </c>
      <c r="Z301" s="19">
        <v>0</v>
      </c>
      <c r="AA301" s="413"/>
      <c r="AB301" s="19">
        <v>0</v>
      </c>
      <c r="AC301" s="19">
        <v>0</v>
      </c>
      <c r="AD301" s="413"/>
      <c r="AE301" s="413"/>
      <c r="AF301" s="413"/>
      <c r="AG301" s="19">
        <v>0</v>
      </c>
      <c r="AH301" s="19">
        <v>0</v>
      </c>
      <c r="AI301" s="19">
        <v>1927203</v>
      </c>
    </row>
    <row r="302" spans="1:35" ht="18.75">
      <c r="A302" s="15">
        <f t="shared" si="14"/>
        <v>274</v>
      </c>
      <c r="B302" s="16">
        <v>78202550200</v>
      </c>
      <c r="C302" s="17">
        <v>780708</v>
      </c>
      <c r="D302" s="21" t="s">
        <v>308</v>
      </c>
      <c r="E302" s="19">
        <v>560710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/>
      <c r="L302" s="514"/>
      <c r="M302" s="19"/>
      <c r="N302" s="19">
        <v>0</v>
      </c>
      <c r="O302" s="413"/>
      <c r="P302" s="19"/>
      <c r="Q302" s="19"/>
      <c r="R302" s="19"/>
      <c r="S302" s="19">
        <v>0</v>
      </c>
      <c r="T302" s="19">
        <v>0</v>
      </c>
      <c r="U302" s="19"/>
      <c r="V302" s="19"/>
      <c r="W302" s="19"/>
      <c r="X302" s="19"/>
      <c r="Y302" s="19">
        <v>0</v>
      </c>
      <c r="Z302" s="19">
        <v>0</v>
      </c>
      <c r="AA302" s="413"/>
      <c r="AB302" s="19">
        <v>0</v>
      </c>
      <c r="AC302" s="19">
        <v>0</v>
      </c>
      <c r="AD302" s="413"/>
      <c r="AE302" s="413"/>
      <c r="AF302" s="413"/>
      <c r="AG302" s="19">
        <v>0</v>
      </c>
      <c r="AH302" s="19">
        <v>0</v>
      </c>
      <c r="AI302" s="19">
        <v>560710</v>
      </c>
    </row>
    <row r="303" spans="1:35" ht="18.75">
      <c r="A303" s="15">
        <f t="shared" si="14"/>
        <v>275</v>
      </c>
      <c r="B303" s="16">
        <v>78202529300</v>
      </c>
      <c r="C303" s="17">
        <v>780715</v>
      </c>
      <c r="D303" s="21" t="s">
        <v>309</v>
      </c>
      <c r="E303" s="19">
        <v>272494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/>
      <c r="L303" s="514"/>
      <c r="M303" s="19"/>
      <c r="N303" s="19">
        <v>0</v>
      </c>
      <c r="O303" s="413"/>
      <c r="P303" s="19"/>
      <c r="Q303" s="19"/>
      <c r="R303" s="19"/>
      <c r="S303" s="19">
        <v>0</v>
      </c>
      <c r="T303" s="19">
        <v>0</v>
      </c>
      <c r="U303" s="19"/>
      <c r="V303" s="19"/>
      <c r="W303" s="19"/>
      <c r="X303" s="19"/>
      <c r="Y303" s="19">
        <v>0</v>
      </c>
      <c r="Z303" s="19">
        <v>0</v>
      </c>
      <c r="AA303" s="413"/>
      <c r="AB303" s="19">
        <v>0</v>
      </c>
      <c r="AC303" s="19">
        <v>0</v>
      </c>
      <c r="AD303" s="413"/>
      <c r="AE303" s="413"/>
      <c r="AF303" s="413"/>
      <c r="AG303" s="19">
        <v>0</v>
      </c>
      <c r="AH303" s="19">
        <v>0</v>
      </c>
      <c r="AI303" s="19">
        <v>272494</v>
      </c>
    </row>
    <row r="304" spans="1:35" ht="18.75">
      <c r="A304" s="15">
        <f t="shared" si="14"/>
        <v>276</v>
      </c>
      <c r="B304" s="16">
        <v>78202531500</v>
      </c>
      <c r="C304" s="17">
        <v>780721</v>
      </c>
      <c r="D304" s="21" t="s">
        <v>310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/>
      <c r="L304" s="514"/>
      <c r="M304" s="19"/>
      <c r="N304" s="19">
        <v>0</v>
      </c>
      <c r="O304" s="413"/>
      <c r="P304" s="19"/>
      <c r="Q304" s="19"/>
      <c r="R304" s="19"/>
      <c r="S304" s="19">
        <v>0</v>
      </c>
      <c r="T304" s="19">
        <v>0</v>
      </c>
      <c r="U304" s="19"/>
      <c r="V304" s="19"/>
      <c r="W304" s="19"/>
      <c r="X304" s="19"/>
      <c r="Y304" s="19">
        <v>0</v>
      </c>
      <c r="Z304" s="19">
        <v>0</v>
      </c>
      <c r="AA304" s="413"/>
      <c r="AB304" s="19">
        <v>0</v>
      </c>
      <c r="AC304" s="19">
        <v>0</v>
      </c>
      <c r="AD304" s="413"/>
      <c r="AE304" s="413"/>
      <c r="AF304" s="413"/>
      <c r="AG304" s="19">
        <v>0</v>
      </c>
      <c r="AH304" s="19">
        <v>0</v>
      </c>
      <c r="AI304" s="19">
        <v>0</v>
      </c>
    </row>
    <row r="305" spans="1:35" ht="30">
      <c r="A305" s="15">
        <f t="shared" si="14"/>
        <v>277</v>
      </c>
      <c r="B305" s="16">
        <v>78202523400</v>
      </c>
      <c r="C305" s="17">
        <v>780698</v>
      </c>
      <c r="D305" s="21" t="s">
        <v>311</v>
      </c>
      <c r="E305" s="19">
        <v>22788372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/>
      <c r="L305" s="514"/>
      <c r="M305" s="19"/>
      <c r="N305" s="19">
        <v>0</v>
      </c>
      <c r="O305" s="413"/>
      <c r="P305" s="19"/>
      <c r="Q305" s="19"/>
      <c r="R305" s="19"/>
      <c r="S305" s="19">
        <v>0</v>
      </c>
      <c r="T305" s="19">
        <v>0</v>
      </c>
      <c r="U305" s="19"/>
      <c r="V305" s="19"/>
      <c r="W305" s="19"/>
      <c r="X305" s="19"/>
      <c r="Y305" s="19">
        <v>0</v>
      </c>
      <c r="Z305" s="19">
        <v>0</v>
      </c>
      <c r="AA305" s="413"/>
      <c r="AB305" s="19">
        <v>0</v>
      </c>
      <c r="AC305" s="19">
        <v>0</v>
      </c>
      <c r="AD305" s="413"/>
      <c r="AE305" s="413"/>
      <c r="AF305" s="413"/>
      <c r="AG305" s="19">
        <v>0</v>
      </c>
      <c r="AH305" s="19">
        <v>0</v>
      </c>
      <c r="AI305" s="19">
        <v>22788372</v>
      </c>
    </row>
    <row r="306" spans="1:35" ht="18.75">
      <c r="A306" s="15">
        <f t="shared" si="14"/>
        <v>278</v>
      </c>
      <c r="B306" s="16">
        <v>78202540600</v>
      </c>
      <c r="C306" s="17">
        <v>780737</v>
      </c>
      <c r="D306" s="21" t="s">
        <v>312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/>
      <c r="L306" s="514"/>
      <c r="M306" s="19"/>
      <c r="N306" s="19">
        <v>0</v>
      </c>
      <c r="O306" s="413"/>
      <c r="P306" s="19"/>
      <c r="Q306" s="19"/>
      <c r="R306" s="19"/>
      <c r="S306" s="19">
        <v>0</v>
      </c>
      <c r="T306" s="19">
        <v>0</v>
      </c>
      <c r="U306" s="19"/>
      <c r="V306" s="19"/>
      <c r="W306" s="19"/>
      <c r="X306" s="19"/>
      <c r="Y306" s="19">
        <v>0</v>
      </c>
      <c r="Z306" s="19">
        <v>0</v>
      </c>
      <c r="AA306" s="413"/>
      <c r="AB306" s="19">
        <v>0</v>
      </c>
      <c r="AC306" s="19">
        <v>0</v>
      </c>
      <c r="AD306" s="413"/>
      <c r="AE306" s="413"/>
      <c r="AF306" s="413"/>
      <c r="AG306" s="19">
        <v>0</v>
      </c>
      <c r="AH306" s="19">
        <v>0</v>
      </c>
      <c r="AI306" s="19">
        <v>0</v>
      </c>
    </row>
    <row r="307" spans="1:35" ht="18.75">
      <c r="A307" s="15">
        <f t="shared" si="14"/>
        <v>279</v>
      </c>
      <c r="B307" s="16">
        <v>78202523300</v>
      </c>
      <c r="C307" s="17">
        <v>780230</v>
      </c>
      <c r="D307" s="18" t="s">
        <v>313</v>
      </c>
      <c r="E307" s="19">
        <v>1021854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/>
      <c r="L307" s="514"/>
      <c r="M307" s="19"/>
      <c r="N307" s="19">
        <v>0</v>
      </c>
      <c r="O307" s="413"/>
      <c r="P307" s="19"/>
      <c r="Q307" s="19"/>
      <c r="R307" s="19"/>
      <c r="S307" s="19">
        <v>0</v>
      </c>
      <c r="T307" s="19">
        <v>0</v>
      </c>
      <c r="U307" s="19"/>
      <c r="V307" s="19"/>
      <c r="W307" s="19"/>
      <c r="X307" s="19"/>
      <c r="Y307" s="19">
        <v>0</v>
      </c>
      <c r="Z307" s="19">
        <v>0</v>
      </c>
      <c r="AA307" s="413"/>
      <c r="AB307" s="19">
        <v>0</v>
      </c>
      <c r="AC307" s="19">
        <v>0</v>
      </c>
      <c r="AD307" s="413"/>
      <c r="AE307" s="413"/>
      <c r="AF307" s="413"/>
      <c r="AG307" s="19">
        <v>0</v>
      </c>
      <c r="AH307" s="19">
        <v>0</v>
      </c>
      <c r="AI307" s="19">
        <v>1021854</v>
      </c>
    </row>
    <row r="308" spans="1:35" ht="18.75">
      <c r="A308" s="15">
        <f t="shared" si="14"/>
        <v>280</v>
      </c>
      <c r="B308" s="16">
        <v>78202516100</v>
      </c>
      <c r="C308" s="17">
        <v>780503</v>
      </c>
      <c r="D308" s="21" t="s">
        <v>314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/>
      <c r="L308" s="514"/>
      <c r="M308" s="19"/>
      <c r="N308" s="19">
        <v>0</v>
      </c>
      <c r="O308" s="413"/>
      <c r="P308" s="19"/>
      <c r="Q308" s="19"/>
      <c r="R308" s="19"/>
      <c r="S308" s="19">
        <v>0</v>
      </c>
      <c r="T308" s="19">
        <v>0</v>
      </c>
      <c r="U308" s="19"/>
      <c r="V308" s="19"/>
      <c r="W308" s="19"/>
      <c r="X308" s="19"/>
      <c r="Y308" s="19">
        <v>0</v>
      </c>
      <c r="Z308" s="19">
        <v>0</v>
      </c>
      <c r="AA308" s="413"/>
      <c r="AB308" s="19">
        <v>0</v>
      </c>
      <c r="AC308" s="19">
        <v>0</v>
      </c>
      <c r="AD308" s="413"/>
      <c r="AE308" s="413"/>
      <c r="AF308" s="413"/>
      <c r="AG308" s="19">
        <v>0</v>
      </c>
      <c r="AH308" s="19">
        <v>0</v>
      </c>
      <c r="AI308" s="19">
        <v>0</v>
      </c>
    </row>
    <row r="309" spans="1:35" ht="18.75">
      <c r="A309" s="15">
        <f t="shared" si="14"/>
        <v>281</v>
      </c>
      <c r="B309" s="16">
        <v>78202543500</v>
      </c>
      <c r="C309" s="17">
        <v>780505</v>
      </c>
      <c r="D309" s="21" t="s">
        <v>315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/>
      <c r="L309" s="514"/>
      <c r="M309" s="19"/>
      <c r="N309" s="19">
        <v>0</v>
      </c>
      <c r="O309" s="413"/>
      <c r="P309" s="19"/>
      <c r="Q309" s="19"/>
      <c r="R309" s="19"/>
      <c r="S309" s="19">
        <v>0</v>
      </c>
      <c r="T309" s="19">
        <v>0</v>
      </c>
      <c r="U309" s="19"/>
      <c r="V309" s="19"/>
      <c r="W309" s="19"/>
      <c r="X309" s="19"/>
      <c r="Y309" s="19">
        <v>0</v>
      </c>
      <c r="Z309" s="19">
        <v>0</v>
      </c>
      <c r="AA309" s="413"/>
      <c r="AB309" s="19">
        <v>0</v>
      </c>
      <c r="AC309" s="19">
        <v>0</v>
      </c>
      <c r="AD309" s="413"/>
      <c r="AE309" s="413"/>
      <c r="AF309" s="413"/>
      <c r="AG309" s="19">
        <v>0</v>
      </c>
      <c r="AH309" s="19">
        <v>0</v>
      </c>
      <c r="AI309" s="19">
        <v>0</v>
      </c>
    </row>
    <row r="310" spans="1:35" ht="30">
      <c r="A310" s="15">
        <f t="shared" si="14"/>
        <v>282</v>
      </c>
      <c r="B310" s="16">
        <v>78202550300</v>
      </c>
      <c r="C310" s="17">
        <v>780592</v>
      </c>
      <c r="D310" s="21" t="s">
        <v>316</v>
      </c>
      <c r="E310" s="19">
        <v>22156025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/>
      <c r="L310" s="514"/>
      <c r="M310" s="19"/>
      <c r="N310" s="19">
        <v>0</v>
      </c>
      <c r="O310" s="413"/>
      <c r="P310" s="19"/>
      <c r="Q310" s="19"/>
      <c r="R310" s="19"/>
      <c r="S310" s="19">
        <v>0</v>
      </c>
      <c r="T310" s="19">
        <v>0</v>
      </c>
      <c r="U310" s="19"/>
      <c r="V310" s="19"/>
      <c r="W310" s="19"/>
      <c r="X310" s="19"/>
      <c r="Y310" s="19">
        <v>0</v>
      </c>
      <c r="Z310" s="19">
        <v>0</v>
      </c>
      <c r="AA310" s="413"/>
      <c r="AB310" s="19">
        <v>0</v>
      </c>
      <c r="AC310" s="19">
        <v>0</v>
      </c>
      <c r="AD310" s="413"/>
      <c r="AE310" s="413"/>
      <c r="AF310" s="413"/>
      <c r="AG310" s="19">
        <v>0</v>
      </c>
      <c r="AH310" s="19">
        <v>0</v>
      </c>
      <c r="AI310" s="19">
        <v>22156025</v>
      </c>
    </row>
    <row r="311" spans="1:35" ht="18.75">
      <c r="A311" s="15">
        <f t="shared" si="14"/>
        <v>283</v>
      </c>
      <c r="B311" s="16">
        <v>78202510000</v>
      </c>
      <c r="C311" s="17">
        <v>780720</v>
      </c>
      <c r="D311" s="18" t="s">
        <v>317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/>
      <c r="L311" s="514"/>
      <c r="M311" s="19"/>
      <c r="N311" s="19">
        <v>0</v>
      </c>
      <c r="O311" s="413"/>
      <c r="P311" s="19"/>
      <c r="Q311" s="19"/>
      <c r="R311" s="19"/>
      <c r="S311" s="19">
        <v>0</v>
      </c>
      <c r="T311" s="19">
        <v>0</v>
      </c>
      <c r="U311" s="19"/>
      <c r="V311" s="19"/>
      <c r="W311" s="19"/>
      <c r="X311" s="19"/>
      <c r="Y311" s="19">
        <v>0</v>
      </c>
      <c r="Z311" s="19">
        <v>0</v>
      </c>
      <c r="AA311" s="413"/>
      <c r="AB311" s="19">
        <v>0</v>
      </c>
      <c r="AC311" s="19">
        <v>0</v>
      </c>
      <c r="AD311" s="413"/>
      <c r="AE311" s="413"/>
      <c r="AF311" s="413"/>
      <c r="AG311" s="19">
        <v>0</v>
      </c>
      <c r="AH311" s="19">
        <v>0</v>
      </c>
      <c r="AI311" s="19">
        <v>0</v>
      </c>
    </row>
    <row r="312" spans="1:35" ht="18.75">
      <c r="A312" s="15">
        <f t="shared" si="14"/>
        <v>284</v>
      </c>
      <c r="B312" s="16">
        <v>78202544000</v>
      </c>
      <c r="C312" s="17">
        <v>780731</v>
      </c>
      <c r="D312" s="21" t="s">
        <v>318</v>
      </c>
      <c r="E312" s="19">
        <v>649794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/>
      <c r="L312" s="514"/>
      <c r="M312" s="19"/>
      <c r="N312" s="19">
        <v>0</v>
      </c>
      <c r="O312" s="413"/>
      <c r="P312" s="19"/>
      <c r="Q312" s="19"/>
      <c r="R312" s="19"/>
      <c r="S312" s="19">
        <v>0</v>
      </c>
      <c r="T312" s="19">
        <v>0</v>
      </c>
      <c r="U312" s="19"/>
      <c r="V312" s="19"/>
      <c r="W312" s="19"/>
      <c r="X312" s="19"/>
      <c r="Y312" s="19">
        <v>0</v>
      </c>
      <c r="Z312" s="19">
        <v>0</v>
      </c>
      <c r="AA312" s="413"/>
      <c r="AB312" s="19">
        <v>0</v>
      </c>
      <c r="AC312" s="19">
        <v>0</v>
      </c>
      <c r="AD312" s="413"/>
      <c r="AE312" s="413"/>
      <c r="AF312" s="413"/>
      <c r="AG312" s="19">
        <v>0</v>
      </c>
      <c r="AH312" s="19">
        <v>0</v>
      </c>
      <c r="AI312" s="19">
        <v>649794</v>
      </c>
    </row>
    <row r="313" spans="1:35" ht="18.75">
      <c r="A313" s="15">
        <f t="shared" si="14"/>
        <v>285</v>
      </c>
      <c r="B313" s="16">
        <v>78202525000</v>
      </c>
      <c r="C313" s="17">
        <v>780257</v>
      </c>
      <c r="D313" s="21" t="s">
        <v>319</v>
      </c>
      <c r="E313" s="19">
        <v>429703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/>
      <c r="L313" s="514"/>
      <c r="M313" s="19"/>
      <c r="N313" s="19">
        <v>0</v>
      </c>
      <c r="O313" s="413"/>
      <c r="P313" s="19"/>
      <c r="Q313" s="19"/>
      <c r="R313" s="19"/>
      <c r="S313" s="19">
        <v>0</v>
      </c>
      <c r="T313" s="19">
        <v>0</v>
      </c>
      <c r="U313" s="19"/>
      <c r="V313" s="19"/>
      <c r="W313" s="19"/>
      <c r="X313" s="19"/>
      <c r="Y313" s="19">
        <v>0</v>
      </c>
      <c r="Z313" s="19">
        <v>0</v>
      </c>
      <c r="AA313" s="413"/>
      <c r="AB313" s="19">
        <v>0</v>
      </c>
      <c r="AC313" s="19">
        <v>0</v>
      </c>
      <c r="AD313" s="413"/>
      <c r="AE313" s="413"/>
      <c r="AF313" s="413"/>
      <c r="AG313" s="19">
        <v>0</v>
      </c>
      <c r="AH313" s="19">
        <v>0</v>
      </c>
      <c r="AI313" s="19">
        <v>429703</v>
      </c>
    </row>
    <row r="314" spans="1:35" ht="18.75">
      <c r="A314" s="15">
        <f t="shared" si="14"/>
        <v>286</v>
      </c>
      <c r="B314" s="16">
        <v>78202505000</v>
      </c>
      <c r="C314" s="17">
        <v>780742</v>
      </c>
      <c r="D314" s="21" t="s">
        <v>320</v>
      </c>
      <c r="E314" s="19">
        <v>419222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/>
      <c r="L314" s="514"/>
      <c r="M314" s="19"/>
      <c r="N314" s="19">
        <v>0</v>
      </c>
      <c r="O314" s="413"/>
      <c r="P314" s="19"/>
      <c r="Q314" s="19"/>
      <c r="R314" s="19"/>
      <c r="S314" s="19">
        <v>0</v>
      </c>
      <c r="T314" s="19">
        <v>0</v>
      </c>
      <c r="U314" s="19"/>
      <c r="V314" s="19"/>
      <c r="W314" s="19"/>
      <c r="X314" s="19"/>
      <c r="Y314" s="19">
        <v>0</v>
      </c>
      <c r="Z314" s="19">
        <v>0</v>
      </c>
      <c r="AA314" s="413"/>
      <c r="AB314" s="19">
        <v>0</v>
      </c>
      <c r="AC314" s="19">
        <v>0</v>
      </c>
      <c r="AD314" s="413"/>
      <c r="AE314" s="413"/>
      <c r="AF314" s="413"/>
      <c r="AG314" s="19">
        <v>0</v>
      </c>
      <c r="AH314" s="19">
        <v>0</v>
      </c>
      <c r="AI314" s="19">
        <v>419222</v>
      </c>
    </row>
    <row r="315" spans="1:35" ht="18.75">
      <c r="A315" s="15">
        <f t="shared" si="14"/>
        <v>287</v>
      </c>
      <c r="B315" s="16">
        <v>78202548100</v>
      </c>
      <c r="C315" s="17">
        <v>780744</v>
      </c>
      <c r="D315" s="21" t="s">
        <v>321</v>
      </c>
      <c r="E315" s="19">
        <v>381774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/>
      <c r="L315" s="514"/>
      <c r="M315" s="19"/>
      <c r="N315" s="19">
        <v>0</v>
      </c>
      <c r="O315" s="413"/>
      <c r="P315" s="19"/>
      <c r="Q315" s="19"/>
      <c r="R315" s="19"/>
      <c r="S315" s="19">
        <v>0</v>
      </c>
      <c r="T315" s="19">
        <v>0</v>
      </c>
      <c r="U315" s="19">
        <v>21254</v>
      </c>
      <c r="V315" s="19">
        <v>1217288</v>
      </c>
      <c r="W315" s="19">
        <v>152492</v>
      </c>
      <c r="X315" s="19"/>
      <c r="Y315" s="19">
        <v>0</v>
      </c>
      <c r="Z315" s="19">
        <v>0</v>
      </c>
      <c r="AA315" s="413"/>
      <c r="AB315" s="19">
        <v>0</v>
      </c>
      <c r="AC315" s="19">
        <v>0</v>
      </c>
      <c r="AD315" s="413"/>
      <c r="AE315" s="413"/>
      <c r="AF315" s="413"/>
      <c r="AG315" s="19">
        <v>0</v>
      </c>
      <c r="AH315" s="19">
        <v>1391034</v>
      </c>
      <c r="AI315" s="19">
        <v>1772808</v>
      </c>
    </row>
    <row r="316" spans="1:35" ht="45">
      <c r="A316" s="15">
        <f t="shared" si="14"/>
        <v>288</v>
      </c>
      <c r="B316" s="16">
        <v>78202516800</v>
      </c>
      <c r="C316" s="17">
        <v>780746</v>
      </c>
      <c r="D316" s="18" t="s">
        <v>322</v>
      </c>
      <c r="E316" s="19">
        <v>133834688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/>
      <c r="L316" s="514"/>
      <c r="M316" s="19"/>
      <c r="N316" s="19">
        <v>0</v>
      </c>
      <c r="O316" s="413"/>
      <c r="P316" s="19"/>
      <c r="Q316" s="19"/>
      <c r="R316" s="19"/>
      <c r="S316" s="19">
        <v>0</v>
      </c>
      <c r="T316" s="19">
        <v>0</v>
      </c>
      <c r="U316" s="19"/>
      <c r="V316" s="19"/>
      <c r="W316" s="19"/>
      <c r="X316" s="19"/>
      <c r="Y316" s="19">
        <v>0</v>
      </c>
      <c r="Z316" s="19">
        <v>0</v>
      </c>
      <c r="AA316" s="413"/>
      <c r="AB316" s="19">
        <v>0</v>
      </c>
      <c r="AC316" s="19">
        <v>0</v>
      </c>
      <c r="AD316" s="413"/>
      <c r="AE316" s="413"/>
      <c r="AF316" s="413"/>
      <c r="AG316" s="19">
        <v>0</v>
      </c>
      <c r="AH316" s="19">
        <v>0</v>
      </c>
      <c r="AI316" s="19">
        <v>133834688</v>
      </c>
    </row>
    <row r="317" spans="1:35" ht="45">
      <c r="A317" s="15">
        <f t="shared" si="14"/>
        <v>289</v>
      </c>
      <c r="B317" s="16">
        <v>78202549800</v>
      </c>
      <c r="C317" s="17">
        <v>780749</v>
      </c>
      <c r="D317" s="18" t="s">
        <v>323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/>
      <c r="L317" s="514"/>
      <c r="M317" s="19"/>
      <c r="N317" s="19">
        <v>0</v>
      </c>
      <c r="O317" s="413"/>
      <c r="P317" s="19"/>
      <c r="Q317" s="19"/>
      <c r="R317" s="19"/>
      <c r="S317" s="19">
        <v>0</v>
      </c>
      <c r="T317" s="19">
        <v>0</v>
      </c>
      <c r="U317" s="19"/>
      <c r="V317" s="19"/>
      <c r="W317" s="19"/>
      <c r="X317" s="19"/>
      <c r="Y317" s="19">
        <v>0</v>
      </c>
      <c r="Z317" s="19">
        <v>0</v>
      </c>
      <c r="AA317" s="413"/>
      <c r="AB317" s="19">
        <v>0</v>
      </c>
      <c r="AC317" s="19">
        <v>0</v>
      </c>
      <c r="AD317" s="413"/>
      <c r="AE317" s="413"/>
      <c r="AF317" s="413"/>
      <c r="AG317" s="19">
        <v>0</v>
      </c>
      <c r="AH317" s="19">
        <v>0</v>
      </c>
      <c r="AI317" s="19">
        <v>0</v>
      </c>
    </row>
    <row r="318" spans="1:35" ht="18.75">
      <c r="A318" s="15">
        <f t="shared" si="14"/>
        <v>290</v>
      </c>
      <c r="B318" s="16">
        <v>78202549200</v>
      </c>
      <c r="C318" s="17">
        <v>780752</v>
      </c>
      <c r="D318" s="18" t="s">
        <v>324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/>
      <c r="L318" s="514"/>
      <c r="M318" s="19"/>
      <c r="N318" s="19">
        <v>0</v>
      </c>
      <c r="O318" s="413"/>
      <c r="P318" s="19"/>
      <c r="Q318" s="19"/>
      <c r="R318" s="19"/>
      <c r="S318" s="19">
        <v>0</v>
      </c>
      <c r="T318" s="19">
        <v>0</v>
      </c>
      <c r="U318" s="19"/>
      <c r="V318" s="19"/>
      <c r="W318" s="19"/>
      <c r="X318" s="19"/>
      <c r="Y318" s="19">
        <v>0</v>
      </c>
      <c r="Z318" s="19">
        <v>0</v>
      </c>
      <c r="AA318" s="413"/>
      <c r="AB318" s="19">
        <v>0</v>
      </c>
      <c r="AC318" s="19">
        <v>0</v>
      </c>
      <c r="AD318" s="413"/>
      <c r="AE318" s="413"/>
      <c r="AF318" s="413"/>
      <c r="AG318" s="19">
        <v>0</v>
      </c>
      <c r="AH318" s="19">
        <v>0</v>
      </c>
      <c r="AI318" s="19">
        <v>0</v>
      </c>
    </row>
    <row r="319" spans="1:35" ht="18.75">
      <c r="A319" s="15">
        <f t="shared" si="14"/>
        <v>291</v>
      </c>
      <c r="B319" s="16">
        <v>78202540100</v>
      </c>
      <c r="C319" s="17">
        <v>780445</v>
      </c>
      <c r="D319" s="18" t="s">
        <v>325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/>
      <c r="L319" s="514"/>
      <c r="M319" s="19"/>
      <c r="N319" s="19">
        <v>0</v>
      </c>
      <c r="O319" s="413"/>
      <c r="P319" s="19"/>
      <c r="Q319" s="19"/>
      <c r="R319" s="19"/>
      <c r="S319" s="19">
        <v>0</v>
      </c>
      <c r="T319" s="19">
        <v>0</v>
      </c>
      <c r="U319" s="19"/>
      <c r="V319" s="19"/>
      <c r="W319" s="19"/>
      <c r="X319" s="19"/>
      <c r="Y319" s="19">
        <v>0</v>
      </c>
      <c r="Z319" s="19">
        <v>0</v>
      </c>
      <c r="AA319" s="413"/>
      <c r="AB319" s="19">
        <v>0</v>
      </c>
      <c r="AC319" s="19">
        <v>0</v>
      </c>
      <c r="AD319" s="413"/>
      <c r="AE319" s="413"/>
      <c r="AF319" s="413"/>
      <c r="AG319" s="19">
        <v>0</v>
      </c>
      <c r="AH319" s="19">
        <v>0</v>
      </c>
      <c r="AI319" s="19">
        <v>0</v>
      </c>
    </row>
    <row r="320" spans="1:35" ht="18.75">
      <c r="A320" s="15">
        <f t="shared" si="14"/>
        <v>292</v>
      </c>
      <c r="B320" s="16">
        <v>78202524400</v>
      </c>
      <c r="C320" s="17">
        <v>780712</v>
      </c>
      <c r="D320" s="18" t="s">
        <v>326</v>
      </c>
      <c r="E320" s="19">
        <v>0</v>
      </c>
      <c r="F320" s="19">
        <v>0</v>
      </c>
      <c r="G320" s="19">
        <v>0</v>
      </c>
      <c r="H320" s="19">
        <v>0</v>
      </c>
      <c r="I320" s="19">
        <v>0</v>
      </c>
      <c r="J320" s="19">
        <v>0</v>
      </c>
      <c r="K320" s="19"/>
      <c r="L320" s="514"/>
      <c r="M320" s="19"/>
      <c r="N320" s="19">
        <v>0</v>
      </c>
      <c r="O320" s="413"/>
      <c r="P320" s="19"/>
      <c r="Q320" s="19"/>
      <c r="R320" s="19"/>
      <c r="S320" s="19">
        <v>0</v>
      </c>
      <c r="T320" s="19">
        <v>0</v>
      </c>
      <c r="U320" s="19"/>
      <c r="V320" s="19"/>
      <c r="W320" s="19"/>
      <c r="X320" s="19"/>
      <c r="Y320" s="19">
        <v>0</v>
      </c>
      <c r="Z320" s="19">
        <v>0</v>
      </c>
      <c r="AA320" s="413"/>
      <c r="AB320" s="19">
        <v>0</v>
      </c>
      <c r="AC320" s="19">
        <v>0</v>
      </c>
      <c r="AD320" s="413"/>
      <c r="AE320" s="413"/>
      <c r="AF320" s="413"/>
      <c r="AG320" s="19">
        <v>0</v>
      </c>
      <c r="AH320" s="19">
        <v>0</v>
      </c>
      <c r="AI320" s="19">
        <v>0</v>
      </c>
    </row>
    <row r="321" spans="1:35" ht="18.75">
      <c r="A321" s="15">
        <f t="shared" si="14"/>
        <v>293</v>
      </c>
      <c r="B321" s="16">
        <v>78202512300</v>
      </c>
      <c r="C321" s="17">
        <v>780758</v>
      </c>
      <c r="D321" s="18" t="s">
        <v>327</v>
      </c>
      <c r="E321" s="19">
        <v>6669981</v>
      </c>
      <c r="F321" s="19">
        <v>0</v>
      </c>
      <c r="G321" s="19">
        <v>0</v>
      </c>
      <c r="H321" s="19">
        <v>0</v>
      </c>
      <c r="I321" s="19">
        <v>0</v>
      </c>
      <c r="J321" s="19">
        <v>0</v>
      </c>
      <c r="K321" s="19"/>
      <c r="L321" s="514"/>
      <c r="M321" s="19"/>
      <c r="N321" s="19">
        <v>0</v>
      </c>
      <c r="O321" s="413"/>
      <c r="P321" s="19"/>
      <c r="Q321" s="19"/>
      <c r="R321" s="19"/>
      <c r="S321" s="19">
        <v>0</v>
      </c>
      <c r="T321" s="19">
        <v>0</v>
      </c>
      <c r="U321" s="19"/>
      <c r="V321" s="19"/>
      <c r="W321" s="19"/>
      <c r="X321" s="19"/>
      <c r="Y321" s="19">
        <v>0</v>
      </c>
      <c r="Z321" s="19">
        <v>0</v>
      </c>
      <c r="AA321" s="413"/>
      <c r="AB321" s="19">
        <v>0</v>
      </c>
      <c r="AC321" s="19">
        <v>0</v>
      </c>
      <c r="AD321" s="413"/>
      <c r="AE321" s="413"/>
      <c r="AF321" s="413"/>
      <c r="AG321" s="19">
        <v>0</v>
      </c>
      <c r="AH321" s="19">
        <v>0</v>
      </c>
      <c r="AI321" s="19">
        <v>6669981</v>
      </c>
    </row>
    <row r="322" spans="1:35" ht="18.75">
      <c r="A322" s="15">
        <f t="shared" si="14"/>
        <v>294</v>
      </c>
      <c r="B322" s="16">
        <v>78202546200</v>
      </c>
      <c r="C322" s="17">
        <v>780763</v>
      </c>
      <c r="D322" s="18" t="s">
        <v>328</v>
      </c>
      <c r="E322" s="19">
        <v>5904526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/>
      <c r="L322" s="514"/>
      <c r="M322" s="19"/>
      <c r="N322" s="19">
        <v>0</v>
      </c>
      <c r="O322" s="413"/>
      <c r="P322" s="19"/>
      <c r="Q322" s="19"/>
      <c r="R322" s="19"/>
      <c r="S322" s="19">
        <v>0</v>
      </c>
      <c r="T322" s="19">
        <v>0</v>
      </c>
      <c r="U322" s="19"/>
      <c r="V322" s="19"/>
      <c r="W322" s="19"/>
      <c r="X322" s="19"/>
      <c r="Y322" s="19">
        <v>0</v>
      </c>
      <c r="Z322" s="19">
        <v>0</v>
      </c>
      <c r="AA322" s="413"/>
      <c r="AB322" s="19">
        <v>0</v>
      </c>
      <c r="AC322" s="19">
        <v>0</v>
      </c>
      <c r="AD322" s="413"/>
      <c r="AE322" s="413"/>
      <c r="AF322" s="413"/>
      <c r="AG322" s="19">
        <v>0</v>
      </c>
      <c r="AH322" s="19">
        <v>0</v>
      </c>
      <c r="AI322" s="19">
        <v>5904526</v>
      </c>
    </row>
    <row r="323" spans="1:35" ht="30">
      <c r="A323" s="15">
        <f t="shared" si="14"/>
        <v>295</v>
      </c>
      <c r="B323" s="16">
        <v>78202501700</v>
      </c>
      <c r="C323" s="17">
        <v>780764</v>
      </c>
      <c r="D323" s="18" t="s">
        <v>329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/>
      <c r="L323" s="514"/>
      <c r="M323" s="19"/>
      <c r="N323" s="19">
        <v>0</v>
      </c>
      <c r="O323" s="413"/>
      <c r="P323" s="19"/>
      <c r="Q323" s="19"/>
      <c r="R323" s="19"/>
      <c r="S323" s="19">
        <v>0</v>
      </c>
      <c r="T323" s="19">
        <v>0</v>
      </c>
      <c r="U323" s="19"/>
      <c r="V323" s="19"/>
      <c r="W323" s="19"/>
      <c r="X323" s="19"/>
      <c r="Y323" s="19">
        <v>0</v>
      </c>
      <c r="Z323" s="19">
        <v>0</v>
      </c>
      <c r="AA323" s="413"/>
      <c r="AB323" s="19">
        <v>0</v>
      </c>
      <c r="AC323" s="19">
        <v>0</v>
      </c>
      <c r="AD323" s="413"/>
      <c r="AE323" s="413"/>
      <c r="AF323" s="413"/>
      <c r="AG323" s="19">
        <v>0</v>
      </c>
      <c r="AH323" s="19">
        <v>0</v>
      </c>
      <c r="AI323" s="19">
        <v>0</v>
      </c>
    </row>
    <row r="324" spans="1:35" ht="18.75">
      <c r="A324" s="15"/>
      <c r="B324" s="16">
        <v>78202527500</v>
      </c>
      <c r="C324" s="17"/>
      <c r="D324" s="18" t="s">
        <v>330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/>
      <c r="L324" s="514"/>
      <c r="M324" s="19"/>
      <c r="N324" s="19">
        <v>0</v>
      </c>
      <c r="O324" s="413"/>
      <c r="P324" s="19"/>
      <c r="Q324" s="19"/>
      <c r="R324" s="19"/>
      <c r="S324" s="19">
        <v>0</v>
      </c>
      <c r="T324" s="19">
        <v>0</v>
      </c>
      <c r="U324" s="19"/>
      <c r="V324" s="19"/>
      <c r="W324" s="19"/>
      <c r="X324" s="19"/>
      <c r="Y324" s="19">
        <v>0</v>
      </c>
      <c r="Z324" s="19">
        <v>0</v>
      </c>
      <c r="AA324" s="413"/>
      <c r="AB324" s="19">
        <v>0</v>
      </c>
      <c r="AC324" s="19">
        <v>0</v>
      </c>
      <c r="AD324" s="413"/>
      <c r="AE324" s="413"/>
      <c r="AF324" s="413"/>
      <c r="AG324" s="19">
        <v>0</v>
      </c>
      <c r="AH324" s="19">
        <v>0</v>
      </c>
      <c r="AI324" s="19">
        <v>0</v>
      </c>
    </row>
    <row r="325" spans="1:35" ht="45">
      <c r="A325" s="15">
        <f>A323+1</f>
        <v>296</v>
      </c>
      <c r="B325" s="16">
        <v>78202531300</v>
      </c>
      <c r="C325" s="17">
        <v>780041</v>
      </c>
      <c r="D325" s="18" t="s">
        <v>331</v>
      </c>
      <c r="E325" s="19">
        <v>84834139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/>
      <c r="L325" s="514"/>
      <c r="M325" s="19"/>
      <c r="N325" s="19">
        <v>0</v>
      </c>
      <c r="O325" s="413"/>
      <c r="P325" s="19"/>
      <c r="Q325" s="19"/>
      <c r="R325" s="19"/>
      <c r="S325" s="19">
        <v>2290573</v>
      </c>
      <c r="T325" s="19">
        <v>0</v>
      </c>
      <c r="U325" s="19"/>
      <c r="V325" s="19"/>
      <c r="W325" s="19"/>
      <c r="X325" s="19"/>
      <c r="Y325" s="19">
        <v>0</v>
      </c>
      <c r="Z325" s="19">
        <v>0</v>
      </c>
      <c r="AA325" s="413"/>
      <c r="AB325" s="19">
        <v>0</v>
      </c>
      <c r="AC325" s="19">
        <v>55610</v>
      </c>
      <c r="AD325" s="413"/>
      <c r="AE325" s="413"/>
      <c r="AF325" s="413"/>
      <c r="AG325" s="19">
        <v>0</v>
      </c>
      <c r="AH325" s="19">
        <v>2346183</v>
      </c>
      <c r="AI325" s="19">
        <v>87180322</v>
      </c>
    </row>
    <row r="326" spans="1:35" ht="45">
      <c r="A326" s="15">
        <f t="shared" ref="A326:A351" si="15">A325+1</f>
        <v>297</v>
      </c>
      <c r="B326" s="16">
        <v>78202549000</v>
      </c>
      <c r="C326" s="17">
        <v>780152</v>
      </c>
      <c r="D326" s="18" t="s">
        <v>332</v>
      </c>
      <c r="E326" s="19">
        <v>178793166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/>
      <c r="L326" s="514"/>
      <c r="M326" s="19"/>
      <c r="N326" s="19">
        <v>0</v>
      </c>
      <c r="O326" s="413"/>
      <c r="P326" s="19"/>
      <c r="Q326" s="19"/>
      <c r="R326" s="19"/>
      <c r="S326" s="19">
        <v>364825</v>
      </c>
      <c r="T326" s="19">
        <v>31103</v>
      </c>
      <c r="U326" s="19"/>
      <c r="V326" s="19"/>
      <c r="W326" s="19"/>
      <c r="X326" s="19"/>
      <c r="Y326" s="19">
        <v>0</v>
      </c>
      <c r="Z326" s="19">
        <v>0</v>
      </c>
      <c r="AA326" s="413"/>
      <c r="AB326" s="19">
        <v>0</v>
      </c>
      <c r="AC326" s="19">
        <v>0</v>
      </c>
      <c r="AD326" s="413"/>
      <c r="AE326" s="413"/>
      <c r="AF326" s="413"/>
      <c r="AG326" s="19">
        <v>0</v>
      </c>
      <c r="AH326" s="19">
        <v>395928</v>
      </c>
      <c r="AI326" s="19">
        <v>179189094</v>
      </c>
    </row>
    <row r="327" spans="1:35" ht="60">
      <c r="A327" s="15">
        <f t="shared" si="15"/>
        <v>298</v>
      </c>
      <c r="B327" s="16">
        <v>78202511200</v>
      </c>
      <c r="C327" s="17">
        <v>780018</v>
      </c>
      <c r="D327" s="18" t="s">
        <v>333</v>
      </c>
      <c r="E327" s="19">
        <v>429647092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/>
      <c r="L327" s="514"/>
      <c r="M327" s="19"/>
      <c r="N327" s="19">
        <v>0</v>
      </c>
      <c r="O327" s="413"/>
      <c r="P327" s="19"/>
      <c r="Q327" s="19"/>
      <c r="R327" s="19"/>
      <c r="S327" s="19">
        <v>830852</v>
      </c>
      <c r="T327" s="19">
        <v>-7368</v>
      </c>
      <c r="U327" s="19"/>
      <c r="V327" s="19"/>
      <c r="W327" s="19"/>
      <c r="X327" s="19"/>
      <c r="Y327" s="19">
        <v>0</v>
      </c>
      <c r="Z327" s="19">
        <v>0</v>
      </c>
      <c r="AA327" s="413"/>
      <c r="AB327" s="19">
        <v>0</v>
      </c>
      <c r="AC327" s="19">
        <v>0</v>
      </c>
      <c r="AD327" s="413"/>
      <c r="AE327" s="413"/>
      <c r="AF327" s="413"/>
      <c r="AG327" s="19">
        <v>0</v>
      </c>
      <c r="AH327" s="19">
        <v>823484</v>
      </c>
      <c r="AI327" s="19">
        <v>430470576</v>
      </c>
    </row>
    <row r="328" spans="1:35" ht="60">
      <c r="A328" s="15">
        <f t="shared" si="15"/>
        <v>299</v>
      </c>
      <c r="B328" s="16">
        <v>78202523100</v>
      </c>
      <c r="C328" s="17">
        <v>780039</v>
      </c>
      <c r="D328" s="18" t="s">
        <v>334</v>
      </c>
      <c r="E328" s="19">
        <v>562068225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/>
      <c r="L328" s="514"/>
      <c r="M328" s="19"/>
      <c r="N328" s="19">
        <v>0</v>
      </c>
      <c r="O328" s="413"/>
      <c r="P328" s="19"/>
      <c r="Q328" s="19"/>
      <c r="R328" s="19"/>
      <c r="S328" s="19">
        <v>4354685</v>
      </c>
      <c r="T328" s="19">
        <v>0</v>
      </c>
      <c r="U328" s="19"/>
      <c r="V328" s="19"/>
      <c r="W328" s="19"/>
      <c r="X328" s="19"/>
      <c r="Y328" s="19">
        <v>0</v>
      </c>
      <c r="Z328" s="19">
        <v>0</v>
      </c>
      <c r="AA328" s="413"/>
      <c r="AB328" s="19">
        <v>0</v>
      </c>
      <c r="AC328" s="19">
        <v>0</v>
      </c>
      <c r="AD328" s="413"/>
      <c r="AE328" s="413"/>
      <c r="AF328" s="413"/>
      <c r="AG328" s="19">
        <v>0</v>
      </c>
      <c r="AH328" s="19">
        <v>4354685</v>
      </c>
      <c r="AI328" s="19">
        <v>566422910</v>
      </c>
    </row>
    <row r="329" spans="1:35" ht="45">
      <c r="A329" s="15">
        <f t="shared" si="15"/>
        <v>300</v>
      </c>
      <c r="B329" s="16">
        <v>78202511500</v>
      </c>
      <c r="C329" s="17">
        <v>780037</v>
      </c>
      <c r="D329" s="18" t="s">
        <v>335</v>
      </c>
      <c r="E329" s="19">
        <v>115177726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/>
      <c r="L329" s="514"/>
      <c r="M329" s="19"/>
      <c r="N329" s="19">
        <v>0</v>
      </c>
      <c r="O329" s="413"/>
      <c r="P329" s="19"/>
      <c r="Q329" s="19"/>
      <c r="R329" s="19"/>
      <c r="S329" s="19">
        <v>0</v>
      </c>
      <c r="T329" s="19">
        <v>0</v>
      </c>
      <c r="U329" s="19"/>
      <c r="V329" s="19"/>
      <c r="W329" s="19"/>
      <c r="X329" s="19"/>
      <c r="Y329" s="19">
        <v>0</v>
      </c>
      <c r="Z329" s="19">
        <v>0</v>
      </c>
      <c r="AA329" s="413"/>
      <c r="AB329" s="19">
        <v>0</v>
      </c>
      <c r="AC329" s="19">
        <v>0</v>
      </c>
      <c r="AD329" s="413"/>
      <c r="AE329" s="413"/>
      <c r="AF329" s="413"/>
      <c r="AG329" s="19">
        <v>0</v>
      </c>
      <c r="AH329" s="19">
        <v>0</v>
      </c>
      <c r="AI329" s="19">
        <v>115177726</v>
      </c>
    </row>
    <row r="330" spans="1:35" ht="45">
      <c r="A330" s="15">
        <f t="shared" si="15"/>
        <v>301</v>
      </c>
      <c r="B330" s="16">
        <v>78202544200</v>
      </c>
      <c r="C330" s="41">
        <v>780035</v>
      </c>
      <c r="D330" s="42" t="s">
        <v>336</v>
      </c>
      <c r="E330" s="19">
        <v>839514537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/>
      <c r="L330" s="514"/>
      <c r="M330" s="19"/>
      <c r="N330" s="19">
        <v>0</v>
      </c>
      <c r="O330" s="413"/>
      <c r="P330" s="19"/>
      <c r="Q330" s="19"/>
      <c r="R330" s="19"/>
      <c r="S330" s="19">
        <v>0</v>
      </c>
      <c r="T330" s="19">
        <v>0</v>
      </c>
      <c r="U330" s="19"/>
      <c r="V330" s="19"/>
      <c r="W330" s="19"/>
      <c r="X330" s="19"/>
      <c r="Y330" s="19">
        <v>0</v>
      </c>
      <c r="Z330" s="19">
        <v>0</v>
      </c>
      <c r="AA330" s="413"/>
      <c r="AB330" s="19">
        <v>0</v>
      </c>
      <c r="AC330" s="19">
        <v>-94537</v>
      </c>
      <c r="AD330" s="413"/>
      <c r="AE330" s="413"/>
      <c r="AF330" s="413"/>
      <c r="AG330" s="19">
        <v>0</v>
      </c>
      <c r="AH330" s="19">
        <v>-94537</v>
      </c>
      <c r="AI330" s="19">
        <v>839420000</v>
      </c>
    </row>
    <row r="331" spans="1:35" ht="30">
      <c r="A331" s="15">
        <f t="shared" si="15"/>
        <v>302</v>
      </c>
      <c r="B331" s="16">
        <v>78202522200</v>
      </c>
      <c r="C331" s="20">
        <v>780019</v>
      </c>
      <c r="D331" s="39" t="s">
        <v>337</v>
      </c>
      <c r="E331" s="19">
        <v>6735351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/>
      <c r="L331" s="514"/>
      <c r="M331" s="19"/>
      <c r="N331" s="19">
        <v>0</v>
      </c>
      <c r="O331" s="413"/>
      <c r="P331" s="19"/>
      <c r="Q331" s="19"/>
      <c r="R331" s="19"/>
      <c r="S331" s="19">
        <v>249171</v>
      </c>
      <c r="T331" s="19">
        <v>0</v>
      </c>
      <c r="U331" s="19"/>
      <c r="V331" s="19"/>
      <c r="W331" s="19"/>
      <c r="X331" s="19"/>
      <c r="Y331" s="19">
        <v>0</v>
      </c>
      <c r="Z331" s="19">
        <v>0</v>
      </c>
      <c r="AA331" s="413"/>
      <c r="AB331" s="19">
        <v>0</v>
      </c>
      <c r="AC331" s="19">
        <v>0</v>
      </c>
      <c r="AD331" s="413"/>
      <c r="AE331" s="413"/>
      <c r="AF331" s="413"/>
      <c r="AG331" s="19">
        <v>0</v>
      </c>
      <c r="AH331" s="19">
        <v>249171</v>
      </c>
      <c r="AI331" s="19">
        <v>6984522</v>
      </c>
    </row>
    <row r="332" spans="1:35" ht="75">
      <c r="A332" s="15">
        <f t="shared" si="15"/>
        <v>303</v>
      </c>
      <c r="B332" s="16">
        <v>78202546800</v>
      </c>
      <c r="C332" s="20">
        <v>780078</v>
      </c>
      <c r="D332" s="39" t="s">
        <v>338</v>
      </c>
      <c r="E332" s="19">
        <v>30662585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/>
      <c r="L332" s="514"/>
      <c r="M332" s="19"/>
      <c r="N332" s="19">
        <v>0</v>
      </c>
      <c r="O332" s="413"/>
      <c r="P332" s="19"/>
      <c r="Q332" s="19"/>
      <c r="R332" s="19"/>
      <c r="S332" s="19">
        <v>0</v>
      </c>
      <c r="T332" s="19">
        <v>0</v>
      </c>
      <c r="U332" s="19"/>
      <c r="V332" s="19"/>
      <c r="W332" s="19"/>
      <c r="X332" s="19"/>
      <c r="Y332" s="19">
        <v>0</v>
      </c>
      <c r="Z332" s="19">
        <v>0</v>
      </c>
      <c r="AA332" s="413"/>
      <c r="AB332" s="19">
        <v>0</v>
      </c>
      <c r="AC332" s="19">
        <v>0</v>
      </c>
      <c r="AD332" s="413"/>
      <c r="AE332" s="413"/>
      <c r="AF332" s="413"/>
      <c r="AG332" s="19">
        <v>0</v>
      </c>
      <c r="AH332" s="19">
        <v>0</v>
      </c>
      <c r="AI332" s="19">
        <v>30662585</v>
      </c>
    </row>
    <row r="333" spans="1:35" ht="30">
      <c r="A333" s="15">
        <f t="shared" si="15"/>
        <v>304</v>
      </c>
      <c r="B333" s="16">
        <v>78202518500</v>
      </c>
      <c r="C333" s="20">
        <v>780223</v>
      </c>
      <c r="D333" s="39" t="s">
        <v>339</v>
      </c>
      <c r="E333" s="19">
        <v>128077784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/>
      <c r="L333" s="514"/>
      <c r="M333" s="19"/>
      <c r="N333" s="19">
        <v>0</v>
      </c>
      <c r="O333" s="413"/>
      <c r="P333" s="19"/>
      <c r="Q333" s="19"/>
      <c r="R333" s="19"/>
      <c r="S333" s="19">
        <v>0</v>
      </c>
      <c r="T333" s="19">
        <v>0</v>
      </c>
      <c r="U333" s="19"/>
      <c r="V333" s="19"/>
      <c r="W333" s="19"/>
      <c r="X333" s="19"/>
      <c r="Y333" s="19">
        <v>0</v>
      </c>
      <c r="Z333" s="19">
        <v>0</v>
      </c>
      <c r="AA333" s="413"/>
      <c r="AB333" s="19">
        <v>0</v>
      </c>
      <c r="AC333" s="19">
        <v>0</v>
      </c>
      <c r="AD333" s="413"/>
      <c r="AE333" s="413"/>
      <c r="AF333" s="413"/>
      <c r="AG333" s="19">
        <v>0</v>
      </c>
      <c r="AH333" s="19">
        <v>0</v>
      </c>
      <c r="AI333" s="19">
        <v>128077784</v>
      </c>
    </row>
    <row r="334" spans="1:35" ht="60">
      <c r="A334" s="15">
        <f t="shared" si="15"/>
        <v>305</v>
      </c>
      <c r="B334" s="16">
        <v>78202538100</v>
      </c>
      <c r="C334" s="20">
        <v>780130</v>
      </c>
      <c r="D334" s="39" t="s">
        <v>340</v>
      </c>
      <c r="E334" s="19">
        <v>23266765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/>
      <c r="L334" s="514"/>
      <c r="M334" s="19"/>
      <c r="N334" s="19">
        <v>0</v>
      </c>
      <c r="O334" s="413"/>
      <c r="P334" s="19"/>
      <c r="Q334" s="19"/>
      <c r="R334" s="19"/>
      <c r="S334" s="19">
        <v>0</v>
      </c>
      <c r="T334" s="19">
        <v>0</v>
      </c>
      <c r="U334" s="19"/>
      <c r="V334" s="19"/>
      <c r="W334" s="19"/>
      <c r="X334" s="19"/>
      <c r="Y334" s="19">
        <v>0</v>
      </c>
      <c r="Z334" s="19">
        <v>0</v>
      </c>
      <c r="AA334" s="413"/>
      <c r="AB334" s="19">
        <v>0</v>
      </c>
      <c r="AC334" s="19">
        <v>0</v>
      </c>
      <c r="AD334" s="413"/>
      <c r="AE334" s="413"/>
      <c r="AF334" s="413"/>
      <c r="AG334" s="19">
        <v>0</v>
      </c>
      <c r="AH334" s="19">
        <v>0</v>
      </c>
      <c r="AI334" s="19">
        <v>23266765</v>
      </c>
    </row>
    <row r="335" spans="1:35" ht="60">
      <c r="A335" s="15">
        <f t="shared" si="15"/>
        <v>306</v>
      </c>
      <c r="B335" s="16">
        <v>78202544900</v>
      </c>
      <c r="C335" s="20">
        <v>780079</v>
      </c>
      <c r="D335" s="39" t="s">
        <v>341</v>
      </c>
      <c r="E335" s="19">
        <v>203184860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/>
      <c r="L335" s="514"/>
      <c r="M335" s="19"/>
      <c r="N335" s="19">
        <v>0</v>
      </c>
      <c r="O335" s="413"/>
      <c r="P335" s="19"/>
      <c r="Q335" s="19"/>
      <c r="R335" s="19"/>
      <c r="S335" s="19">
        <v>0</v>
      </c>
      <c r="T335" s="19">
        <v>0</v>
      </c>
      <c r="U335" s="19"/>
      <c r="V335" s="19"/>
      <c r="W335" s="19"/>
      <c r="X335" s="19"/>
      <c r="Y335" s="19">
        <v>0</v>
      </c>
      <c r="Z335" s="19">
        <v>0</v>
      </c>
      <c r="AA335" s="413"/>
      <c r="AB335" s="19">
        <v>0</v>
      </c>
      <c r="AC335" s="19">
        <v>-44488</v>
      </c>
      <c r="AD335" s="413"/>
      <c r="AE335" s="413"/>
      <c r="AF335" s="413"/>
      <c r="AG335" s="19">
        <v>0</v>
      </c>
      <c r="AH335" s="19">
        <v>-44488</v>
      </c>
      <c r="AI335" s="19">
        <v>203140372</v>
      </c>
    </row>
    <row r="336" spans="1:35" ht="45">
      <c r="A336" s="15">
        <f t="shared" si="15"/>
        <v>307</v>
      </c>
      <c r="B336" s="16">
        <v>78202515700</v>
      </c>
      <c r="C336" s="20">
        <v>780219</v>
      </c>
      <c r="D336" s="39" t="s">
        <v>342</v>
      </c>
      <c r="E336" s="19">
        <v>281067184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/>
      <c r="L336" s="514"/>
      <c r="M336" s="19"/>
      <c r="N336" s="19">
        <v>0</v>
      </c>
      <c r="O336" s="413"/>
      <c r="P336" s="19"/>
      <c r="Q336" s="19"/>
      <c r="R336" s="19"/>
      <c r="S336" s="19">
        <v>0</v>
      </c>
      <c r="T336" s="19">
        <v>0</v>
      </c>
      <c r="U336" s="19"/>
      <c r="V336" s="19"/>
      <c r="W336" s="19"/>
      <c r="X336" s="19"/>
      <c r="Y336" s="19">
        <v>0</v>
      </c>
      <c r="Z336" s="19">
        <v>0</v>
      </c>
      <c r="AA336" s="413"/>
      <c r="AB336" s="19">
        <v>0</v>
      </c>
      <c r="AC336" s="19">
        <v>0</v>
      </c>
      <c r="AD336" s="413"/>
      <c r="AE336" s="413"/>
      <c r="AF336" s="413"/>
      <c r="AG336" s="19">
        <v>0</v>
      </c>
      <c r="AH336" s="19">
        <v>0</v>
      </c>
      <c r="AI336" s="19">
        <v>281067184</v>
      </c>
    </row>
    <row r="337" spans="1:35" ht="45">
      <c r="A337" s="15">
        <f t="shared" si="15"/>
        <v>308</v>
      </c>
      <c r="B337" s="16">
        <v>78202515100</v>
      </c>
      <c r="C337" s="20">
        <v>780216</v>
      </c>
      <c r="D337" s="43" t="s">
        <v>343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/>
      <c r="L337" s="514"/>
      <c r="M337" s="19"/>
      <c r="N337" s="19">
        <v>0</v>
      </c>
      <c r="O337" s="413"/>
      <c r="P337" s="19"/>
      <c r="Q337" s="19"/>
      <c r="R337" s="19"/>
      <c r="S337" s="19">
        <v>0</v>
      </c>
      <c r="T337" s="19">
        <v>0</v>
      </c>
      <c r="U337" s="19"/>
      <c r="V337" s="19"/>
      <c r="W337" s="19"/>
      <c r="X337" s="19"/>
      <c r="Y337" s="19">
        <v>0</v>
      </c>
      <c r="Z337" s="19">
        <v>0</v>
      </c>
      <c r="AA337" s="413"/>
      <c r="AB337" s="19">
        <v>0</v>
      </c>
      <c r="AC337" s="19">
        <v>0</v>
      </c>
      <c r="AD337" s="413"/>
      <c r="AE337" s="413"/>
      <c r="AF337" s="413"/>
      <c r="AG337" s="19">
        <v>0</v>
      </c>
      <c r="AH337" s="19">
        <v>0</v>
      </c>
      <c r="AI337" s="19">
        <v>0</v>
      </c>
    </row>
    <row r="338" spans="1:35" ht="30">
      <c r="A338" s="15">
        <f t="shared" si="15"/>
        <v>309</v>
      </c>
      <c r="B338" s="16">
        <v>78202537500</v>
      </c>
      <c r="C338" s="20">
        <v>780244</v>
      </c>
      <c r="D338" s="39" t="s">
        <v>344</v>
      </c>
      <c r="E338" s="19">
        <v>4437606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/>
      <c r="L338" s="514"/>
      <c r="M338" s="19"/>
      <c r="N338" s="19">
        <v>0</v>
      </c>
      <c r="O338" s="413"/>
      <c r="P338" s="19"/>
      <c r="Q338" s="19"/>
      <c r="R338" s="19"/>
      <c r="S338" s="19">
        <v>0</v>
      </c>
      <c r="T338" s="19">
        <v>0</v>
      </c>
      <c r="U338" s="19"/>
      <c r="V338" s="19"/>
      <c r="W338" s="19"/>
      <c r="X338" s="19"/>
      <c r="Y338" s="19">
        <v>0</v>
      </c>
      <c r="Z338" s="19">
        <v>0</v>
      </c>
      <c r="AA338" s="413"/>
      <c r="AB338" s="19">
        <v>0</v>
      </c>
      <c r="AC338" s="19">
        <v>0</v>
      </c>
      <c r="AD338" s="413"/>
      <c r="AE338" s="413"/>
      <c r="AF338" s="413"/>
      <c r="AG338" s="19">
        <v>0</v>
      </c>
      <c r="AH338" s="19">
        <v>0</v>
      </c>
      <c r="AI338" s="19">
        <v>4437606</v>
      </c>
    </row>
    <row r="339" spans="1:35" ht="45">
      <c r="A339" s="15">
        <f t="shared" si="15"/>
        <v>310</v>
      </c>
      <c r="B339" s="16">
        <v>78202500400</v>
      </c>
      <c r="C339" s="20">
        <v>780241</v>
      </c>
      <c r="D339" s="39" t="s">
        <v>345</v>
      </c>
      <c r="E339" s="19">
        <v>4203140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/>
      <c r="L339" s="514"/>
      <c r="M339" s="19"/>
      <c r="N339" s="19">
        <v>0</v>
      </c>
      <c r="O339" s="413"/>
      <c r="P339" s="19"/>
      <c r="Q339" s="19"/>
      <c r="R339" s="19"/>
      <c r="S339" s="19">
        <v>0</v>
      </c>
      <c r="T339" s="19">
        <v>0</v>
      </c>
      <c r="U339" s="19"/>
      <c r="V339" s="19"/>
      <c r="W339" s="19"/>
      <c r="X339" s="19"/>
      <c r="Y339" s="19">
        <v>0</v>
      </c>
      <c r="Z339" s="19">
        <v>0</v>
      </c>
      <c r="AA339" s="413"/>
      <c r="AB339" s="19">
        <v>0</v>
      </c>
      <c r="AC339" s="19">
        <v>0</v>
      </c>
      <c r="AD339" s="413"/>
      <c r="AE339" s="413"/>
      <c r="AF339" s="413"/>
      <c r="AG339" s="19">
        <v>0</v>
      </c>
      <c r="AH339" s="19">
        <v>0</v>
      </c>
      <c r="AI339" s="19">
        <v>4203140</v>
      </c>
    </row>
    <row r="340" spans="1:35" ht="45">
      <c r="A340" s="15">
        <f t="shared" si="15"/>
        <v>311</v>
      </c>
      <c r="B340" s="16">
        <v>78202550400</v>
      </c>
      <c r="C340" s="20">
        <v>780243</v>
      </c>
      <c r="D340" s="39" t="s">
        <v>346</v>
      </c>
      <c r="E340" s="19">
        <v>106718321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/>
      <c r="L340" s="514"/>
      <c r="M340" s="19"/>
      <c r="N340" s="19">
        <v>0</v>
      </c>
      <c r="O340" s="413"/>
      <c r="P340" s="19"/>
      <c r="Q340" s="19"/>
      <c r="R340" s="19"/>
      <c r="S340" s="19">
        <v>0</v>
      </c>
      <c r="T340" s="19">
        <v>0</v>
      </c>
      <c r="U340" s="19"/>
      <c r="V340" s="19"/>
      <c r="W340" s="19"/>
      <c r="X340" s="19"/>
      <c r="Y340" s="19">
        <v>0</v>
      </c>
      <c r="Z340" s="19">
        <v>0</v>
      </c>
      <c r="AA340" s="413"/>
      <c r="AB340" s="19">
        <v>0</v>
      </c>
      <c r="AC340" s="19">
        <v>0</v>
      </c>
      <c r="AD340" s="413"/>
      <c r="AE340" s="413"/>
      <c r="AF340" s="413"/>
      <c r="AG340" s="19">
        <v>0</v>
      </c>
      <c r="AH340" s="19">
        <v>0</v>
      </c>
      <c r="AI340" s="19">
        <v>106718321</v>
      </c>
    </row>
    <row r="341" spans="1:35" ht="30">
      <c r="A341" s="15">
        <f t="shared" si="15"/>
        <v>312</v>
      </c>
      <c r="B341" s="16">
        <v>78202534800</v>
      </c>
      <c r="C341" s="20">
        <v>780245</v>
      </c>
      <c r="D341" s="39" t="s">
        <v>347</v>
      </c>
      <c r="E341" s="19">
        <v>30401450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/>
      <c r="L341" s="514"/>
      <c r="M341" s="19"/>
      <c r="N341" s="19">
        <v>0</v>
      </c>
      <c r="O341" s="413"/>
      <c r="P341" s="19"/>
      <c r="Q341" s="19"/>
      <c r="R341" s="19"/>
      <c r="S341" s="19">
        <v>885845</v>
      </c>
      <c r="T341" s="19">
        <v>0</v>
      </c>
      <c r="U341" s="19"/>
      <c r="V341" s="19"/>
      <c r="W341" s="19"/>
      <c r="X341" s="19"/>
      <c r="Y341" s="19">
        <v>0</v>
      </c>
      <c r="Z341" s="19">
        <v>0</v>
      </c>
      <c r="AA341" s="413"/>
      <c r="AB341" s="19">
        <v>0</v>
      </c>
      <c r="AC341" s="19">
        <v>0</v>
      </c>
      <c r="AD341" s="413"/>
      <c r="AE341" s="413"/>
      <c r="AF341" s="413"/>
      <c r="AG341" s="19">
        <v>0</v>
      </c>
      <c r="AH341" s="19">
        <v>885845</v>
      </c>
      <c r="AI341" s="19">
        <v>31287295</v>
      </c>
    </row>
    <row r="342" spans="1:35" ht="45">
      <c r="A342" s="15">
        <f t="shared" si="15"/>
        <v>313</v>
      </c>
      <c r="B342" s="16">
        <v>78202545900</v>
      </c>
      <c r="C342" s="20">
        <v>780264</v>
      </c>
      <c r="D342" s="39" t="s">
        <v>348</v>
      </c>
      <c r="E342" s="19">
        <v>52111533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/>
      <c r="L342" s="514"/>
      <c r="M342" s="19"/>
      <c r="N342" s="19">
        <v>0</v>
      </c>
      <c r="O342" s="413"/>
      <c r="P342" s="19"/>
      <c r="Q342" s="19"/>
      <c r="R342" s="19"/>
      <c r="S342" s="19">
        <v>0</v>
      </c>
      <c r="T342" s="19">
        <v>0</v>
      </c>
      <c r="U342" s="19"/>
      <c r="V342" s="19"/>
      <c r="W342" s="19"/>
      <c r="X342" s="19"/>
      <c r="Y342" s="19">
        <v>0</v>
      </c>
      <c r="Z342" s="19">
        <v>0</v>
      </c>
      <c r="AA342" s="413"/>
      <c r="AB342" s="19">
        <v>0</v>
      </c>
      <c r="AC342" s="19">
        <v>0</v>
      </c>
      <c r="AD342" s="413"/>
      <c r="AE342" s="413"/>
      <c r="AF342" s="413"/>
      <c r="AG342" s="19">
        <v>0</v>
      </c>
      <c r="AH342" s="19">
        <v>0</v>
      </c>
      <c r="AI342" s="19">
        <v>52111533</v>
      </c>
    </row>
    <row r="343" spans="1:35" ht="45">
      <c r="A343" s="15">
        <f t="shared" si="15"/>
        <v>314</v>
      </c>
      <c r="B343" s="16">
        <v>78202545800</v>
      </c>
      <c r="C343" s="20">
        <v>780294</v>
      </c>
      <c r="D343" s="39" t="s">
        <v>349</v>
      </c>
      <c r="E343" s="19">
        <v>6606316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/>
      <c r="L343" s="514"/>
      <c r="M343" s="19"/>
      <c r="N343" s="19">
        <v>0</v>
      </c>
      <c r="O343" s="413"/>
      <c r="P343" s="19"/>
      <c r="Q343" s="19"/>
      <c r="R343" s="19"/>
      <c r="S343" s="19">
        <v>0</v>
      </c>
      <c r="T343" s="19">
        <v>0</v>
      </c>
      <c r="U343" s="19"/>
      <c r="V343" s="19"/>
      <c r="W343" s="19"/>
      <c r="X343" s="19"/>
      <c r="Y343" s="19">
        <v>0</v>
      </c>
      <c r="Z343" s="19">
        <v>0</v>
      </c>
      <c r="AA343" s="413"/>
      <c r="AB343" s="19">
        <v>0</v>
      </c>
      <c r="AC343" s="19">
        <v>0</v>
      </c>
      <c r="AD343" s="413"/>
      <c r="AE343" s="413"/>
      <c r="AF343" s="413"/>
      <c r="AG343" s="19">
        <v>0</v>
      </c>
      <c r="AH343" s="19">
        <v>0</v>
      </c>
      <c r="AI343" s="19">
        <v>6606316</v>
      </c>
    </row>
    <row r="344" spans="1:35" ht="30">
      <c r="A344" s="15">
        <f t="shared" si="15"/>
        <v>315</v>
      </c>
      <c r="B344" s="16">
        <v>78202548600</v>
      </c>
      <c r="C344" s="20">
        <v>780295</v>
      </c>
      <c r="D344" s="39" t="s">
        <v>350</v>
      </c>
      <c r="E344" s="19">
        <v>10121827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/>
      <c r="L344" s="514"/>
      <c r="M344" s="19"/>
      <c r="N344" s="19">
        <v>0</v>
      </c>
      <c r="O344" s="413"/>
      <c r="P344" s="19"/>
      <c r="Q344" s="19"/>
      <c r="R344" s="19"/>
      <c r="S344" s="19">
        <v>0</v>
      </c>
      <c r="T344" s="19">
        <v>0</v>
      </c>
      <c r="U344" s="19"/>
      <c r="V344" s="19"/>
      <c r="W344" s="19"/>
      <c r="X344" s="19"/>
      <c r="Y344" s="19">
        <v>0</v>
      </c>
      <c r="Z344" s="19">
        <v>0</v>
      </c>
      <c r="AA344" s="413"/>
      <c r="AB344" s="19">
        <v>0</v>
      </c>
      <c r="AC344" s="19">
        <v>0</v>
      </c>
      <c r="AD344" s="413"/>
      <c r="AE344" s="413"/>
      <c r="AF344" s="413"/>
      <c r="AG344" s="19">
        <v>0</v>
      </c>
      <c r="AH344" s="19">
        <v>0</v>
      </c>
      <c r="AI344" s="19">
        <v>10121827</v>
      </c>
    </row>
    <row r="345" spans="1:35" ht="60">
      <c r="A345" s="15">
        <f t="shared" si="15"/>
        <v>316</v>
      </c>
      <c r="B345" s="16">
        <v>78202549400</v>
      </c>
      <c r="C345" s="20">
        <v>780296</v>
      </c>
      <c r="D345" s="35" t="s">
        <v>351</v>
      </c>
      <c r="E345" s="19">
        <v>484025824</v>
      </c>
      <c r="F345" s="19">
        <v>0</v>
      </c>
      <c r="G345" s="19">
        <v>17756340</v>
      </c>
      <c r="H345" s="19">
        <v>0</v>
      </c>
      <c r="I345" s="19">
        <v>0</v>
      </c>
      <c r="J345" s="19">
        <v>0</v>
      </c>
      <c r="K345" s="19"/>
      <c r="L345" s="514">
        <v>-17756340</v>
      </c>
      <c r="M345" s="19"/>
      <c r="N345" s="19">
        <v>0</v>
      </c>
      <c r="O345" s="413"/>
      <c r="P345" s="19"/>
      <c r="Q345" s="19"/>
      <c r="R345" s="19"/>
      <c r="S345" s="19">
        <v>0</v>
      </c>
      <c r="T345" s="19">
        <v>0</v>
      </c>
      <c r="U345" s="19"/>
      <c r="V345" s="19"/>
      <c r="W345" s="19"/>
      <c r="X345" s="19"/>
      <c r="Y345" s="19">
        <v>0</v>
      </c>
      <c r="Z345" s="19">
        <v>0</v>
      </c>
      <c r="AA345" s="413"/>
      <c r="AB345" s="19">
        <v>0</v>
      </c>
      <c r="AC345" s="19">
        <v>83415</v>
      </c>
      <c r="AD345" s="413"/>
      <c r="AE345" s="413"/>
      <c r="AF345" s="413"/>
      <c r="AG345" s="19">
        <v>0</v>
      </c>
      <c r="AH345" s="19">
        <v>83415</v>
      </c>
      <c r="AI345" s="19">
        <v>484109239</v>
      </c>
    </row>
    <row r="346" spans="1:35" ht="45">
      <c r="A346" s="15">
        <f t="shared" si="15"/>
        <v>317</v>
      </c>
      <c r="B346" s="16"/>
      <c r="C346" s="20">
        <v>780228</v>
      </c>
      <c r="D346" s="39" t="s">
        <v>352</v>
      </c>
      <c r="E346" s="19">
        <v>38150697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/>
      <c r="L346" s="514"/>
      <c r="M346" s="19"/>
      <c r="N346" s="19">
        <v>0</v>
      </c>
      <c r="O346" s="413"/>
      <c r="P346" s="19"/>
      <c r="Q346" s="19"/>
      <c r="R346" s="19"/>
      <c r="S346" s="19">
        <v>0</v>
      </c>
      <c r="T346" s="19">
        <v>0</v>
      </c>
      <c r="U346" s="19"/>
      <c r="V346" s="19"/>
      <c r="W346" s="19"/>
      <c r="X346" s="19"/>
      <c r="Y346" s="19">
        <v>0</v>
      </c>
      <c r="Z346" s="19">
        <v>0</v>
      </c>
      <c r="AA346" s="413"/>
      <c r="AB346" s="19">
        <v>164099</v>
      </c>
      <c r="AC346" s="19">
        <v>0</v>
      </c>
      <c r="AD346" s="413"/>
      <c r="AE346" s="413"/>
      <c r="AF346" s="413"/>
      <c r="AG346" s="19">
        <v>0</v>
      </c>
      <c r="AH346" s="19">
        <v>164099</v>
      </c>
      <c r="AI346" s="19">
        <v>38314796</v>
      </c>
    </row>
    <row r="347" spans="1:35" ht="60">
      <c r="A347" s="15">
        <f t="shared" si="15"/>
        <v>318</v>
      </c>
      <c r="B347" s="16">
        <v>78202542000</v>
      </c>
      <c r="C347" s="24">
        <v>780380</v>
      </c>
      <c r="D347" s="18" t="s">
        <v>353</v>
      </c>
      <c r="E347" s="19">
        <v>28049642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/>
      <c r="L347" s="514"/>
      <c r="M347" s="19"/>
      <c r="N347" s="19">
        <v>0</v>
      </c>
      <c r="O347" s="413"/>
      <c r="P347" s="19"/>
      <c r="Q347" s="19"/>
      <c r="R347" s="19"/>
      <c r="S347" s="19">
        <v>0</v>
      </c>
      <c r="T347" s="19">
        <v>0</v>
      </c>
      <c r="U347" s="19"/>
      <c r="V347" s="19"/>
      <c r="W347" s="19"/>
      <c r="X347" s="19"/>
      <c r="Y347" s="19">
        <v>0</v>
      </c>
      <c r="Z347" s="19">
        <v>0</v>
      </c>
      <c r="AA347" s="413"/>
      <c r="AB347" s="19">
        <v>0</v>
      </c>
      <c r="AC347" s="19">
        <v>0</v>
      </c>
      <c r="AD347" s="413"/>
      <c r="AE347" s="413"/>
      <c r="AF347" s="413"/>
      <c r="AG347" s="19">
        <v>0</v>
      </c>
      <c r="AH347" s="19">
        <v>0</v>
      </c>
      <c r="AI347" s="19">
        <v>28049642</v>
      </c>
    </row>
    <row r="348" spans="1:35" ht="45">
      <c r="A348" s="15">
        <f t="shared" si="15"/>
        <v>319</v>
      </c>
      <c r="B348" s="16">
        <v>78202547500</v>
      </c>
      <c r="C348" s="24">
        <v>780409</v>
      </c>
      <c r="D348" s="21" t="s">
        <v>354</v>
      </c>
      <c r="E348" s="19">
        <v>10679948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/>
      <c r="L348" s="514"/>
      <c r="M348" s="19"/>
      <c r="N348" s="19">
        <v>0</v>
      </c>
      <c r="O348" s="413"/>
      <c r="P348" s="19"/>
      <c r="Q348" s="19"/>
      <c r="R348" s="19"/>
      <c r="S348" s="19">
        <v>0</v>
      </c>
      <c r="T348" s="19">
        <v>0</v>
      </c>
      <c r="U348" s="19"/>
      <c r="V348" s="19"/>
      <c r="W348" s="19"/>
      <c r="X348" s="19"/>
      <c r="Y348" s="19">
        <v>0</v>
      </c>
      <c r="Z348" s="19">
        <v>0</v>
      </c>
      <c r="AA348" s="413"/>
      <c r="AB348" s="19">
        <v>0</v>
      </c>
      <c r="AC348" s="19">
        <v>0</v>
      </c>
      <c r="AD348" s="413"/>
      <c r="AE348" s="413"/>
      <c r="AF348" s="413"/>
      <c r="AG348" s="19">
        <v>0</v>
      </c>
      <c r="AH348" s="19">
        <v>0</v>
      </c>
      <c r="AI348" s="19">
        <v>10679948</v>
      </c>
    </row>
    <row r="349" spans="1:35" ht="45">
      <c r="A349" s="15">
        <f t="shared" si="15"/>
        <v>320</v>
      </c>
      <c r="B349" s="16">
        <v>78202538500</v>
      </c>
      <c r="C349" s="24">
        <v>780422</v>
      </c>
      <c r="D349" s="18" t="s">
        <v>355</v>
      </c>
      <c r="E349" s="19">
        <v>35151292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/>
      <c r="L349" s="514"/>
      <c r="M349" s="19"/>
      <c r="N349" s="19">
        <v>0</v>
      </c>
      <c r="O349" s="413"/>
      <c r="P349" s="19"/>
      <c r="Q349" s="19"/>
      <c r="R349" s="19"/>
      <c r="S349" s="19">
        <v>0</v>
      </c>
      <c r="T349" s="19">
        <v>0</v>
      </c>
      <c r="U349" s="19">
        <v>-22800</v>
      </c>
      <c r="V349" s="19"/>
      <c r="W349" s="19">
        <v>22800</v>
      </c>
      <c r="X349" s="19"/>
      <c r="Y349" s="19">
        <v>0</v>
      </c>
      <c r="Z349" s="19">
        <v>0</v>
      </c>
      <c r="AA349" s="413"/>
      <c r="AB349" s="19">
        <v>0</v>
      </c>
      <c r="AC349" s="19">
        <v>0</v>
      </c>
      <c r="AD349" s="413"/>
      <c r="AE349" s="413"/>
      <c r="AF349" s="413"/>
      <c r="AG349" s="19">
        <v>0</v>
      </c>
      <c r="AH349" s="19">
        <v>0</v>
      </c>
      <c r="AI349" s="19">
        <v>35151292</v>
      </c>
    </row>
    <row r="350" spans="1:35" ht="30">
      <c r="A350" s="15">
        <f t="shared" si="15"/>
        <v>321</v>
      </c>
      <c r="B350" s="16">
        <v>78202544500</v>
      </c>
      <c r="C350" s="24">
        <v>780218</v>
      </c>
      <c r="D350" s="18" t="s">
        <v>356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/>
      <c r="L350" s="514"/>
      <c r="M350" s="19"/>
      <c r="N350" s="19">
        <v>0</v>
      </c>
      <c r="O350" s="413"/>
      <c r="P350" s="19"/>
      <c r="Q350" s="19"/>
      <c r="R350" s="19"/>
      <c r="S350" s="19">
        <v>0</v>
      </c>
      <c r="T350" s="19">
        <v>0</v>
      </c>
      <c r="U350" s="19"/>
      <c r="V350" s="19"/>
      <c r="W350" s="19"/>
      <c r="X350" s="19"/>
      <c r="Y350" s="19">
        <v>0</v>
      </c>
      <c r="Z350" s="19">
        <v>0</v>
      </c>
      <c r="AA350" s="413"/>
      <c r="AB350" s="19">
        <v>0</v>
      </c>
      <c r="AC350" s="19">
        <v>0</v>
      </c>
      <c r="AD350" s="413"/>
      <c r="AE350" s="413"/>
      <c r="AF350" s="413"/>
      <c r="AG350" s="19">
        <v>0</v>
      </c>
      <c r="AH350" s="19">
        <v>0</v>
      </c>
      <c r="AI350" s="19">
        <v>0</v>
      </c>
    </row>
    <row r="351" spans="1:35" ht="30">
      <c r="A351" s="15">
        <f t="shared" si="15"/>
        <v>322</v>
      </c>
      <c r="B351" s="16">
        <v>78202541300</v>
      </c>
      <c r="C351" s="24">
        <v>780214</v>
      </c>
      <c r="D351" s="21" t="s">
        <v>357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/>
      <c r="L351" s="514"/>
      <c r="M351" s="19"/>
      <c r="N351" s="19">
        <v>0</v>
      </c>
      <c r="O351" s="413"/>
      <c r="P351" s="19"/>
      <c r="Q351" s="19"/>
      <c r="R351" s="19"/>
      <c r="S351" s="19">
        <v>0</v>
      </c>
      <c r="T351" s="19">
        <v>0</v>
      </c>
      <c r="U351" s="19"/>
      <c r="V351" s="19"/>
      <c r="W351" s="19"/>
      <c r="X351" s="19"/>
      <c r="Y351" s="19">
        <v>0</v>
      </c>
      <c r="Z351" s="19">
        <v>0</v>
      </c>
      <c r="AA351" s="413"/>
      <c r="AB351" s="19">
        <v>0</v>
      </c>
      <c r="AC351" s="19">
        <v>0</v>
      </c>
      <c r="AD351" s="413"/>
      <c r="AE351" s="413"/>
      <c r="AF351" s="413"/>
      <c r="AG351" s="19">
        <v>0</v>
      </c>
      <c r="AH351" s="19">
        <v>0</v>
      </c>
      <c r="AI351" s="19">
        <v>0</v>
      </c>
    </row>
    <row r="352" spans="1:35" ht="18.75">
      <c r="A352" s="15"/>
      <c r="B352" s="16">
        <v>78202542200</v>
      </c>
      <c r="C352" s="24"/>
      <c r="D352" s="18" t="s">
        <v>358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/>
      <c r="L352" s="514"/>
      <c r="M352" s="19"/>
      <c r="N352" s="19">
        <v>0</v>
      </c>
      <c r="O352" s="413"/>
      <c r="P352" s="19"/>
      <c r="Q352" s="19"/>
      <c r="R352" s="19"/>
      <c r="S352" s="19">
        <v>0</v>
      </c>
      <c r="T352" s="19">
        <v>0</v>
      </c>
      <c r="U352" s="19"/>
      <c r="V352" s="19"/>
      <c r="W352" s="19"/>
      <c r="X352" s="19"/>
      <c r="Y352" s="19">
        <v>0</v>
      </c>
      <c r="Z352" s="19">
        <v>0</v>
      </c>
      <c r="AA352" s="413"/>
      <c r="AB352" s="19">
        <v>0</v>
      </c>
      <c r="AC352" s="19">
        <v>0</v>
      </c>
      <c r="AD352" s="413"/>
      <c r="AE352" s="413"/>
      <c r="AF352" s="413"/>
      <c r="AG352" s="19">
        <v>0</v>
      </c>
      <c r="AH352" s="19">
        <v>0</v>
      </c>
      <c r="AI352" s="19">
        <v>0</v>
      </c>
    </row>
    <row r="353" spans="1:35" ht="60">
      <c r="A353" s="15">
        <f>A351+1</f>
        <v>323</v>
      </c>
      <c r="B353" s="16">
        <v>78202515200</v>
      </c>
      <c r="C353" s="24">
        <v>780331</v>
      </c>
      <c r="D353" s="21" t="s">
        <v>359</v>
      </c>
      <c r="E353" s="19">
        <v>166865170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/>
      <c r="L353" s="514"/>
      <c r="M353" s="19"/>
      <c r="N353" s="19">
        <v>0</v>
      </c>
      <c r="O353" s="413"/>
      <c r="P353" s="19"/>
      <c r="Q353" s="19"/>
      <c r="R353" s="19"/>
      <c r="S353" s="19">
        <v>0</v>
      </c>
      <c r="T353" s="19">
        <v>0</v>
      </c>
      <c r="U353" s="19"/>
      <c r="V353" s="19"/>
      <c r="W353" s="19"/>
      <c r="X353" s="19"/>
      <c r="Y353" s="19">
        <v>0</v>
      </c>
      <c r="Z353" s="19">
        <v>0</v>
      </c>
      <c r="AA353" s="413"/>
      <c r="AB353" s="19">
        <v>0</v>
      </c>
      <c r="AC353" s="19">
        <v>0</v>
      </c>
      <c r="AD353" s="413"/>
      <c r="AE353" s="413"/>
      <c r="AF353" s="413"/>
      <c r="AG353" s="19">
        <v>0</v>
      </c>
      <c r="AH353" s="19">
        <v>0</v>
      </c>
      <c r="AI353" s="19">
        <v>166865170</v>
      </c>
    </row>
    <row r="354" spans="1:35" ht="30">
      <c r="A354" s="15">
        <f>A353+1</f>
        <v>324</v>
      </c>
      <c r="B354" s="16">
        <v>78202545301</v>
      </c>
      <c r="C354" s="24">
        <v>780634</v>
      </c>
      <c r="D354" s="44" t="s">
        <v>360</v>
      </c>
      <c r="E354" s="19">
        <v>13734365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/>
      <c r="L354" s="514"/>
      <c r="M354" s="19"/>
      <c r="N354" s="19">
        <v>0</v>
      </c>
      <c r="O354" s="413"/>
      <c r="P354" s="19"/>
      <c r="Q354" s="19"/>
      <c r="R354" s="19"/>
      <c r="S354" s="19">
        <v>362882</v>
      </c>
      <c r="T354" s="19">
        <v>0</v>
      </c>
      <c r="U354" s="19"/>
      <c r="V354" s="19"/>
      <c r="W354" s="19"/>
      <c r="X354" s="19"/>
      <c r="Y354" s="19">
        <v>0</v>
      </c>
      <c r="Z354" s="19">
        <v>0</v>
      </c>
      <c r="AA354" s="413"/>
      <c r="AB354" s="19">
        <v>0</v>
      </c>
      <c r="AC354" s="19">
        <v>0</v>
      </c>
      <c r="AD354" s="413"/>
      <c r="AE354" s="413"/>
      <c r="AF354" s="413"/>
      <c r="AG354" s="19">
        <v>0</v>
      </c>
      <c r="AH354" s="19">
        <v>362882</v>
      </c>
      <c r="AI354" s="19">
        <v>14097247</v>
      </c>
    </row>
    <row r="355" spans="1:35" ht="30">
      <c r="A355" s="15">
        <f>A354+1</f>
        <v>325</v>
      </c>
      <c r="B355" s="16">
        <v>78202540200</v>
      </c>
      <c r="C355" s="24">
        <v>780693</v>
      </c>
      <c r="D355" s="21" t="s">
        <v>361</v>
      </c>
      <c r="E355" s="19">
        <v>36103434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/>
      <c r="L355" s="514"/>
      <c r="M355" s="19"/>
      <c r="N355" s="19">
        <v>0</v>
      </c>
      <c r="O355" s="413"/>
      <c r="P355" s="19"/>
      <c r="Q355" s="19"/>
      <c r="R355" s="19"/>
      <c r="S355" s="19">
        <v>0</v>
      </c>
      <c r="T355" s="19">
        <v>0</v>
      </c>
      <c r="U355" s="19"/>
      <c r="V355" s="19"/>
      <c r="W355" s="19"/>
      <c r="X355" s="19"/>
      <c r="Y355" s="19">
        <v>0</v>
      </c>
      <c r="Z355" s="19">
        <v>0</v>
      </c>
      <c r="AA355" s="413"/>
      <c r="AB355" s="19">
        <v>0</v>
      </c>
      <c r="AC355" s="19">
        <v>0</v>
      </c>
      <c r="AD355" s="413"/>
      <c r="AE355" s="413"/>
      <c r="AF355" s="413"/>
      <c r="AG355" s="19">
        <v>0</v>
      </c>
      <c r="AH355" s="19">
        <v>0</v>
      </c>
      <c r="AI355" s="19">
        <v>36103434</v>
      </c>
    </row>
    <row r="356" spans="1:35" ht="60">
      <c r="A356" s="15">
        <f>A355+1</f>
        <v>326</v>
      </c>
      <c r="B356" s="16">
        <v>78202524600</v>
      </c>
      <c r="C356" s="24">
        <v>780756</v>
      </c>
      <c r="D356" s="18" t="s">
        <v>362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/>
      <c r="L356" s="514"/>
      <c r="M356" s="19"/>
      <c r="N356" s="19">
        <v>0</v>
      </c>
      <c r="O356" s="413"/>
      <c r="P356" s="19"/>
      <c r="Q356" s="19"/>
      <c r="R356" s="19"/>
      <c r="S356" s="19">
        <v>0</v>
      </c>
      <c r="T356" s="19">
        <v>0</v>
      </c>
      <c r="U356" s="19"/>
      <c r="V356" s="19"/>
      <c r="W356" s="19"/>
      <c r="X356" s="19"/>
      <c r="Y356" s="19">
        <v>0</v>
      </c>
      <c r="Z356" s="19">
        <v>0</v>
      </c>
      <c r="AA356" s="413"/>
      <c r="AB356" s="19">
        <v>0</v>
      </c>
      <c r="AC356" s="19">
        <v>0</v>
      </c>
      <c r="AD356" s="413"/>
      <c r="AE356" s="413"/>
      <c r="AF356" s="413"/>
      <c r="AG356" s="19">
        <v>0</v>
      </c>
      <c r="AH356" s="19">
        <v>0</v>
      </c>
      <c r="AI356" s="19">
        <v>0</v>
      </c>
    </row>
    <row r="357" spans="1:35" ht="18.75">
      <c r="A357" s="15"/>
      <c r="B357" s="16">
        <v>78202542300</v>
      </c>
      <c r="C357" s="24"/>
      <c r="D357" s="21" t="s">
        <v>363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/>
      <c r="L357" s="514"/>
      <c r="M357" s="19"/>
      <c r="N357" s="19">
        <v>0</v>
      </c>
      <c r="O357" s="413"/>
      <c r="P357" s="19"/>
      <c r="Q357" s="19"/>
      <c r="R357" s="19"/>
      <c r="S357" s="19">
        <v>0</v>
      </c>
      <c r="T357" s="19">
        <v>0</v>
      </c>
      <c r="U357" s="19"/>
      <c r="V357" s="19"/>
      <c r="W357" s="19"/>
      <c r="X357" s="19"/>
      <c r="Y357" s="19">
        <v>0</v>
      </c>
      <c r="Z357" s="19">
        <v>0</v>
      </c>
      <c r="AA357" s="413"/>
      <c r="AB357" s="19">
        <v>0</v>
      </c>
      <c r="AC357" s="19">
        <v>0</v>
      </c>
      <c r="AD357" s="413"/>
      <c r="AE357" s="413"/>
      <c r="AF357" s="413"/>
      <c r="AG357" s="19">
        <v>0</v>
      </c>
      <c r="AH357" s="19">
        <v>0</v>
      </c>
      <c r="AI357" s="19">
        <v>0</v>
      </c>
    </row>
    <row r="358" spans="1:35" ht="30">
      <c r="A358" s="15">
        <f>A356+1</f>
        <v>327</v>
      </c>
      <c r="B358" s="16">
        <v>78202544600</v>
      </c>
      <c r="C358" s="24" t="s">
        <v>364</v>
      </c>
      <c r="D358" s="18" t="s">
        <v>365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/>
      <c r="L358" s="514"/>
      <c r="M358" s="19"/>
      <c r="N358" s="19">
        <v>0</v>
      </c>
      <c r="O358" s="413"/>
      <c r="P358" s="19"/>
      <c r="Q358" s="19"/>
      <c r="R358" s="19"/>
      <c r="S358" s="19">
        <v>0</v>
      </c>
      <c r="T358" s="19">
        <v>0</v>
      </c>
      <c r="U358" s="19"/>
      <c r="V358" s="19"/>
      <c r="W358" s="19"/>
      <c r="X358" s="19"/>
      <c r="Y358" s="19">
        <v>0</v>
      </c>
      <c r="Z358" s="19">
        <v>0</v>
      </c>
      <c r="AA358" s="413"/>
      <c r="AB358" s="19">
        <v>0</v>
      </c>
      <c r="AC358" s="19">
        <v>0</v>
      </c>
      <c r="AD358" s="413"/>
      <c r="AE358" s="413"/>
      <c r="AF358" s="413"/>
      <c r="AG358" s="19">
        <v>0</v>
      </c>
      <c r="AH358" s="19">
        <v>0</v>
      </c>
      <c r="AI358" s="19">
        <v>0</v>
      </c>
    </row>
    <row r="359" spans="1:35" ht="18.75">
      <c r="A359" s="15">
        <f t="shared" ref="A359:A366" si="16">A358+1</f>
        <v>328</v>
      </c>
      <c r="B359" s="16">
        <v>78202542900</v>
      </c>
      <c r="C359" s="24" t="s">
        <v>366</v>
      </c>
      <c r="D359" s="21" t="s">
        <v>367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/>
      <c r="L359" s="514"/>
      <c r="M359" s="19"/>
      <c r="N359" s="19">
        <v>0</v>
      </c>
      <c r="O359" s="413"/>
      <c r="P359" s="19"/>
      <c r="Q359" s="19"/>
      <c r="R359" s="19"/>
      <c r="S359" s="19">
        <v>0</v>
      </c>
      <c r="T359" s="19">
        <v>0</v>
      </c>
      <c r="U359" s="19"/>
      <c r="V359" s="19"/>
      <c r="W359" s="19"/>
      <c r="X359" s="19"/>
      <c r="Y359" s="19">
        <v>0</v>
      </c>
      <c r="Z359" s="19">
        <v>0</v>
      </c>
      <c r="AA359" s="413"/>
      <c r="AB359" s="19">
        <v>0</v>
      </c>
      <c r="AC359" s="19">
        <v>0</v>
      </c>
      <c r="AD359" s="413"/>
      <c r="AE359" s="413"/>
      <c r="AF359" s="413"/>
      <c r="AG359" s="19">
        <v>0</v>
      </c>
      <c r="AH359" s="19">
        <v>0</v>
      </c>
      <c r="AI359" s="19">
        <v>0</v>
      </c>
    </row>
    <row r="360" spans="1:35" ht="18.75">
      <c r="A360" s="15">
        <f t="shared" si="16"/>
        <v>329</v>
      </c>
      <c r="B360" s="16">
        <v>78202543400</v>
      </c>
      <c r="C360" s="24" t="s">
        <v>368</v>
      </c>
      <c r="D360" s="18" t="s">
        <v>369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/>
      <c r="L360" s="514"/>
      <c r="M360" s="19"/>
      <c r="N360" s="19">
        <v>0</v>
      </c>
      <c r="O360" s="413"/>
      <c r="P360" s="19"/>
      <c r="Q360" s="19"/>
      <c r="R360" s="19"/>
      <c r="S360" s="19">
        <v>0</v>
      </c>
      <c r="T360" s="19">
        <v>0</v>
      </c>
      <c r="U360" s="19"/>
      <c r="V360" s="19"/>
      <c r="W360" s="19"/>
      <c r="X360" s="19"/>
      <c r="Y360" s="19">
        <v>0</v>
      </c>
      <c r="Z360" s="19">
        <v>0</v>
      </c>
      <c r="AA360" s="413"/>
      <c r="AB360" s="19">
        <v>0</v>
      </c>
      <c r="AC360" s="19">
        <v>0</v>
      </c>
      <c r="AD360" s="413"/>
      <c r="AE360" s="413"/>
      <c r="AF360" s="413"/>
      <c r="AG360" s="19">
        <v>0</v>
      </c>
      <c r="AH360" s="19">
        <v>0</v>
      </c>
      <c r="AI360" s="19">
        <v>0</v>
      </c>
    </row>
    <row r="361" spans="1:35" ht="30">
      <c r="A361" s="15">
        <f t="shared" si="16"/>
        <v>330</v>
      </c>
      <c r="B361" s="16">
        <v>78202520000</v>
      </c>
      <c r="C361" s="24" t="s">
        <v>370</v>
      </c>
      <c r="D361" s="21" t="s">
        <v>371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/>
      <c r="L361" s="514"/>
      <c r="M361" s="19"/>
      <c r="N361" s="19">
        <v>0</v>
      </c>
      <c r="O361" s="413"/>
      <c r="P361" s="19"/>
      <c r="Q361" s="19"/>
      <c r="R361" s="19"/>
      <c r="S361" s="19">
        <v>0</v>
      </c>
      <c r="T361" s="19">
        <v>0</v>
      </c>
      <c r="U361" s="19"/>
      <c r="V361" s="19"/>
      <c r="W361" s="19"/>
      <c r="X361" s="19"/>
      <c r="Y361" s="19">
        <v>0</v>
      </c>
      <c r="Z361" s="19">
        <v>0</v>
      </c>
      <c r="AA361" s="413"/>
      <c r="AB361" s="19">
        <v>0</v>
      </c>
      <c r="AC361" s="19">
        <v>0</v>
      </c>
      <c r="AD361" s="413"/>
      <c r="AE361" s="413"/>
      <c r="AF361" s="413"/>
      <c r="AG361" s="19">
        <v>0</v>
      </c>
      <c r="AH361" s="19">
        <v>0</v>
      </c>
      <c r="AI361" s="19">
        <v>0</v>
      </c>
    </row>
    <row r="362" spans="1:35" ht="18.75">
      <c r="A362" s="15">
        <f t="shared" si="16"/>
        <v>331</v>
      </c>
      <c r="B362" s="16">
        <v>78202535200</v>
      </c>
      <c r="C362" s="24" t="s">
        <v>372</v>
      </c>
      <c r="D362" s="18" t="s">
        <v>373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/>
      <c r="L362" s="514"/>
      <c r="M362" s="19"/>
      <c r="N362" s="19">
        <v>0</v>
      </c>
      <c r="O362" s="413"/>
      <c r="P362" s="19"/>
      <c r="Q362" s="19"/>
      <c r="R362" s="19"/>
      <c r="S362" s="19">
        <v>0</v>
      </c>
      <c r="T362" s="19">
        <v>0</v>
      </c>
      <c r="U362" s="19"/>
      <c r="V362" s="19"/>
      <c r="W362" s="19"/>
      <c r="X362" s="19"/>
      <c r="Y362" s="19">
        <v>0</v>
      </c>
      <c r="Z362" s="19">
        <v>0</v>
      </c>
      <c r="AA362" s="413"/>
      <c r="AB362" s="19">
        <v>0</v>
      </c>
      <c r="AC362" s="19">
        <v>0</v>
      </c>
      <c r="AD362" s="413"/>
      <c r="AE362" s="413"/>
      <c r="AF362" s="413"/>
      <c r="AG362" s="19">
        <v>0</v>
      </c>
      <c r="AH362" s="19">
        <v>0</v>
      </c>
      <c r="AI362" s="19">
        <v>0</v>
      </c>
    </row>
    <row r="363" spans="1:35" ht="18.75">
      <c r="A363" s="15">
        <f t="shared" si="16"/>
        <v>332</v>
      </c>
      <c r="B363" s="16">
        <v>78202542600</v>
      </c>
      <c r="C363" s="24" t="s">
        <v>374</v>
      </c>
      <c r="D363" s="21" t="s">
        <v>375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/>
      <c r="L363" s="514"/>
      <c r="M363" s="19"/>
      <c r="N363" s="19">
        <v>0</v>
      </c>
      <c r="O363" s="413"/>
      <c r="P363" s="19"/>
      <c r="Q363" s="19"/>
      <c r="R363" s="19"/>
      <c r="S363" s="19">
        <v>0</v>
      </c>
      <c r="T363" s="19">
        <v>0</v>
      </c>
      <c r="U363" s="19"/>
      <c r="V363" s="19"/>
      <c r="W363" s="19"/>
      <c r="X363" s="19"/>
      <c r="Y363" s="19">
        <v>0</v>
      </c>
      <c r="Z363" s="19">
        <v>0</v>
      </c>
      <c r="AA363" s="413"/>
      <c r="AB363" s="19">
        <v>0</v>
      </c>
      <c r="AC363" s="19">
        <v>0</v>
      </c>
      <c r="AD363" s="413"/>
      <c r="AE363" s="413"/>
      <c r="AF363" s="413"/>
      <c r="AG363" s="19">
        <v>0</v>
      </c>
      <c r="AH363" s="19">
        <v>0</v>
      </c>
      <c r="AI363" s="19">
        <v>0</v>
      </c>
    </row>
    <row r="364" spans="1:35" ht="18.75">
      <c r="A364" s="15">
        <f t="shared" si="16"/>
        <v>333</v>
      </c>
      <c r="B364" s="16">
        <v>78202533700</v>
      </c>
      <c r="C364" s="17" t="s">
        <v>376</v>
      </c>
      <c r="D364" s="18" t="s">
        <v>377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/>
      <c r="L364" s="514"/>
      <c r="M364" s="19"/>
      <c r="N364" s="19">
        <v>0</v>
      </c>
      <c r="O364" s="413"/>
      <c r="P364" s="19"/>
      <c r="Q364" s="19"/>
      <c r="R364" s="19"/>
      <c r="S364" s="19">
        <v>0</v>
      </c>
      <c r="T364" s="19">
        <v>0</v>
      </c>
      <c r="U364" s="19"/>
      <c r="V364" s="19"/>
      <c r="W364" s="19"/>
      <c r="X364" s="19"/>
      <c r="Y364" s="19">
        <v>0</v>
      </c>
      <c r="Z364" s="19">
        <v>0</v>
      </c>
      <c r="AA364" s="413"/>
      <c r="AB364" s="19">
        <v>0</v>
      </c>
      <c r="AC364" s="19">
        <v>0</v>
      </c>
      <c r="AD364" s="413"/>
      <c r="AE364" s="413"/>
      <c r="AF364" s="413"/>
      <c r="AG364" s="19">
        <v>0</v>
      </c>
      <c r="AH364" s="19">
        <v>0</v>
      </c>
      <c r="AI364" s="19">
        <v>0</v>
      </c>
    </row>
    <row r="365" spans="1:35" ht="18.75">
      <c r="A365" s="15">
        <f t="shared" si="16"/>
        <v>334</v>
      </c>
      <c r="B365" s="16">
        <v>78202548000</v>
      </c>
      <c r="C365" s="24" t="s">
        <v>378</v>
      </c>
      <c r="D365" s="21" t="s">
        <v>379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/>
      <c r="L365" s="514"/>
      <c r="M365" s="19"/>
      <c r="N365" s="19">
        <v>0</v>
      </c>
      <c r="O365" s="413"/>
      <c r="P365" s="19"/>
      <c r="Q365" s="19"/>
      <c r="R365" s="19"/>
      <c r="S365" s="19">
        <v>0</v>
      </c>
      <c r="T365" s="19">
        <v>0</v>
      </c>
      <c r="U365" s="19"/>
      <c r="V365" s="19"/>
      <c r="W365" s="19"/>
      <c r="X365" s="19"/>
      <c r="Y365" s="19">
        <v>0</v>
      </c>
      <c r="Z365" s="19">
        <v>0</v>
      </c>
      <c r="AA365" s="413"/>
      <c r="AB365" s="19">
        <v>0</v>
      </c>
      <c r="AC365" s="19">
        <v>0</v>
      </c>
      <c r="AD365" s="413"/>
      <c r="AE365" s="413"/>
      <c r="AF365" s="413"/>
      <c r="AG365" s="19">
        <v>0</v>
      </c>
      <c r="AH365" s="19">
        <v>0</v>
      </c>
      <c r="AI365" s="19">
        <v>0</v>
      </c>
    </row>
    <row r="366" spans="1:35" ht="36" customHeight="1">
      <c r="A366" s="15">
        <f t="shared" si="16"/>
        <v>335</v>
      </c>
      <c r="B366" s="16">
        <v>78202540300</v>
      </c>
      <c r="C366" s="24" t="s">
        <v>380</v>
      </c>
      <c r="D366" s="35" t="s">
        <v>381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/>
      <c r="L366" s="514"/>
      <c r="M366" s="19"/>
      <c r="N366" s="19">
        <v>0</v>
      </c>
      <c r="O366" s="413"/>
      <c r="P366" s="19"/>
      <c r="Q366" s="19"/>
      <c r="R366" s="19"/>
      <c r="S366" s="19">
        <v>0</v>
      </c>
      <c r="T366" s="19">
        <v>0</v>
      </c>
      <c r="U366" s="19"/>
      <c r="V366" s="19"/>
      <c r="W366" s="19"/>
      <c r="X366" s="19"/>
      <c r="Y366" s="19">
        <v>0</v>
      </c>
      <c r="Z366" s="19">
        <v>0</v>
      </c>
      <c r="AA366" s="413"/>
      <c r="AB366" s="19">
        <v>0</v>
      </c>
      <c r="AC366" s="19">
        <v>0</v>
      </c>
      <c r="AD366" s="413"/>
      <c r="AE366" s="413"/>
      <c r="AF366" s="413"/>
      <c r="AG366" s="19">
        <v>0</v>
      </c>
      <c r="AH366" s="19">
        <v>0</v>
      </c>
      <c r="AI366" s="19">
        <v>0</v>
      </c>
    </row>
    <row r="367" spans="1:35" s="45" customFormat="1" ht="24.75" customHeight="1">
      <c r="A367" s="462"/>
      <c r="B367" s="462"/>
      <c r="C367" s="462"/>
      <c r="D367" s="463" t="s">
        <v>382</v>
      </c>
      <c r="E367" s="510">
        <v>168530783390</v>
      </c>
      <c r="F367" s="510">
        <v>28331986</v>
      </c>
      <c r="G367" s="510">
        <v>17756340</v>
      </c>
      <c r="H367" s="510">
        <v>-80196</v>
      </c>
      <c r="I367" s="510">
        <v>0</v>
      </c>
      <c r="J367" s="510">
        <v>667654</v>
      </c>
      <c r="K367" s="510">
        <v>0</v>
      </c>
      <c r="L367" s="510">
        <v>-17756340</v>
      </c>
      <c r="M367" s="510">
        <v>226595647</v>
      </c>
      <c r="N367" s="510">
        <v>26118112</v>
      </c>
      <c r="O367" s="510">
        <v>0</v>
      </c>
      <c r="P367" s="510">
        <v>0</v>
      </c>
      <c r="Q367" s="510">
        <v>2363847</v>
      </c>
      <c r="R367" s="510">
        <v>0</v>
      </c>
      <c r="S367" s="510">
        <v>1477500000</v>
      </c>
      <c r="T367" s="510">
        <v>0</v>
      </c>
      <c r="U367" s="510">
        <v>-16577414</v>
      </c>
      <c r="V367" s="510">
        <v>1217288</v>
      </c>
      <c r="W367" s="510">
        <v>16751162</v>
      </c>
      <c r="X367" s="510">
        <v>1</v>
      </c>
      <c r="Y367" s="510">
        <v>-2049919</v>
      </c>
      <c r="Z367" s="510">
        <v>685610</v>
      </c>
      <c r="AA367" s="510">
        <v>1</v>
      </c>
      <c r="AB367" s="510">
        <v>0</v>
      </c>
      <c r="AC367" s="510">
        <v>0</v>
      </c>
      <c r="AD367" s="510">
        <v>0</v>
      </c>
      <c r="AE367" s="510">
        <v>0</v>
      </c>
      <c r="AF367" s="510">
        <v>-1664351</v>
      </c>
      <c r="AG367" s="510">
        <v>0</v>
      </c>
      <c r="AH367" s="510">
        <v>1759859428</v>
      </c>
      <c r="AI367" s="510">
        <v>170290642818</v>
      </c>
    </row>
    <row r="368" spans="1:35">
      <c r="AH368" s="513"/>
      <c r="AI368" s="513"/>
    </row>
  </sheetData>
  <mergeCells count="2">
    <mergeCell ref="D2:AI2"/>
    <mergeCell ref="AG1:AI1"/>
  </mergeCells>
  <conditionalFormatting sqref="E6:F367 G6:AF366 AG6:AI367 G367:AI367">
    <cfRule type="expression" dxfId="0" priority="63">
      <formula>E6&lt;&gt;ROUND(E6,0)</formula>
    </cfRule>
  </conditionalFormatting>
  <pageMargins left="0.23622047244094491" right="0.23622047244094491" top="0.15748031496062992" bottom="0.15748031496062992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HG56"/>
  <sheetViews>
    <sheetView zoomScale="82" zoomScaleNormal="82" workbookViewId="0">
      <pane xSplit="3" ySplit="3" topLeftCell="GT4" activePane="bottomRight" state="frozen"/>
      <selection pane="topRight" activeCell="D1" sqref="D1"/>
      <selection pane="bottomLeft" activeCell="A4" sqref="A4"/>
      <selection pane="bottomRight" activeCell="A2" sqref="A2"/>
    </sheetView>
  </sheetViews>
  <sheetFormatPr defaultRowHeight="18.75"/>
  <cols>
    <col min="1" max="1" width="3.42578125" style="117" customWidth="1"/>
    <col min="2" max="2" width="11" style="90" customWidth="1"/>
    <col min="3" max="3" width="48.5703125" style="90" customWidth="1"/>
    <col min="4" max="4" width="9.140625" style="90" hidden="1" customWidth="1"/>
    <col min="5" max="5" width="14.140625" style="90" hidden="1" customWidth="1"/>
    <col min="6" max="6" width="8.42578125" style="90" hidden="1" customWidth="1"/>
    <col min="7" max="7" width="15.5703125" style="90" hidden="1" customWidth="1"/>
    <col min="8" max="8" width="8.5703125" style="90" hidden="1" customWidth="1"/>
    <col min="9" max="9" width="12.5703125" style="90" hidden="1" customWidth="1"/>
    <col min="10" max="10" width="9" style="90" hidden="1" customWidth="1"/>
    <col min="11" max="11" width="14" style="90" hidden="1" customWidth="1"/>
    <col min="12" max="12" width="9.5703125" style="90" hidden="1" customWidth="1"/>
    <col min="13" max="13" width="13.28515625" style="90" hidden="1" customWidth="1"/>
    <col min="14" max="14" width="8.85546875" style="90" hidden="1" customWidth="1"/>
    <col min="15" max="15" width="13" style="90" hidden="1" customWidth="1"/>
    <col min="16" max="16" width="9" style="90" hidden="1" customWidth="1"/>
    <col min="17" max="17" width="10.5703125" style="90" hidden="1" customWidth="1"/>
    <col min="18" max="18" width="8.7109375" style="90" hidden="1" customWidth="1"/>
    <col min="19" max="19" width="12.5703125" style="90" hidden="1" customWidth="1"/>
    <col min="20" max="20" width="8.85546875" style="90" hidden="1" customWidth="1"/>
    <col min="21" max="21" width="14.140625" style="90" hidden="1" customWidth="1"/>
    <col min="22" max="22" width="8.7109375" style="90" hidden="1" customWidth="1"/>
    <col min="23" max="23" width="14.140625" style="90" hidden="1" customWidth="1"/>
    <col min="24" max="24" width="8.140625" style="90" hidden="1" customWidth="1"/>
    <col min="25" max="25" width="13.140625" style="90" hidden="1" customWidth="1"/>
    <col min="26" max="26" width="8.85546875" style="90" hidden="1" customWidth="1"/>
    <col min="27" max="27" width="14.5703125" style="90" hidden="1" customWidth="1"/>
    <col min="28" max="28" width="12.42578125" style="90" hidden="1" customWidth="1"/>
    <col min="29" max="29" width="13" style="90" hidden="1" customWidth="1"/>
    <col min="30" max="30" width="12.42578125" style="90" hidden="1" customWidth="1"/>
    <col min="31" max="31" width="14.140625" style="90" hidden="1" customWidth="1"/>
    <col min="32" max="32" width="8.85546875" style="90" hidden="1" customWidth="1"/>
    <col min="33" max="33" width="11.42578125" style="90" hidden="1" customWidth="1"/>
    <col min="34" max="34" width="8.5703125" style="90" hidden="1" customWidth="1"/>
    <col min="35" max="35" width="12.5703125" style="90" hidden="1" customWidth="1"/>
    <col min="36" max="36" width="8.7109375" style="90" hidden="1" customWidth="1"/>
    <col min="37" max="37" width="14.140625" style="90" hidden="1" customWidth="1"/>
    <col min="38" max="38" width="8.5703125" style="90" hidden="1" customWidth="1"/>
    <col min="39" max="39" width="15.5703125" style="90" hidden="1" customWidth="1"/>
    <col min="40" max="40" width="8.5703125" style="90" hidden="1" customWidth="1"/>
    <col min="41" max="41" width="14.140625" style="90" hidden="1" customWidth="1"/>
    <col min="42" max="42" width="8.7109375" style="90" hidden="1" customWidth="1"/>
    <col min="43" max="43" width="14.140625" style="90" hidden="1" customWidth="1"/>
    <col min="44" max="44" width="8.42578125" style="90" hidden="1" customWidth="1"/>
    <col min="45" max="45" width="14.140625" style="90" hidden="1" customWidth="1"/>
    <col min="46" max="46" width="8.5703125" style="90" hidden="1" customWidth="1"/>
    <col min="47" max="47" width="16.5703125" style="90" hidden="1" customWidth="1"/>
    <col min="48" max="48" width="8" style="90" hidden="1" customWidth="1"/>
    <col min="49" max="49" width="17.42578125" style="90" hidden="1" customWidth="1"/>
    <col min="50" max="50" width="8.7109375" style="90" hidden="1" customWidth="1"/>
    <col min="51" max="51" width="12.5703125" style="90" hidden="1" customWidth="1"/>
    <col min="52" max="52" width="8" style="90" hidden="1" customWidth="1"/>
    <col min="53" max="53" width="12" style="90" hidden="1" customWidth="1"/>
    <col min="54" max="54" width="8" style="90" hidden="1" customWidth="1"/>
    <col min="55" max="55" width="15.5703125" style="90" hidden="1" customWidth="1"/>
    <col min="56" max="56" width="7.85546875" style="90" hidden="1" customWidth="1"/>
    <col min="57" max="57" width="11.42578125" style="90" hidden="1" customWidth="1"/>
    <col min="58" max="58" width="8.140625" style="90" hidden="1" customWidth="1"/>
    <col min="59" max="59" width="14.140625" style="90" hidden="1" customWidth="1"/>
    <col min="60" max="60" width="8.140625" style="90" hidden="1" customWidth="1"/>
    <col min="61" max="61" width="11.7109375" style="90" hidden="1" customWidth="1"/>
    <col min="62" max="62" width="10.140625" style="90" hidden="1" customWidth="1"/>
    <col min="63" max="63" width="15" style="90" hidden="1" customWidth="1"/>
    <col min="64" max="64" width="8.140625" style="90" hidden="1" customWidth="1"/>
    <col min="65" max="65" width="14.140625" style="90" hidden="1" customWidth="1"/>
    <col min="66" max="66" width="8.140625" style="90" hidden="1" customWidth="1"/>
    <col min="67" max="67" width="14.140625" style="90" hidden="1" customWidth="1"/>
    <col min="68" max="68" width="8.140625" style="90" hidden="1" customWidth="1"/>
    <col min="69" max="69" width="14.140625" style="90" hidden="1" customWidth="1"/>
    <col min="70" max="70" width="8" style="90" hidden="1" customWidth="1"/>
    <col min="71" max="71" width="12.140625" style="90" hidden="1" customWidth="1"/>
    <col min="72" max="72" width="7.85546875" style="90" hidden="1" customWidth="1"/>
    <col min="73" max="73" width="13.140625" style="90" hidden="1" customWidth="1"/>
    <col min="74" max="74" width="7.7109375" style="90" hidden="1" customWidth="1"/>
    <col min="75" max="75" width="12.5703125" style="90" hidden="1" customWidth="1"/>
    <col min="76" max="76" width="8.42578125" style="90" hidden="1" customWidth="1"/>
    <col min="77" max="77" width="12.5703125" style="90" hidden="1" customWidth="1"/>
    <col min="78" max="83" width="12.42578125" style="90" hidden="1" customWidth="1"/>
    <col min="84" max="84" width="7.7109375" style="90" hidden="1" customWidth="1"/>
    <col min="85" max="85" width="11.42578125" style="90" hidden="1" customWidth="1"/>
    <col min="86" max="86" width="7.7109375" style="90" hidden="1" customWidth="1"/>
    <col min="87" max="87" width="12.42578125" style="90" hidden="1" customWidth="1"/>
    <col min="88" max="88" width="8" style="90" hidden="1" customWidth="1"/>
    <col min="89" max="89" width="12.5703125" style="90" hidden="1" customWidth="1"/>
    <col min="90" max="90" width="7.7109375" style="90" hidden="1" customWidth="1"/>
    <col min="91" max="91" width="12.5703125" style="90" hidden="1" customWidth="1"/>
    <col min="92" max="92" width="7.7109375" style="90" hidden="1" customWidth="1"/>
    <col min="93" max="93" width="12.5703125" style="90" hidden="1" customWidth="1"/>
    <col min="94" max="94" width="8.140625" style="90" hidden="1" customWidth="1"/>
    <col min="95" max="95" width="11.42578125" style="90" hidden="1" customWidth="1"/>
    <col min="96" max="96" width="7.5703125" style="90" hidden="1" customWidth="1"/>
    <col min="97" max="97" width="14.140625" style="90" hidden="1" customWidth="1"/>
    <col min="98" max="98" width="8" style="90" hidden="1" customWidth="1"/>
    <col min="99" max="99" width="14.140625" style="90" hidden="1" customWidth="1"/>
    <col min="100" max="100" width="7.85546875" style="90" hidden="1" customWidth="1"/>
    <col min="101" max="101" width="15.5703125" style="90" hidden="1" customWidth="1"/>
    <col min="102" max="102" width="8" style="90" hidden="1" customWidth="1"/>
    <col min="103" max="103" width="14.140625" style="90" hidden="1" customWidth="1"/>
    <col min="104" max="104" width="8.140625" style="90" hidden="1" customWidth="1"/>
    <col min="105" max="105" width="14.140625" style="90" hidden="1" customWidth="1"/>
    <col min="106" max="106" width="8" style="90" hidden="1" customWidth="1"/>
    <col min="107" max="107" width="14.140625" style="90" hidden="1" customWidth="1"/>
    <col min="108" max="108" width="9.140625" style="90" hidden="1" customWidth="1"/>
    <col min="109" max="109" width="12.42578125" style="90" hidden="1" customWidth="1"/>
    <col min="110" max="110" width="8.85546875" style="90" hidden="1" customWidth="1"/>
    <col min="111" max="111" width="12.85546875" style="90" hidden="1" customWidth="1"/>
    <col min="112" max="112" width="8.7109375" style="90" hidden="1" customWidth="1"/>
    <col min="113" max="113" width="15.7109375" style="90" hidden="1" customWidth="1"/>
    <col min="114" max="114" width="7.85546875" style="90" hidden="1" customWidth="1"/>
    <col min="115" max="115" width="14.140625" style="90" hidden="1" customWidth="1"/>
    <col min="116" max="116" width="8.42578125" style="90" hidden="1" customWidth="1"/>
    <col min="117" max="117" width="11.85546875" style="90" hidden="1" customWidth="1"/>
    <col min="118" max="118" width="8.5703125" style="90" hidden="1" customWidth="1"/>
    <col min="119" max="119" width="12.5703125" style="90" hidden="1" customWidth="1"/>
    <col min="120" max="120" width="8.140625" style="90" hidden="1" customWidth="1"/>
    <col min="121" max="121" width="12.5703125" style="90" hidden="1" customWidth="1"/>
    <col min="122" max="122" width="8.140625" style="90" hidden="1" customWidth="1"/>
    <col min="123" max="123" width="14.140625" style="90" hidden="1" customWidth="1"/>
    <col min="124" max="124" width="7.7109375" style="90" hidden="1" customWidth="1"/>
    <col min="125" max="125" width="12.7109375" style="90" hidden="1" customWidth="1"/>
    <col min="126" max="126" width="7.85546875" style="90" hidden="1" customWidth="1"/>
    <col min="127" max="127" width="14.28515625" style="90" hidden="1" customWidth="1"/>
    <col min="128" max="128" width="8.140625" style="90" hidden="1" customWidth="1"/>
    <col min="129" max="129" width="13.42578125" style="90" hidden="1" customWidth="1"/>
    <col min="130" max="130" width="7.5703125" style="90" hidden="1" customWidth="1"/>
    <col min="131" max="131" width="13.85546875" style="90" hidden="1" customWidth="1"/>
    <col min="132" max="132" width="7.7109375" style="90" hidden="1" customWidth="1"/>
    <col min="133" max="133" width="13.85546875" style="90" hidden="1" customWidth="1"/>
    <col min="134" max="134" width="13" style="90" hidden="1" customWidth="1"/>
    <col min="135" max="135" width="14" style="90" hidden="1" customWidth="1"/>
    <col min="136" max="136" width="12.5703125" style="90" hidden="1" customWidth="1"/>
    <col min="137" max="137" width="13.85546875" style="90" hidden="1" customWidth="1"/>
    <col min="138" max="138" width="7.85546875" style="90" hidden="1" customWidth="1"/>
    <col min="139" max="139" width="12.5703125" style="90" hidden="1" customWidth="1"/>
    <col min="140" max="140" width="7.85546875" style="90" hidden="1" customWidth="1"/>
    <col min="141" max="141" width="12.5703125" style="90" hidden="1" customWidth="1"/>
    <col min="142" max="142" width="8.140625" style="90" hidden="1" customWidth="1"/>
    <col min="143" max="143" width="11.85546875" style="90" hidden="1" customWidth="1"/>
    <col min="144" max="144" width="7.85546875" style="90" hidden="1" customWidth="1"/>
    <col min="145" max="145" width="13.7109375" style="90" hidden="1" customWidth="1"/>
    <col min="146" max="146" width="7.85546875" style="90" hidden="1" customWidth="1"/>
    <col min="147" max="147" width="13.85546875" style="90" hidden="1" customWidth="1"/>
    <col min="148" max="148" width="7.7109375" style="90" hidden="1" customWidth="1"/>
    <col min="149" max="149" width="13.7109375" style="90" hidden="1" customWidth="1"/>
    <col min="150" max="150" width="9.28515625" style="90" hidden="1" customWidth="1"/>
    <col min="151" max="151" width="14.5703125" style="90" hidden="1" customWidth="1"/>
    <col min="152" max="152" width="9.42578125" style="90" hidden="1" customWidth="1"/>
    <col min="153" max="153" width="12" style="90" hidden="1" customWidth="1"/>
    <col min="154" max="154" width="9.42578125" style="90" hidden="1" customWidth="1"/>
    <col min="155" max="155" width="11.5703125" style="90" hidden="1" customWidth="1"/>
    <col min="156" max="156" width="9.42578125" style="90" hidden="1" customWidth="1"/>
    <col min="157" max="157" width="12.28515625" style="90" hidden="1" customWidth="1"/>
    <col min="158" max="158" width="9.42578125" style="90" hidden="1" customWidth="1"/>
    <col min="159" max="159" width="14.28515625" style="90" hidden="1" customWidth="1"/>
    <col min="160" max="160" width="9.42578125" style="90" hidden="1" customWidth="1"/>
    <col min="161" max="161" width="14.42578125" style="90" hidden="1" customWidth="1"/>
    <col min="162" max="162" width="12.28515625" style="90" hidden="1" customWidth="1"/>
    <col min="163" max="163" width="13.7109375" style="90" hidden="1" customWidth="1"/>
    <col min="164" max="164" width="9.42578125" style="90" hidden="1" customWidth="1"/>
    <col min="165" max="165" width="14.140625" style="90" hidden="1" customWidth="1"/>
    <col min="166" max="166" width="9.42578125" style="90" hidden="1" customWidth="1"/>
    <col min="167" max="167" width="14.42578125" style="90" hidden="1" customWidth="1"/>
    <col min="168" max="168" width="9.42578125" style="90" hidden="1" customWidth="1"/>
    <col min="169" max="169" width="12.28515625" style="90" hidden="1" customWidth="1"/>
    <col min="170" max="170" width="11.42578125" style="90" hidden="1" customWidth="1"/>
    <col min="171" max="171" width="14.5703125" style="90" hidden="1" customWidth="1"/>
    <col min="172" max="172" width="9.42578125" style="90" hidden="1" customWidth="1"/>
    <col min="173" max="173" width="13.5703125" style="90" hidden="1" customWidth="1"/>
    <col min="174" max="174" width="11.42578125" style="90" hidden="1" customWidth="1"/>
    <col min="175" max="175" width="14.5703125" style="90" hidden="1" customWidth="1"/>
    <col min="176" max="176" width="9.42578125" style="90" hidden="1" customWidth="1"/>
    <col min="177" max="177" width="13.5703125" style="90" hidden="1" customWidth="1"/>
    <col min="178" max="178" width="9.42578125" style="90" hidden="1" customWidth="1"/>
    <col min="179" max="179" width="12.85546875" style="90" hidden="1" customWidth="1"/>
    <col min="180" max="180" width="9.42578125" style="90" hidden="1" customWidth="1"/>
    <col min="181" max="181" width="12.42578125" style="90" hidden="1" customWidth="1"/>
    <col min="182" max="182" width="9.42578125" style="90" hidden="1" customWidth="1"/>
    <col min="183" max="183" width="11.140625" style="90" hidden="1" customWidth="1"/>
    <col min="184" max="184" width="9.42578125" style="90" hidden="1" customWidth="1"/>
    <col min="185" max="185" width="13.140625" style="90" hidden="1" customWidth="1"/>
    <col min="186" max="186" width="9.42578125" style="90" hidden="1" customWidth="1"/>
    <col min="187" max="187" width="15.140625" style="90" hidden="1" customWidth="1"/>
    <col min="188" max="188" width="13.140625" style="92" hidden="1" customWidth="1"/>
    <col min="189" max="189" width="18" style="92" hidden="1" customWidth="1"/>
    <col min="190" max="190" width="12.7109375" style="90" hidden="1" customWidth="1"/>
    <col min="191" max="191" width="15.5703125" style="90" hidden="1" customWidth="1"/>
    <col min="192" max="192" width="11.7109375" style="90" hidden="1" customWidth="1"/>
    <col min="193" max="193" width="14.7109375" style="90" hidden="1" customWidth="1"/>
    <col min="194" max="194" width="9.140625" style="90" hidden="1" customWidth="1"/>
    <col min="195" max="195" width="14.5703125" style="90" hidden="1" customWidth="1"/>
    <col min="196" max="196" width="9.140625" style="90" hidden="1" customWidth="1"/>
    <col min="197" max="197" width="17" style="90" hidden="1" customWidth="1"/>
    <col min="198" max="198" width="9.140625" style="90" hidden="1" customWidth="1"/>
    <col min="199" max="200" width="14.140625" style="90" hidden="1" customWidth="1"/>
    <col min="201" max="201" width="15.7109375" style="90" hidden="1" customWidth="1"/>
    <col min="202" max="202" width="11.140625" style="90" customWidth="1"/>
    <col min="203" max="203" width="16.140625" style="90" customWidth="1"/>
    <col min="204" max="204" width="11.85546875" style="90" customWidth="1"/>
    <col min="205" max="207" width="14.7109375" style="90" customWidth="1"/>
    <col min="208" max="208" width="12.42578125" style="90" customWidth="1"/>
    <col min="209" max="209" width="14.7109375" style="90" customWidth="1"/>
    <col min="210" max="210" width="11.7109375" style="90" customWidth="1"/>
    <col min="211" max="211" width="14.5703125" style="90" customWidth="1"/>
    <col min="212" max="212" width="14.140625" style="90" customWidth="1"/>
    <col min="213" max="213" width="14.7109375" style="90" customWidth="1"/>
    <col min="214" max="214" width="12.5703125" style="90" customWidth="1"/>
    <col min="215" max="215" width="14.7109375" style="90" customWidth="1"/>
    <col min="216" max="16384" width="9.140625" style="90"/>
  </cols>
  <sheetData>
    <row r="1" spans="1:215" ht="118.5" customHeight="1">
      <c r="A1" s="580" t="s">
        <v>1056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580"/>
      <c r="AA1" s="580"/>
      <c r="AB1" s="580"/>
      <c r="AC1" s="580"/>
      <c r="AD1" s="580"/>
      <c r="AE1" s="580"/>
      <c r="AF1" s="580"/>
      <c r="AG1" s="580"/>
      <c r="AH1" s="580"/>
      <c r="AI1" s="580"/>
      <c r="AJ1" s="580"/>
      <c r="AK1" s="580"/>
      <c r="AL1" s="580"/>
      <c r="AM1" s="580"/>
      <c r="AN1" s="580"/>
      <c r="AO1" s="580"/>
      <c r="AP1" s="580"/>
      <c r="AQ1" s="580"/>
      <c r="AR1" s="580"/>
      <c r="AS1" s="580"/>
      <c r="AT1" s="580"/>
      <c r="AU1" s="580"/>
      <c r="AV1" s="580"/>
      <c r="AW1" s="580"/>
      <c r="AX1" s="580"/>
      <c r="AY1" s="580"/>
      <c r="AZ1" s="580"/>
      <c r="BA1" s="580"/>
      <c r="BB1" s="580"/>
      <c r="BC1" s="580"/>
      <c r="BD1" s="580"/>
      <c r="BE1" s="580"/>
      <c r="BF1" s="580"/>
      <c r="BG1" s="580"/>
      <c r="BH1" s="580"/>
      <c r="BI1" s="580"/>
      <c r="BJ1" s="580"/>
      <c r="BK1" s="580"/>
      <c r="BL1" s="580"/>
      <c r="BM1" s="580"/>
      <c r="BN1" s="580"/>
      <c r="BO1" s="580"/>
      <c r="BP1" s="580"/>
      <c r="BQ1" s="580"/>
      <c r="BR1" s="580"/>
      <c r="BS1" s="580"/>
      <c r="BT1" s="580"/>
      <c r="BU1" s="580"/>
      <c r="BV1" s="580"/>
      <c r="BW1" s="580"/>
      <c r="BX1" s="580"/>
      <c r="BY1" s="580"/>
      <c r="BZ1" s="580"/>
      <c r="CA1" s="580"/>
      <c r="CB1" s="580"/>
      <c r="CC1" s="580"/>
      <c r="CD1" s="580"/>
      <c r="CE1" s="580"/>
      <c r="CF1" s="580"/>
      <c r="CG1" s="580"/>
      <c r="CH1" s="580"/>
      <c r="CI1" s="580"/>
      <c r="CJ1" s="580"/>
      <c r="CK1" s="580"/>
      <c r="CL1" s="580"/>
      <c r="CM1" s="580"/>
      <c r="CN1" s="580"/>
      <c r="CO1" s="580"/>
      <c r="CP1" s="580"/>
      <c r="CQ1" s="580"/>
      <c r="CR1" s="580"/>
      <c r="CS1" s="580"/>
      <c r="CT1" s="580"/>
      <c r="CU1" s="580"/>
      <c r="CV1" s="580"/>
      <c r="CW1" s="580"/>
      <c r="CX1" s="580"/>
      <c r="CY1" s="580"/>
      <c r="CZ1" s="580"/>
      <c r="DA1" s="580"/>
      <c r="DB1" s="580"/>
      <c r="DC1" s="580"/>
      <c r="DD1" s="580"/>
      <c r="DE1" s="580"/>
      <c r="DF1" s="580"/>
      <c r="DG1" s="580"/>
      <c r="DH1" s="580"/>
      <c r="DI1" s="580"/>
      <c r="DJ1" s="580"/>
      <c r="DK1" s="580"/>
      <c r="DL1" s="580"/>
      <c r="DM1" s="580"/>
      <c r="DN1" s="580"/>
      <c r="DO1" s="580"/>
      <c r="DP1" s="580"/>
      <c r="DQ1" s="580"/>
      <c r="DR1" s="580"/>
      <c r="DS1" s="580"/>
      <c r="DT1" s="580"/>
      <c r="DU1" s="580"/>
      <c r="DV1" s="580"/>
      <c r="DW1" s="580"/>
      <c r="DX1" s="580"/>
      <c r="DY1" s="580"/>
      <c r="DZ1" s="580"/>
      <c r="EA1" s="580"/>
      <c r="EB1" s="580"/>
      <c r="EC1" s="580"/>
      <c r="ED1" s="580"/>
      <c r="EE1" s="580"/>
      <c r="EF1" s="580"/>
      <c r="EG1" s="580"/>
      <c r="EH1" s="580"/>
      <c r="EI1" s="580"/>
      <c r="EJ1" s="580"/>
      <c r="EK1" s="580"/>
      <c r="EL1" s="580"/>
      <c r="EM1" s="580"/>
      <c r="EN1" s="580"/>
      <c r="EO1" s="580"/>
      <c r="EP1" s="580"/>
      <c r="EQ1" s="580"/>
      <c r="ER1" s="580"/>
      <c r="ES1" s="580"/>
      <c r="ET1" s="580"/>
      <c r="EU1" s="580"/>
      <c r="EV1" s="580"/>
      <c r="EW1" s="580"/>
      <c r="EX1" s="580"/>
      <c r="EY1" s="580"/>
      <c r="EZ1" s="580"/>
      <c r="FA1" s="580"/>
      <c r="FB1" s="580"/>
      <c r="FC1" s="580"/>
      <c r="FD1" s="580"/>
      <c r="FE1" s="580"/>
      <c r="FF1" s="580"/>
      <c r="FG1" s="580"/>
      <c r="FH1" s="580"/>
      <c r="FI1" s="580"/>
      <c r="FJ1" s="580"/>
      <c r="FK1" s="580"/>
      <c r="FL1" s="580"/>
      <c r="FM1" s="580"/>
      <c r="FN1" s="580"/>
      <c r="FO1" s="580"/>
      <c r="FP1" s="580"/>
      <c r="FQ1" s="580"/>
      <c r="FR1" s="580"/>
      <c r="FS1" s="580"/>
      <c r="FT1" s="580"/>
      <c r="FU1" s="580"/>
      <c r="FV1" s="580"/>
      <c r="FW1" s="580"/>
      <c r="FX1" s="580"/>
      <c r="FY1" s="580"/>
      <c r="FZ1" s="580"/>
      <c r="GA1" s="580"/>
      <c r="GB1" s="580"/>
      <c r="GC1" s="580"/>
      <c r="GD1" s="580"/>
      <c r="GE1" s="580"/>
      <c r="GF1" s="580"/>
      <c r="GG1" s="580"/>
      <c r="GH1" s="580"/>
      <c r="GI1" s="580"/>
      <c r="GJ1" s="580"/>
      <c r="GK1" s="580"/>
      <c r="GL1" s="580"/>
      <c r="GM1" s="580"/>
      <c r="GN1" s="580"/>
      <c r="GO1" s="580"/>
      <c r="GP1" s="580"/>
      <c r="GQ1" s="580"/>
      <c r="GR1" s="580"/>
      <c r="GS1" s="580"/>
      <c r="GT1" s="580"/>
      <c r="GU1" s="580"/>
      <c r="GV1" s="580"/>
      <c r="GW1" s="580"/>
      <c r="GX1" s="580"/>
      <c r="GY1" s="580"/>
      <c r="GZ1" s="580"/>
      <c r="HA1" s="580"/>
      <c r="HB1" s="580"/>
      <c r="HC1" s="580"/>
      <c r="HD1" s="580"/>
      <c r="HE1" s="580"/>
      <c r="HF1" s="580"/>
      <c r="HG1" s="580"/>
    </row>
    <row r="2" spans="1:215" s="94" customFormat="1" ht="12" customHeight="1">
      <c r="A2" s="93"/>
      <c r="D2" s="95"/>
      <c r="E2" s="96">
        <v>192380</v>
      </c>
      <c r="F2" s="96"/>
      <c r="G2" s="96">
        <v>297877</v>
      </c>
      <c r="H2" s="96"/>
      <c r="I2" s="96">
        <v>181020</v>
      </c>
      <c r="J2" s="96"/>
      <c r="K2" s="96">
        <v>318865</v>
      </c>
      <c r="L2" s="96"/>
      <c r="M2" s="96">
        <v>192308</v>
      </c>
      <c r="N2" s="96"/>
      <c r="O2" s="96">
        <v>222703</v>
      </c>
      <c r="P2" s="96"/>
      <c r="Q2" s="96">
        <v>599421</v>
      </c>
      <c r="R2" s="96"/>
      <c r="S2" s="96">
        <v>417014</v>
      </c>
      <c r="T2" s="96"/>
      <c r="U2" s="96">
        <v>152206</v>
      </c>
      <c r="V2" s="96"/>
      <c r="W2" s="96">
        <v>845471</v>
      </c>
      <c r="X2" s="96"/>
      <c r="Y2" s="96">
        <v>2307416</v>
      </c>
      <c r="Z2" s="96"/>
      <c r="AA2" s="96">
        <v>236094</v>
      </c>
      <c r="AB2" s="96"/>
      <c r="AC2" s="96">
        <v>236094</v>
      </c>
      <c r="AD2" s="96"/>
      <c r="AE2" s="96">
        <v>236094</v>
      </c>
      <c r="AF2" s="96"/>
      <c r="AG2" s="96">
        <v>354116</v>
      </c>
      <c r="AH2" s="96"/>
      <c r="AI2" s="96">
        <v>224697</v>
      </c>
      <c r="AJ2" s="96"/>
      <c r="AK2" s="96">
        <v>322474</v>
      </c>
      <c r="AL2" s="96"/>
      <c r="AM2" s="96">
        <v>447063</v>
      </c>
      <c r="AN2" s="96"/>
      <c r="AO2" s="96">
        <v>583214</v>
      </c>
      <c r="AP2" s="96"/>
      <c r="AQ2" s="96">
        <v>1410368</v>
      </c>
      <c r="AR2" s="96"/>
      <c r="AS2" s="96">
        <v>358630</v>
      </c>
      <c r="AT2" s="96"/>
      <c r="AU2" s="96">
        <v>751619</v>
      </c>
      <c r="AV2" s="96"/>
      <c r="AW2" s="96">
        <v>277049</v>
      </c>
      <c r="AX2" s="96"/>
      <c r="AY2" s="96">
        <v>161140</v>
      </c>
      <c r="AZ2" s="96"/>
      <c r="BA2" s="96">
        <v>205266</v>
      </c>
      <c r="BB2" s="96"/>
      <c r="BC2" s="96">
        <v>558132</v>
      </c>
      <c r="BD2" s="96"/>
      <c r="BE2" s="96">
        <v>109440</v>
      </c>
      <c r="BF2" s="96"/>
      <c r="BG2" s="96">
        <v>245986</v>
      </c>
      <c r="BH2" s="96"/>
      <c r="BI2" s="96">
        <v>326485</v>
      </c>
      <c r="BJ2" s="96"/>
      <c r="BK2" s="96">
        <v>144448</v>
      </c>
      <c r="BL2" s="96"/>
      <c r="BM2" s="96">
        <v>165956</v>
      </c>
      <c r="BN2" s="96"/>
      <c r="BO2" s="96">
        <v>96404</v>
      </c>
      <c r="BP2" s="96"/>
      <c r="BQ2" s="96">
        <v>201347</v>
      </c>
      <c r="BR2" s="96"/>
      <c r="BS2" s="96">
        <v>91760</v>
      </c>
      <c r="BT2" s="96"/>
      <c r="BU2" s="96">
        <v>132872</v>
      </c>
      <c r="BV2" s="96"/>
      <c r="BW2" s="96">
        <v>126627</v>
      </c>
      <c r="BX2" s="96"/>
      <c r="BY2" s="96">
        <v>126403</v>
      </c>
      <c r="BZ2" s="96"/>
      <c r="CA2" s="96">
        <v>54769</v>
      </c>
      <c r="CB2" s="96"/>
      <c r="CC2" s="96">
        <v>74294</v>
      </c>
      <c r="CD2" s="96"/>
      <c r="CE2" s="96">
        <v>62050</v>
      </c>
      <c r="CF2" s="96"/>
      <c r="CG2" s="96">
        <v>127089</v>
      </c>
      <c r="CH2" s="96"/>
      <c r="CI2" s="96">
        <v>248458</v>
      </c>
      <c r="CJ2" s="96"/>
      <c r="CK2" s="96">
        <v>148651</v>
      </c>
      <c r="CL2" s="96"/>
      <c r="CM2" s="96">
        <v>245796</v>
      </c>
      <c r="CN2" s="96"/>
      <c r="CO2" s="96">
        <v>242517</v>
      </c>
      <c r="CP2" s="96"/>
      <c r="CQ2" s="96">
        <v>110297</v>
      </c>
      <c r="CR2" s="96"/>
      <c r="CS2" s="96">
        <v>185569</v>
      </c>
      <c r="CT2" s="96"/>
      <c r="CU2" s="96">
        <v>189668</v>
      </c>
      <c r="CV2" s="96"/>
      <c r="CW2" s="96">
        <v>200323</v>
      </c>
      <c r="CX2" s="96"/>
      <c r="CY2" s="96">
        <v>274164</v>
      </c>
      <c r="CZ2" s="96"/>
      <c r="DA2" s="96">
        <v>303142</v>
      </c>
      <c r="DB2" s="96"/>
      <c r="DC2" s="96">
        <v>346858</v>
      </c>
      <c r="DD2" s="96"/>
      <c r="DE2" s="96">
        <v>363626</v>
      </c>
      <c r="DF2" s="96"/>
      <c r="DG2" s="96">
        <v>313971</v>
      </c>
      <c r="DH2" s="96"/>
      <c r="DI2" s="96">
        <v>569556</v>
      </c>
      <c r="DJ2" s="96"/>
      <c r="DK2" s="96">
        <v>452596</v>
      </c>
      <c r="DL2" s="96"/>
      <c r="DM2" s="96">
        <v>830620</v>
      </c>
      <c r="DN2" s="96"/>
      <c r="DO2" s="96">
        <v>960792</v>
      </c>
      <c r="DP2" s="96"/>
      <c r="DQ2" s="96">
        <v>756905</v>
      </c>
      <c r="DR2" s="96"/>
      <c r="DS2" s="96">
        <v>418539</v>
      </c>
      <c r="DT2" s="96"/>
      <c r="DU2" s="96">
        <v>1885272</v>
      </c>
      <c r="DV2" s="96"/>
      <c r="DW2" s="96">
        <v>1777679</v>
      </c>
      <c r="DX2" s="96"/>
      <c r="DY2" s="96">
        <v>326606</v>
      </c>
      <c r="DZ2" s="96"/>
      <c r="EA2" s="96">
        <v>562545</v>
      </c>
      <c r="EB2" s="96"/>
      <c r="EC2" s="96">
        <v>589495</v>
      </c>
      <c r="ED2" s="96"/>
      <c r="EE2" s="96">
        <v>616230</v>
      </c>
      <c r="EF2" s="96"/>
      <c r="EG2" s="96">
        <v>875263</v>
      </c>
      <c r="EH2" s="96"/>
      <c r="EI2" s="96">
        <v>203613</v>
      </c>
      <c r="EJ2" s="96"/>
      <c r="EK2" s="96">
        <v>351452</v>
      </c>
      <c r="EL2" s="96"/>
      <c r="EM2" s="96">
        <v>195106</v>
      </c>
      <c r="EN2" s="96"/>
      <c r="EO2" s="96">
        <v>195106</v>
      </c>
      <c r="EP2" s="96"/>
      <c r="EQ2" s="96">
        <v>409746</v>
      </c>
      <c r="ES2" s="96">
        <v>229004</v>
      </c>
      <c r="EU2" s="96">
        <v>328377</v>
      </c>
      <c r="EW2" s="96">
        <v>465864</v>
      </c>
      <c r="EY2" s="96">
        <v>359346</v>
      </c>
      <c r="FA2" s="96">
        <v>505532</v>
      </c>
      <c r="FC2" s="96">
        <v>266951</v>
      </c>
      <c r="FE2" s="96">
        <v>203937</v>
      </c>
      <c r="FF2" s="96"/>
      <c r="FG2" s="96">
        <v>1330502</v>
      </c>
      <c r="FI2" s="96">
        <v>139987</v>
      </c>
      <c r="FK2" s="96">
        <v>208494</v>
      </c>
      <c r="FM2" s="96">
        <v>134088</v>
      </c>
      <c r="FO2" s="96">
        <v>237566</v>
      </c>
      <c r="FQ2" s="96">
        <v>262274</v>
      </c>
      <c r="FS2" s="96">
        <v>249685</v>
      </c>
      <c r="FU2" s="96">
        <v>431745</v>
      </c>
      <c r="FW2" s="96">
        <v>184297</v>
      </c>
      <c r="FY2" s="96">
        <v>263240</v>
      </c>
      <c r="GA2" s="96">
        <v>153223</v>
      </c>
      <c r="GB2" s="96"/>
      <c r="GC2" s="96">
        <v>379819</v>
      </c>
      <c r="GF2" s="97"/>
      <c r="GG2" s="97"/>
    </row>
    <row r="3" spans="1:215" ht="122.25" customHeight="1">
      <c r="A3" s="576" t="s">
        <v>383</v>
      </c>
      <c r="B3" s="577" t="s">
        <v>384</v>
      </c>
      <c r="C3" s="578" t="s">
        <v>447</v>
      </c>
      <c r="D3" s="579" t="s">
        <v>448</v>
      </c>
      <c r="E3" s="579"/>
      <c r="F3" s="579" t="s">
        <v>449</v>
      </c>
      <c r="G3" s="579"/>
      <c r="H3" s="579" t="s">
        <v>450</v>
      </c>
      <c r="I3" s="579"/>
      <c r="J3" s="579" t="s">
        <v>451</v>
      </c>
      <c r="K3" s="579"/>
      <c r="L3" s="584" t="s">
        <v>452</v>
      </c>
      <c r="M3" s="585"/>
      <c r="N3" s="579" t="s">
        <v>453</v>
      </c>
      <c r="O3" s="579"/>
      <c r="P3" s="579" t="s">
        <v>454</v>
      </c>
      <c r="Q3" s="579"/>
      <c r="R3" s="579" t="s">
        <v>455</v>
      </c>
      <c r="S3" s="579"/>
      <c r="T3" s="579" t="s">
        <v>456</v>
      </c>
      <c r="U3" s="579"/>
      <c r="V3" s="579" t="s">
        <v>457</v>
      </c>
      <c r="W3" s="579"/>
      <c r="X3" s="579" t="s">
        <v>458</v>
      </c>
      <c r="Y3" s="579"/>
      <c r="Z3" s="581" t="s">
        <v>459</v>
      </c>
      <c r="AA3" s="581"/>
      <c r="AB3" s="581" t="s">
        <v>460</v>
      </c>
      <c r="AC3" s="581"/>
      <c r="AD3" s="582" t="s">
        <v>461</v>
      </c>
      <c r="AE3" s="583"/>
      <c r="AF3" s="579" t="s">
        <v>462</v>
      </c>
      <c r="AG3" s="579"/>
      <c r="AH3" s="579" t="s">
        <v>463</v>
      </c>
      <c r="AI3" s="579"/>
      <c r="AJ3" s="586" t="s">
        <v>464</v>
      </c>
      <c r="AK3" s="586"/>
      <c r="AL3" s="579" t="s">
        <v>465</v>
      </c>
      <c r="AM3" s="579"/>
      <c r="AN3" s="586" t="s">
        <v>466</v>
      </c>
      <c r="AO3" s="586"/>
      <c r="AP3" s="586" t="s">
        <v>467</v>
      </c>
      <c r="AQ3" s="586"/>
      <c r="AR3" s="579" t="s">
        <v>468</v>
      </c>
      <c r="AS3" s="579"/>
      <c r="AT3" s="579" t="s">
        <v>469</v>
      </c>
      <c r="AU3" s="579"/>
      <c r="AV3" s="579" t="s">
        <v>470</v>
      </c>
      <c r="AW3" s="579"/>
      <c r="AX3" s="579" t="s">
        <v>471</v>
      </c>
      <c r="AY3" s="579"/>
      <c r="AZ3" s="579" t="s">
        <v>472</v>
      </c>
      <c r="BA3" s="579"/>
      <c r="BB3" s="579" t="s">
        <v>473</v>
      </c>
      <c r="BC3" s="579"/>
      <c r="BD3" s="579" t="s">
        <v>474</v>
      </c>
      <c r="BE3" s="579"/>
      <c r="BF3" s="579" t="s">
        <v>475</v>
      </c>
      <c r="BG3" s="579"/>
      <c r="BH3" s="579" t="s">
        <v>476</v>
      </c>
      <c r="BI3" s="579"/>
      <c r="BJ3" s="587" t="s">
        <v>477</v>
      </c>
      <c r="BK3" s="587"/>
      <c r="BL3" s="579" t="s">
        <v>478</v>
      </c>
      <c r="BM3" s="579"/>
      <c r="BN3" s="579" t="s">
        <v>479</v>
      </c>
      <c r="BO3" s="579"/>
      <c r="BP3" s="579" t="s">
        <v>480</v>
      </c>
      <c r="BQ3" s="579"/>
      <c r="BR3" s="579" t="s">
        <v>481</v>
      </c>
      <c r="BS3" s="579"/>
      <c r="BT3" s="579" t="s">
        <v>482</v>
      </c>
      <c r="BU3" s="579"/>
      <c r="BV3" s="579" t="s">
        <v>483</v>
      </c>
      <c r="BW3" s="579"/>
      <c r="BX3" s="579" t="s">
        <v>484</v>
      </c>
      <c r="BY3" s="579"/>
      <c r="BZ3" s="587" t="s">
        <v>485</v>
      </c>
      <c r="CA3" s="587"/>
      <c r="CB3" s="587" t="s">
        <v>486</v>
      </c>
      <c r="CC3" s="587"/>
      <c r="CD3" s="587" t="s">
        <v>487</v>
      </c>
      <c r="CE3" s="587"/>
      <c r="CF3" s="579" t="s">
        <v>488</v>
      </c>
      <c r="CG3" s="579"/>
      <c r="CH3" s="579" t="s">
        <v>489</v>
      </c>
      <c r="CI3" s="579"/>
      <c r="CJ3" s="579" t="s">
        <v>490</v>
      </c>
      <c r="CK3" s="579"/>
      <c r="CL3" s="579" t="s">
        <v>491</v>
      </c>
      <c r="CM3" s="579"/>
      <c r="CN3" s="579" t="s">
        <v>492</v>
      </c>
      <c r="CO3" s="579"/>
      <c r="CP3" s="579" t="s">
        <v>493</v>
      </c>
      <c r="CQ3" s="579"/>
      <c r="CR3" s="579" t="s">
        <v>494</v>
      </c>
      <c r="CS3" s="579"/>
      <c r="CT3" s="579" t="s">
        <v>495</v>
      </c>
      <c r="CU3" s="579"/>
      <c r="CV3" s="579" t="s">
        <v>496</v>
      </c>
      <c r="CW3" s="579"/>
      <c r="CX3" s="579" t="s">
        <v>497</v>
      </c>
      <c r="CY3" s="579"/>
      <c r="CZ3" s="579" t="s">
        <v>498</v>
      </c>
      <c r="DA3" s="579"/>
      <c r="DB3" s="579" t="s">
        <v>499</v>
      </c>
      <c r="DC3" s="579"/>
      <c r="DD3" s="579" t="s">
        <v>500</v>
      </c>
      <c r="DE3" s="579"/>
      <c r="DF3" s="579" t="s">
        <v>501</v>
      </c>
      <c r="DG3" s="579"/>
      <c r="DH3" s="579" t="s">
        <v>502</v>
      </c>
      <c r="DI3" s="579"/>
      <c r="DJ3" s="579" t="s">
        <v>503</v>
      </c>
      <c r="DK3" s="579"/>
      <c r="DL3" s="579" t="s">
        <v>504</v>
      </c>
      <c r="DM3" s="579"/>
      <c r="DN3" s="579" t="s">
        <v>505</v>
      </c>
      <c r="DO3" s="579"/>
      <c r="DP3" s="579" t="s">
        <v>506</v>
      </c>
      <c r="DQ3" s="579"/>
      <c r="DR3" s="579" t="s">
        <v>507</v>
      </c>
      <c r="DS3" s="579"/>
      <c r="DT3" s="579" t="s">
        <v>508</v>
      </c>
      <c r="DU3" s="579"/>
      <c r="DV3" s="579" t="s">
        <v>509</v>
      </c>
      <c r="DW3" s="579"/>
      <c r="DX3" s="579" t="s">
        <v>510</v>
      </c>
      <c r="DY3" s="579"/>
      <c r="DZ3" s="579" t="s">
        <v>511</v>
      </c>
      <c r="EA3" s="579"/>
      <c r="EB3" s="579" t="s">
        <v>512</v>
      </c>
      <c r="EC3" s="579"/>
      <c r="ED3" s="587" t="s">
        <v>513</v>
      </c>
      <c r="EE3" s="587"/>
      <c r="EF3" s="587" t="s">
        <v>514</v>
      </c>
      <c r="EG3" s="587"/>
      <c r="EH3" s="579" t="s">
        <v>515</v>
      </c>
      <c r="EI3" s="579"/>
      <c r="EJ3" s="586" t="s">
        <v>516</v>
      </c>
      <c r="EK3" s="586"/>
      <c r="EL3" s="579" t="s">
        <v>517</v>
      </c>
      <c r="EM3" s="579"/>
      <c r="EN3" s="579" t="s">
        <v>518</v>
      </c>
      <c r="EO3" s="579"/>
      <c r="EP3" s="579" t="s">
        <v>519</v>
      </c>
      <c r="EQ3" s="579"/>
      <c r="ER3" s="579" t="s">
        <v>520</v>
      </c>
      <c r="ES3" s="579"/>
      <c r="ET3" s="579" t="s">
        <v>521</v>
      </c>
      <c r="EU3" s="579"/>
      <c r="EV3" s="579" t="s">
        <v>522</v>
      </c>
      <c r="EW3" s="579"/>
      <c r="EX3" s="579" t="s">
        <v>523</v>
      </c>
      <c r="EY3" s="579"/>
      <c r="EZ3" s="579" t="s">
        <v>524</v>
      </c>
      <c r="FA3" s="579"/>
      <c r="FB3" s="579" t="s">
        <v>525</v>
      </c>
      <c r="FC3" s="579"/>
      <c r="FD3" s="579" t="s">
        <v>526</v>
      </c>
      <c r="FE3" s="579"/>
      <c r="FF3" s="587" t="s">
        <v>527</v>
      </c>
      <c r="FG3" s="587"/>
      <c r="FH3" s="579" t="s">
        <v>528</v>
      </c>
      <c r="FI3" s="579"/>
      <c r="FJ3" s="579" t="s">
        <v>529</v>
      </c>
      <c r="FK3" s="579"/>
      <c r="FL3" s="579" t="s">
        <v>530</v>
      </c>
      <c r="FM3" s="579"/>
      <c r="FN3" s="579" t="s">
        <v>531</v>
      </c>
      <c r="FO3" s="579"/>
      <c r="FP3" s="579" t="s">
        <v>532</v>
      </c>
      <c r="FQ3" s="579"/>
      <c r="FR3" s="579" t="s">
        <v>533</v>
      </c>
      <c r="FS3" s="579"/>
      <c r="FT3" s="579" t="s">
        <v>534</v>
      </c>
      <c r="FU3" s="579"/>
      <c r="FV3" s="579" t="s">
        <v>535</v>
      </c>
      <c r="FW3" s="579"/>
      <c r="FX3" s="579" t="s">
        <v>536</v>
      </c>
      <c r="FY3" s="579"/>
      <c r="FZ3" s="579" t="s">
        <v>537</v>
      </c>
      <c r="GA3" s="579"/>
      <c r="GB3" s="587" t="s">
        <v>538</v>
      </c>
      <c r="GC3" s="587"/>
      <c r="GD3" s="579" t="s">
        <v>539</v>
      </c>
      <c r="GE3" s="579"/>
      <c r="GF3" s="599" t="s">
        <v>540</v>
      </c>
      <c r="GG3" s="599"/>
      <c r="GH3" s="593" t="s">
        <v>541</v>
      </c>
      <c r="GI3" s="594"/>
      <c r="GJ3" s="600" t="s">
        <v>542</v>
      </c>
      <c r="GK3" s="601"/>
      <c r="GL3" s="593" t="s">
        <v>543</v>
      </c>
      <c r="GM3" s="594"/>
      <c r="GN3" s="593" t="s">
        <v>544</v>
      </c>
      <c r="GO3" s="594"/>
      <c r="GP3" s="593" t="s">
        <v>545</v>
      </c>
      <c r="GQ3" s="594"/>
      <c r="GR3" s="593" t="s">
        <v>546</v>
      </c>
      <c r="GS3" s="594"/>
      <c r="GT3" s="595" t="s">
        <v>445</v>
      </c>
      <c r="GU3" s="596"/>
      <c r="GV3" s="597" t="s">
        <v>547</v>
      </c>
      <c r="GW3" s="598"/>
      <c r="GX3" s="588" t="s">
        <v>540</v>
      </c>
      <c r="GY3" s="589"/>
      <c r="GZ3" s="588" t="s">
        <v>548</v>
      </c>
      <c r="HA3" s="589"/>
      <c r="HB3" s="588" t="s">
        <v>549</v>
      </c>
      <c r="HC3" s="589"/>
      <c r="HD3" s="588" t="s">
        <v>550</v>
      </c>
      <c r="HE3" s="589"/>
      <c r="HF3" s="588" t="s">
        <v>551</v>
      </c>
      <c r="HG3" s="589"/>
    </row>
    <row r="4" spans="1:215" ht="21" customHeight="1">
      <c r="A4" s="576"/>
      <c r="B4" s="577"/>
      <c r="C4" s="578"/>
      <c r="D4" s="98" t="s">
        <v>389</v>
      </c>
      <c r="E4" s="98" t="s">
        <v>390</v>
      </c>
      <c r="F4" s="98" t="s">
        <v>389</v>
      </c>
      <c r="G4" s="98" t="s">
        <v>390</v>
      </c>
      <c r="H4" s="98" t="s">
        <v>389</v>
      </c>
      <c r="I4" s="98" t="s">
        <v>390</v>
      </c>
      <c r="J4" s="98" t="s">
        <v>389</v>
      </c>
      <c r="K4" s="98" t="s">
        <v>390</v>
      </c>
      <c r="L4" s="98" t="s">
        <v>389</v>
      </c>
      <c r="M4" s="98" t="s">
        <v>390</v>
      </c>
      <c r="N4" s="98" t="s">
        <v>389</v>
      </c>
      <c r="O4" s="98" t="s">
        <v>390</v>
      </c>
      <c r="P4" s="98" t="s">
        <v>389</v>
      </c>
      <c r="Q4" s="98" t="s">
        <v>390</v>
      </c>
      <c r="R4" s="98" t="s">
        <v>389</v>
      </c>
      <c r="S4" s="98" t="s">
        <v>390</v>
      </c>
      <c r="T4" s="98" t="s">
        <v>389</v>
      </c>
      <c r="U4" s="98" t="s">
        <v>390</v>
      </c>
      <c r="V4" s="98" t="s">
        <v>389</v>
      </c>
      <c r="W4" s="98" t="s">
        <v>390</v>
      </c>
      <c r="X4" s="98" t="s">
        <v>389</v>
      </c>
      <c r="Y4" s="98" t="s">
        <v>390</v>
      </c>
      <c r="Z4" s="98" t="s">
        <v>389</v>
      </c>
      <c r="AA4" s="98" t="s">
        <v>390</v>
      </c>
      <c r="AB4" s="98" t="s">
        <v>389</v>
      </c>
      <c r="AC4" s="98" t="s">
        <v>390</v>
      </c>
      <c r="AD4" s="98" t="s">
        <v>389</v>
      </c>
      <c r="AE4" s="98" t="s">
        <v>390</v>
      </c>
      <c r="AF4" s="98" t="s">
        <v>389</v>
      </c>
      <c r="AG4" s="98" t="s">
        <v>390</v>
      </c>
      <c r="AH4" s="98" t="s">
        <v>389</v>
      </c>
      <c r="AI4" s="98" t="s">
        <v>390</v>
      </c>
      <c r="AJ4" s="98" t="s">
        <v>389</v>
      </c>
      <c r="AK4" s="98" t="s">
        <v>390</v>
      </c>
      <c r="AL4" s="98" t="s">
        <v>389</v>
      </c>
      <c r="AM4" s="98" t="s">
        <v>390</v>
      </c>
      <c r="AN4" s="98" t="s">
        <v>389</v>
      </c>
      <c r="AO4" s="98" t="s">
        <v>390</v>
      </c>
      <c r="AP4" s="98" t="s">
        <v>389</v>
      </c>
      <c r="AQ4" s="98" t="s">
        <v>390</v>
      </c>
      <c r="AR4" s="98" t="s">
        <v>389</v>
      </c>
      <c r="AS4" s="98" t="s">
        <v>390</v>
      </c>
      <c r="AT4" s="98" t="s">
        <v>389</v>
      </c>
      <c r="AU4" s="98" t="s">
        <v>390</v>
      </c>
      <c r="AV4" s="98" t="s">
        <v>389</v>
      </c>
      <c r="AW4" s="98" t="s">
        <v>390</v>
      </c>
      <c r="AX4" s="98" t="s">
        <v>389</v>
      </c>
      <c r="AY4" s="98" t="s">
        <v>390</v>
      </c>
      <c r="AZ4" s="98" t="s">
        <v>389</v>
      </c>
      <c r="BA4" s="98" t="s">
        <v>390</v>
      </c>
      <c r="BB4" s="98" t="s">
        <v>389</v>
      </c>
      <c r="BC4" s="98" t="s">
        <v>390</v>
      </c>
      <c r="BD4" s="98" t="s">
        <v>389</v>
      </c>
      <c r="BE4" s="98" t="s">
        <v>390</v>
      </c>
      <c r="BF4" s="98" t="s">
        <v>389</v>
      </c>
      <c r="BG4" s="98" t="s">
        <v>390</v>
      </c>
      <c r="BH4" s="98" t="s">
        <v>389</v>
      </c>
      <c r="BI4" s="98" t="s">
        <v>390</v>
      </c>
      <c r="BJ4" s="98" t="s">
        <v>389</v>
      </c>
      <c r="BK4" s="98" t="s">
        <v>390</v>
      </c>
      <c r="BL4" s="98" t="s">
        <v>389</v>
      </c>
      <c r="BM4" s="98" t="s">
        <v>390</v>
      </c>
      <c r="BN4" s="98" t="s">
        <v>389</v>
      </c>
      <c r="BO4" s="98" t="s">
        <v>390</v>
      </c>
      <c r="BP4" s="98" t="s">
        <v>389</v>
      </c>
      <c r="BQ4" s="98" t="s">
        <v>390</v>
      </c>
      <c r="BR4" s="98" t="s">
        <v>389</v>
      </c>
      <c r="BS4" s="98" t="s">
        <v>390</v>
      </c>
      <c r="BT4" s="98" t="s">
        <v>389</v>
      </c>
      <c r="BU4" s="98" t="s">
        <v>390</v>
      </c>
      <c r="BV4" s="98" t="s">
        <v>389</v>
      </c>
      <c r="BW4" s="98" t="s">
        <v>390</v>
      </c>
      <c r="BX4" s="98" t="s">
        <v>389</v>
      </c>
      <c r="BY4" s="98" t="s">
        <v>390</v>
      </c>
      <c r="BZ4" s="98" t="s">
        <v>389</v>
      </c>
      <c r="CA4" s="98" t="s">
        <v>390</v>
      </c>
      <c r="CB4" s="98" t="s">
        <v>389</v>
      </c>
      <c r="CC4" s="98" t="s">
        <v>390</v>
      </c>
      <c r="CD4" s="98" t="s">
        <v>389</v>
      </c>
      <c r="CE4" s="98" t="s">
        <v>390</v>
      </c>
      <c r="CF4" s="98" t="s">
        <v>389</v>
      </c>
      <c r="CG4" s="98" t="s">
        <v>390</v>
      </c>
      <c r="CH4" s="98" t="s">
        <v>389</v>
      </c>
      <c r="CI4" s="98" t="s">
        <v>390</v>
      </c>
      <c r="CJ4" s="98" t="s">
        <v>389</v>
      </c>
      <c r="CK4" s="98" t="s">
        <v>390</v>
      </c>
      <c r="CL4" s="98" t="s">
        <v>389</v>
      </c>
      <c r="CM4" s="98" t="s">
        <v>390</v>
      </c>
      <c r="CN4" s="98" t="s">
        <v>389</v>
      </c>
      <c r="CO4" s="98" t="s">
        <v>390</v>
      </c>
      <c r="CP4" s="98" t="s">
        <v>389</v>
      </c>
      <c r="CQ4" s="98" t="s">
        <v>390</v>
      </c>
      <c r="CR4" s="98" t="s">
        <v>389</v>
      </c>
      <c r="CS4" s="98" t="s">
        <v>390</v>
      </c>
      <c r="CT4" s="98" t="s">
        <v>389</v>
      </c>
      <c r="CU4" s="98" t="s">
        <v>390</v>
      </c>
      <c r="CV4" s="98" t="s">
        <v>389</v>
      </c>
      <c r="CW4" s="98" t="s">
        <v>390</v>
      </c>
      <c r="CX4" s="98" t="s">
        <v>389</v>
      </c>
      <c r="CY4" s="98" t="s">
        <v>390</v>
      </c>
      <c r="CZ4" s="98" t="s">
        <v>389</v>
      </c>
      <c r="DA4" s="98" t="s">
        <v>390</v>
      </c>
      <c r="DB4" s="98" t="s">
        <v>389</v>
      </c>
      <c r="DC4" s="98" t="s">
        <v>390</v>
      </c>
      <c r="DD4" s="98" t="s">
        <v>389</v>
      </c>
      <c r="DE4" s="98" t="s">
        <v>390</v>
      </c>
      <c r="DF4" s="98" t="s">
        <v>389</v>
      </c>
      <c r="DG4" s="98" t="s">
        <v>390</v>
      </c>
      <c r="DH4" s="98" t="s">
        <v>389</v>
      </c>
      <c r="DI4" s="98" t="s">
        <v>390</v>
      </c>
      <c r="DJ4" s="98" t="s">
        <v>389</v>
      </c>
      <c r="DK4" s="98" t="s">
        <v>390</v>
      </c>
      <c r="DL4" s="98" t="s">
        <v>389</v>
      </c>
      <c r="DM4" s="98" t="s">
        <v>390</v>
      </c>
      <c r="DN4" s="98" t="s">
        <v>389</v>
      </c>
      <c r="DO4" s="98" t="s">
        <v>390</v>
      </c>
      <c r="DP4" s="98" t="s">
        <v>389</v>
      </c>
      <c r="DQ4" s="98" t="s">
        <v>390</v>
      </c>
      <c r="DR4" s="98" t="s">
        <v>389</v>
      </c>
      <c r="DS4" s="98" t="s">
        <v>390</v>
      </c>
      <c r="DT4" s="98" t="s">
        <v>389</v>
      </c>
      <c r="DU4" s="98" t="s">
        <v>390</v>
      </c>
      <c r="DV4" s="98" t="s">
        <v>389</v>
      </c>
      <c r="DW4" s="98" t="s">
        <v>390</v>
      </c>
      <c r="DX4" s="98" t="s">
        <v>389</v>
      </c>
      <c r="DY4" s="98" t="s">
        <v>390</v>
      </c>
      <c r="DZ4" s="98" t="s">
        <v>389</v>
      </c>
      <c r="EA4" s="98" t="s">
        <v>390</v>
      </c>
      <c r="EB4" s="98" t="s">
        <v>389</v>
      </c>
      <c r="EC4" s="98" t="s">
        <v>390</v>
      </c>
      <c r="ED4" s="98" t="s">
        <v>389</v>
      </c>
      <c r="EE4" s="98" t="s">
        <v>390</v>
      </c>
      <c r="EF4" s="98" t="s">
        <v>389</v>
      </c>
      <c r="EG4" s="98" t="s">
        <v>390</v>
      </c>
      <c r="EH4" s="98" t="s">
        <v>389</v>
      </c>
      <c r="EI4" s="98" t="s">
        <v>390</v>
      </c>
      <c r="EJ4" s="98" t="s">
        <v>389</v>
      </c>
      <c r="EK4" s="98" t="s">
        <v>390</v>
      </c>
      <c r="EL4" s="98" t="s">
        <v>389</v>
      </c>
      <c r="EM4" s="98" t="s">
        <v>390</v>
      </c>
      <c r="EN4" s="98" t="s">
        <v>389</v>
      </c>
      <c r="EO4" s="98" t="s">
        <v>390</v>
      </c>
      <c r="EP4" s="98" t="s">
        <v>389</v>
      </c>
      <c r="EQ4" s="98" t="s">
        <v>390</v>
      </c>
      <c r="ER4" s="98" t="s">
        <v>389</v>
      </c>
      <c r="ES4" s="98" t="s">
        <v>390</v>
      </c>
      <c r="ET4" s="98" t="s">
        <v>389</v>
      </c>
      <c r="EU4" s="98" t="s">
        <v>390</v>
      </c>
      <c r="EV4" s="98" t="s">
        <v>389</v>
      </c>
      <c r="EW4" s="98" t="s">
        <v>390</v>
      </c>
      <c r="EX4" s="98" t="s">
        <v>389</v>
      </c>
      <c r="EY4" s="98" t="s">
        <v>390</v>
      </c>
      <c r="EZ4" s="98" t="s">
        <v>389</v>
      </c>
      <c r="FA4" s="98" t="s">
        <v>390</v>
      </c>
      <c r="FB4" s="98" t="s">
        <v>389</v>
      </c>
      <c r="FC4" s="98" t="s">
        <v>390</v>
      </c>
      <c r="FD4" s="98" t="s">
        <v>389</v>
      </c>
      <c r="FE4" s="98" t="s">
        <v>390</v>
      </c>
      <c r="FF4" s="98" t="s">
        <v>389</v>
      </c>
      <c r="FG4" s="98" t="s">
        <v>390</v>
      </c>
      <c r="FH4" s="98" t="s">
        <v>389</v>
      </c>
      <c r="FI4" s="98" t="s">
        <v>390</v>
      </c>
      <c r="FJ4" s="98" t="s">
        <v>389</v>
      </c>
      <c r="FK4" s="98" t="s">
        <v>390</v>
      </c>
      <c r="FL4" s="98" t="s">
        <v>389</v>
      </c>
      <c r="FM4" s="98" t="s">
        <v>390</v>
      </c>
      <c r="FN4" s="98" t="s">
        <v>389</v>
      </c>
      <c r="FO4" s="98" t="s">
        <v>390</v>
      </c>
      <c r="FP4" s="98" t="s">
        <v>389</v>
      </c>
      <c r="FQ4" s="98" t="s">
        <v>390</v>
      </c>
      <c r="FR4" s="98" t="s">
        <v>389</v>
      </c>
      <c r="FS4" s="98" t="s">
        <v>390</v>
      </c>
      <c r="FT4" s="98" t="s">
        <v>389</v>
      </c>
      <c r="FU4" s="98" t="s">
        <v>390</v>
      </c>
      <c r="FV4" s="98" t="s">
        <v>389</v>
      </c>
      <c r="FW4" s="98" t="s">
        <v>390</v>
      </c>
      <c r="FX4" s="98" t="s">
        <v>389</v>
      </c>
      <c r="FY4" s="98" t="s">
        <v>390</v>
      </c>
      <c r="FZ4" s="98" t="s">
        <v>389</v>
      </c>
      <c r="GA4" s="98" t="s">
        <v>390</v>
      </c>
      <c r="GB4" s="98" t="s">
        <v>389</v>
      </c>
      <c r="GC4" s="98" t="s">
        <v>390</v>
      </c>
      <c r="GD4" s="98" t="s">
        <v>389</v>
      </c>
      <c r="GE4" s="98" t="s">
        <v>390</v>
      </c>
      <c r="GF4" s="98" t="s">
        <v>389</v>
      </c>
      <c r="GG4" s="98" t="s">
        <v>390</v>
      </c>
      <c r="GH4" s="98" t="s">
        <v>389</v>
      </c>
      <c r="GI4" s="98" t="s">
        <v>390</v>
      </c>
      <c r="GJ4" s="98" t="s">
        <v>389</v>
      </c>
      <c r="GK4" s="98" t="s">
        <v>390</v>
      </c>
      <c r="GL4" s="98" t="s">
        <v>389</v>
      </c>
      <c r="GM4" s="98" t="s">
        <v>390</v>
      </c>
      <c r="GN4" s="98" t="s">
        <v>389</v>
      </c>
      <c r="GO4" s="98" t="s">
        <v>390</v>
      </c>
      <c r="GP4" s="98" t="s">
        <v>389</v>
      </c>
      <c r="GQ4" s="98" t="s">
        <v>390</v>
      </c>
      <c r="GR4" s="98" t="s">
        <v>389</v>
      </c>
      <c r="GS4" s="98" t="s">
        <v>390</v>
      </c>
      <c r="GT4" s="99" t="s">
        <v>389</v>
      </c>
      <c r="GU4" s="99" t="s">
        <v>390</v>
      </c>
      <c r="GV4" s="99" t="s">
        <v>389</v>
      </c>
      <c r="GW4" s="99" t="s">
        <v>390</v>
      </c>
      <c r="GX4" s="100"/>
      <c r="GY4" s="100"/>
      <c r="GZ4" s="100" t="s">
        <v>389</v>
      </c>
      <c r="HA4" s="100" t="s">
        <v>390</v>
      </c>
      <c r="HB4" s="100" t="s">
        <v>389</v>
      </c>
      <c r="HC4" s="100" t="s">
        <v>390</v>
      </c>
      <c r="HD4" s="100" t="s">
        <v>389</v>
      </c>
      <c r="HE4" s="100" t="s">
        <v>390</v>
      </c>
      <c r="HF4" s="100" t="s">
        <v>389</v>
      </c>
      <c r="HG4" s="100" t="s">
        <v>390</v>
      </c>
    </row>
    <row r="5" spans="1:215" ht="47.25">
      <c r="A5" s="80">
        <v>1</v>
      </c>
      <c r="B5" s="51">
        <v>780043</v>
      </c>
      <c r="C5" s="81" t="s">
        <v>13</v>
      </c>
      <c r="D5" s="496">
        <v>0</v>
      </c>
      <c r="E5" s="496">
        <v>0</v>
      </c>
      <c r="F5" s="497">
        <v>0</v>
      </c>
      <c r="G5" s="496">
        <v>0</v>
      </c>
      <c r="H5" s="497">
        <v>0</v>
      </c>
      <c r="I5" s="496">
        <v>0</v>
      </c>
      <c r="J5" s="497">
        <v>0</v>
      </c>
      <c r="K5" s="496">
        <v>0</v>
      </c>
      <c r="L5" s="497">
        <v>0</v>
      </c>
      <c r="M5" s="496">
        <v>0</v>
      </c>
      <c r="N5" s="497">
        <v>0</v>
      </c>
      <c r="O5" s="496">
        <v>0</v>
      </c>
      <c r="P5" s="497">
        <v>0</v>
      </c>
      <c r="Q5" s="496">
        <v>0</v>
      </c>
      <c r="R5" s="497">
        <v>0</v>
      </c>
      <c r="S5" s="496">
        <v>0</v>
      </c>
      <c r="T5" s="497">
        <v>0</v>
      </c>
      <c r="U5" s="496">
        <v>0</v>
      </c>
      <c r="V5" s="497">
        <v>0</v>
      </c>
      <c r="W5" s="496">
        <v>0</v>
      </c>
      <c r="X5" s="497">
        <v>0</v>
      </c>
      <c r="Y5" s="496">
        <v>0</v>
      </c>
      <c r="Z5" s="497">
        <v>0</v>
      </c>
      <c r="AA5" s="496">
        <v>0</v>
      </c>
      <c r="AB5" s="496">
        <v>0</v>
      </c>
      <c r="AC5" s="496">
        <v>0</v>
      </c>
      <c r="AD5" s="496">
        <v>0</v>
      </c>
      <c r="AE5" s="496">
        <v>0</v>
      </c>
      <c r="AF5" s="497">
        <v>0</v>
      </c>
      <c r="AG5" s="496">
        <v>0</v>
      </c>
      <c r="AH5" s="497">
        <v>0</v>
      </c>
      <c r="AI5" s="496">
        <v>0</v>
      </c>
      <c r="AJ5" s="497">
        <v>0</v>
      </c>
      <c r="AK5" s="496">
        <v>0</v>
      </c>
      <c r="AL5" s="497">
        <v>0</v>
      </c>
      <c r="AM5" s="496">
        <v>0</v>
      </c>
      <c r="AN5" s="497">
        <v>0</v>
      </c>
      <c r="AO5" s="496">
        <v>0</v>
      </c>
      <c r="AP5" s="496">
        <v>0</v>
      </c>
      <c r="AQ5" s="496">
        <v>0</v>
      </c>
      <c r="AR5" s="497">
        <v>0</v>
      </c>
      <c r="AS5" s="496">
        <v>0</v>
      </c>
      <c r="AT5" s="497">
        <v>0</v>
      </c>
      <c r="AU5" s="496">
        <v>0</v>
      </c>
      <c r="AV5" s="497">
        <v>0</v>
      </c>
      <c r="AW5" s="496">
        <v>0</v>
      </c>
      <c r="AX5" s="497">
        <v>0</v>
      </c>
      <c r="AY5" s="496">
        <v>0</v>
      </c>
      <c r="AZ5" s="497">
        <v>0</v>
      </c>
      <c r="BA5" s="496">
        <v>0</v>
      </c>
      <c r="BB5" s="497">
        <v>0</v>
      </c>
      <c r="BC5" s="496">
        <v>0</v>
      </c>
      <c r="BD5" s="497">
        <v>0</v>
      </c>
      <c r="BE5" s="496">
        <v>0</v>
      </c>
      <c r="BF5" s="497">
        <v>0</v>
      </c>
      <c r="BG5" s="496">
        <v>0</v>
      </c>
      <c r="BH5" s="497">
        <v>0</v>
      </c>
      <c r="BI5" s="496">
        <v>0</v>
      </c>
      <c r="BJ5" s="496"/>
      <c r="BK5" s="496">
        <v>0</v>
      </c>
      <c r="BL5" s="497">
        <v>10</v>
      </c>
      <c r="BM5" s="496">
        <v>1659560</v>
      </c>
      <c r="BN5" s="499">
        <v>6</v>
      </c>
      <c r="BO5" s="498">
        <v>578424</v>
      </c>
      <c r="BP5" s="497">
        <v>0</v>
      </c>
      <c r="BQ5" s="496">
        <v>0</v>
      </c>
      <c r="BR5" s="497">
        <v>0</v>
      </c>
      <c r="BS5" s="496">
        <v>0</v>
      </c>
      <c r="BT5" s="497">
        <v>0</v>
      </c>
      <c r="BU5" s="496">
        <v>0</v>
      </c>
      <c r="BV5" s="497">
        <v>0</v>
      </c>
      <c r="BW5" s="496">
        <v>0</v>
      </c>
      <c r="BX5" s="497">
        <v>0</v>
      </c>
      <c r="BY5" s="496">
        <v>0</v>
      </c>
      <c r="BZ5" s="496"/>
      <c r="CA5" s="496">
        <v>0</v>
      </c>
      <c r="CB5" s="496"/>
      <c r="CC5" s="496">
        <v>0</v>
      </c>
      <c r="CD5" s="496"/>
      <c r="CE5" s="496">
        <v>0</v>
      </c>
      <c r="CF5" s="497">
        <v>0</v>
      </c>
      <c r="CG5" s="496">
        <v>0</v>
      </c>
      <c r="CH5" s="497">
        <v>0</v>
      </c>
      <c r="CI5" s="496">
        <v>0</v>
      </c>
      <c r="CJ5" s="497">
        <v>0</v>
      </c>
      <c r="CK5" s="496">
        <v>0</v>
      </c>
      <c r="CL5" s="497">
        <v>0</v>
      </c>
      <c r="CM5" s="496">
        <v>0</v>
      </c>
      <c r="CN5" s="497">
        <v>0</v>
      </c>
      <c r="CO5" s="496">
        <v>0</v>
      </c>
      <c r="CP5" s="497">
        <v>0</v>
      </c>
      <c r="CQ5" s="496">
        <v>0</v>
      </c>
      <c r="CR5" s="497">
        <v>0</v>
      </c>
      <c r="CS5" s="496">
        <v>0</v>
      </c>
      <c r="CT5" s="497">
        <v>0</v>
      </c>
      <c r="CU5" s="496">
        <v>0</v>
      </c>
      <c r="CV5" s="497">
        <v>0</v>
      </c>
      <c r="CW5" s="496">
        <v>0</v>
      </c>
      <c r="CX5" s="497">
        <v>35</v>
      </c>
      <c r="CY5" s="496">
        <v>9595740</v>
      </c>
      <c r="CZ5" s="497">
        <v>40</v>
      </c>
      <c r="DA5" s="496">
        <v>12125680</v>
      </c>
      <c r="DB5" s="497">
        <v>20</v>
      </c>
      <c r="DC5" s="496">
        <v>6937160</v>
      </c>
      <c r="DD5" s="497">
        <v>0</v>
      </c>
      <c r="DE5" s="496">
        <v>0</v>
      </c>
      <c r="DF5" s="497">
        <v>564</v>
      </c>
      <c r="DG5" s="496">
        <v>177079644</v>
      </c>
      <c r="DH5" s="497">
        <v>0</v>
      </c>
      <c r="DI5" s="496">
        <v>0</v>
      </c>
      <c r="DJ5" s="497">
        <v>10</v>
      </c>
      <c r="DK5" s="496">
        <v>4525960</v>
      </c>
      <c r="DL5" s="497">
        <v>18</v>
      </c>
      <c r="DM5" s="496">
        <v>14951160</v>
      </c>
      <c r="DN5" s="497">
        <v>0</v>
      </c>
      <c r="DO5" s="496">
        <v>0</v>
      </c>
      <c r="DP5" s="497">
        <v>0</v>
      </c>
      <c r="DQ5" s="496">
        <v>0</v>
      </c>
      <c r="DR5" s="497">
        <v>0</v>
      </c>
      <c r="DS5" s="496">
        <v>0</v>
      </c>
      <c r="DT5" s="496">
        <v>0</v>
      </c>
      <c r="DU5" s="496">
        <v>0</v>
      </c>
      <c r="DV5" s="496">
        <v>0</v>
      </c>
      <c r="DW5" s="496">
        <v>0</v>
      </c>
      <c r="DX5" s="498">
        <v>25</v>
      </c>
      <c r="DY5" s="498">
        <v>8165150</v>
      </c>
      <c r="DZ5" s="496">
        <v>117</v>
      </c>
      <c r="EA5" s="496">
        <v>65817765</v>
      </c>
      <c r="EB5" s="496">
        <v>0</v>
      </c>
      <c r="EC5" s="496">
        <v>0</v>
      </c>
      <c r="ED5" s="498">
        <v>14</v>
      </c>
      <c r="EE5" s="498">
        <v>8627220</v>
      </c>
      <c r="EF5" s="496">
        <v>15</v>
      </c>
      <c r="EG5" s="496">
        <v>13128945</v>
      </c>
      <c r="EH5" s="497">
        <v>0</v>
      </c>
      <c r="EI5" s="496">
        <v>0</v>
      </c>
      <c r="EJ5" s="497">
        <v>0</v>
      </c>
      <c r="EK5" s="496">
        <v>0</v>
      </c>
      <c r="EL5" s="497">
        <v>0</v>
      </c>
      <c r="EM5" s="496">
        <v>0</v>
      </c>
      <c r="EN5" s="497">
        <v>95</v>
      </c>
      <c r="EO5" s="496">
        <v>18535070</v>
      </c>
      <c r="EP5" s="497">
        <v>0</v>
      </c>
      <c r="EQ5" s="496">
        <v>0</v>
      </c>
      <c r="ER5" s="497">
        <v>0</v>
      </c>
      <c r="ES5" s="496">
        <v>0</v>
      </c>
      <c r="ET5" s="497">
        <v>0</v>
      </c>
      <c r="EU5" s="496">
        <v>0</v>
      </c>
      <c r="EV5" s="496">
        <v>0</v>
      </c>
      <c r="EW5" s="496">
        <v>0</v>
      </c>
      <c r="EX5" s="497">
        <v>0</v>
      </c>
      <c r="EY5" s="496">
        <v>0</v>
      </c>
      <c r="EZ5" s="497">
        <v>0</v>
      </c>
      <c r="FA5" s="496">
        <v>0</v>
      </c>
      <c r="FB5" s="497">
        <v>30</v>
      </c>
      <c r="FC5" s="496">
        <v>8008530</v>
      </c>
      <c r="FD5" s="497">
        <v>0</v>
      </c>
      <c r="FE5" s="496">
        <v>0</v>
      </c>
      <c r="FF5" s="496"/>
      <c r="FG5" s="496">
        <v>0</v>
      </c>
      <c r="FH5" s="497">
        <v>10</v>
      </c>
      <c r="FI5" s="496">
        <v>1399870</v>
      </c>
      <c r="FJ5" s="497">
        <v>10</v>
      </c>
      <c r="FK5" s="496">
        <v>2084940</v>
      </c>
      <c r="FL5" s="497">
        <v>0</v>
      </c>
      <c r="FM5" s="496">
        <v>0</v>
      </c>
      <c r="FN5" s="497">
        <v>11</v>
      </c>
      <c r="FO5" s="496">
        <v>2613226</v>
      </c>
      <c r="FP5" s="497">
        <v>0</v>
      </c>
      <c r="FQ5" s="496">
        <v>0</v>
      </c>
      <c r="FR5" s="497">
        <v>0</v>
      </c>
      <c r="FS5" s="496">
        <v>0</v>
      </c>
      <c r="FT5" s="497">
        <v>0</v>
      </c>
      <c r="FU5" s="496">
        <v>0</v>
      </c>
      <c r="FV5" s="497">
        <v>0</v>
      </c>
      <c r="FW5" s="496">
        <v>0</v>
      </c>
      <c r="FX5" s="497">
        <v>0</v>
      </c>
      <c r="FY5" s="496">
        <v>0</v>
      </c>
      <c r="FZ5" s="497">
        <v>0</v>
      </c>
      <c r="GA5" s="496">
        <v>0</v>
      </c>
      <c r="GB5" s="496"/>
      <c r="GC5" s="496">
        <v>0</v>
      </c>
      <c r="GD5" s="503">
        <v>1030</v>
      </c>
      <c r="GE5" s="503">
        <v>355834044</v>
      </c>
      <c r="GF5" s="504">
        <v>0</v>
      </c>
      <c r="GG5" s="504">
        <v>0</v>
      </c>
      <c r="GH5" s="504">
        <v>95</v>
      </c>
      <c r="GI5" s="504">
        <v>28658580</v>
      </c>
      <c r="GJ5" s="503">
        <v>156</v>
      </c>
      <c r="GK5" s="503">
        <v>82610135</v>
      </c>
      <c r="GL5" s="504">
        <v>0</v>
      </c>
      <c r="GM5" s="504">
        <v>0</v>
      </c>
      <c r="GN5" s="504">
        <v>564</v>
      </c>
      <c r="GO5" s="504">
        <v>177079644</v>
      </c>
      <c r="GP5" s="504">
        <v>0</v>
      </c>
      <c r="GQ5" s="504">
        <v>0</v>
      </c>
      <c r="GR5" s="504">
        <v>215</v>
      </c>
      <c r="GS5" s="504">
        <v>67485685</v>
      </c>
      <c r="GT5" s="504">
        <v>990</v>
      </c>
      <c r="GU5" s="504">
        <v>341544400</v>
      </c>
      <c r="GV5" s="504">
        <v>40</v>
      </c>
      <c r="GW5" s="504">
        <v>14289644</v>
      </c>
      <c r="GX5" s="505"/>
      <c r="GY5" s="505"/>
      <c r="GZ5" s="505"/>
      <c r="HA5" s="505"/>
      <c r="HB5" s="505">
        <v>34</v>
      </c>
      <c r="HC5" s="505">
        <v>13711220</v>
      </c>
      <c r="HD5" s="505"/>
      <c r="HE5" s="505"/>
      <c r="HF5" s="495">
        <v>6</v>
      </c>
      <c r="HG5" s="495">
        <v>578424</v>
      </c>
    </row>
    <row r="6" spans="1:215" ht="52.9" customHeight="1">
      <c r="A6" s="80">
        <v>2</v>
      </c>
      <c r="B6" s="51">
        <v>780048</v>
      </c>
      <c r="C6" s="82" t="s">
        <v>14</v>
      </c>
      <c r="D6" s="496">
        <v>0</v>
      </c>
      <c r="E6" s="496">
        <v>0</v>
      </c>
      <c r="F6" s="497">
        <v>0</v>
      </c>
      <c r="G6" s="496">
        <v>0</v>
      </c>
      <c r="H6" s="497">
        <v>0</v>
      </c>
      <c r="I6" s="496">
        <v>0</v>
      </c>
      <c r="J6" s="497">
        <v>0</v>
      </c>
      <c r="K6" s="496">
        <v>0</v>
      </c>
      <c r="L6" s="497">
        <v>0</v>
      </c>
      <c r="M6" s="496">
        <v>0</v>
      </c>
      <c r="N6" s="497">
        <v>0</v>
      </c>
      <c r="O6" s="496">
        <v>0</v>
      </c>
      <c r="P6" s="497">
        <v>0</v>
      </c>
      <c r="Q6" s="496">
        <v>0</v>
      </c>
      <c r="R6" s="497">
        <v>0</v>
      </c>
      <c r="S6" s="496">
        <v>0</v>
      </c>
      <c r="T6" s="497">
        <v>0</v>
      </c>
      <c r="U6" s="496">
        <v>0</v>
      </c>
      <c r="V6" s="497">
        <v>0</v>
      </c>
      <c r="W6" s="496">
        <v>0</v>
      </c>
      <c r="X6" s="497">
        <v>0</v>
      </c>
      <c r="Y6" s="496">
        <v>0</v>
      </c>
      <c r="Z6" s="497">
        <v>135</v>
      </c>
      <c r="AA6" s="496">
        <v>31872690</v>
      </c>
      <c r="AB6" s="496">
        <v>15</v>
      </c>
      <c r="AC6" s="496">
        <v>3541410</v>
      </c>
      <c r="AD6" s="496">
        <v>120</v>
      </c>
      <c r="AE6" s="496">
        <v>28331280</v>
      </c>
      <c r="AF6" s="497">
        <v>0</v>
      </c>
      <c r="AG6" s="496">
        <v>0</v>
      </c>
      <c r="AH6" s="497">
        <v>0</v>
      </c>
      <c r="AI6" s="496">
        <v>0</v>
      </c>
      <c r="AJ6" s="497">
        <v>0</v>
      </c>
      <c r="AK6" s="496">
        <v>0</v>
      </c>
      <c r="AL6" s="497">
        <v>0</v>
      </c>
      <c r="AM6" s="496">
        <v>0</v>
      </c>
      <c r="AN6" s="497">
        <v>5</v>
      </c>
      <c r="AO6" s="496">
        <v>2916070</v>
      </c>
      <c r="AP6" s="496">
        <v>0</v>
      </c>
      <c r="AQ6" s="496">
        <v>0</v>
      </c>
      <c r="AR6" s="497">
        <v>0</v>
      </c>
      <c r="AS6" s="496">
        <v>0</v>
      </c>
      <c r="AT6" s="497">
        <v>0</v>
      </c>
      <c r="AU6" s="496">
        <v>0</v>
      </c>
      <c r="AV6" s="497">
        <v>0</v>
      </c>
      <c r="AW6" s="496">
        <v>0</v>
      </c>
      <c r="AX6" s="497">
        <v>0</v>
      </c>
      <c r="AY6" s="496">
        <v>0</v>
      </c>
      <c r="AZ6" s="497">
        <v>0</v>
      </c>
      <c r="BA6" s="496">
        <v>0</v>
      </c>
      <c r="BB6" s="497">
        <v>0</v>
      </c>
      <c r="BC6" s="496">
        <v>0</v>
      </c>
      <c r="BD6" s="497">
        <v>0</v>
      </c>
      <c r="BE6" s="496">
        <v>0</v>
      </c>
      <c r="BF6" s="497">
        <v>0</v>
      </c>
      <c r="BG6" s="496">
        <v>0</v>
      </c>
      <c r="BH6" s="497">
        <v>0</v>
      </c>
      <c r="BI6" s="496">
        <v>0</v>
      </c>
      <c r="BJ6" s="496"/>
      <c r="BK6" s="496">
        <v>0</v>
      </c>
      <c r="BL6" s="497">
        <v>0</v>
      </c>
      <c r="BM6" s="496">
        <v>0</v>
      </c>
      <c r="BN6" s="497">
        <v>0</v>
      </c>
      <c r="BO6" s="496">
        <v>0</v>
      </c>
      <c r="BP6" s="497">
        <v>0</v>
      </c>
      <c r="BQ6" s="496">
        <v>0</v>
      </c>
      <c r="BR6" s="497">
        <v>400</v>
      </c>
      <c r="BS6" s="496">
        <v>36704000</v>
      </c>
      <c r="BT6" s="497">
        <v>0</v>
      </c>
      <c r="BU6" s="496">
        <v>0</v>
      </c>
      <c r="BV6" s="497">
        <v>20</v>
      </c>
      <c r="BW6" s="496">
        <v>2532540</v>
      </c>
      <c r="BX6" s="497">
        <v>0</v>
      </c>
      <c r="BY6" s="496">
        <v>0</v>
      </c>
      <c r="BZ6" s="496"/>
      <c r="CA6" s="496">
        <v>0</v>
      </c>
      <c r="CB6" s="496"/>
      <c r="CC6" s="496">
        <v>0</v>
      </c>
      <c r="CD6" s="496"/>
      <c r="CE6" s="496">
        <v>0</v>
      </c>
      <c r="CF6" s="497">
        <v>0</v>
      </c>
      <c r="CG6" s="496">
        <v>0</v>
      </c>
      <c r="CH6" s="497">
        <v>0</v>
      </c>
      <c r="CI6" s="496">
        <v>0</v>
      </c>
      <c r="CJ6" s="497">
        <v>0</v>
      </c>
      <c r="CK6" s="496">
        <v>0</v>
      </c>
      <c r="CL6" s="497">
        <v>0</v>
      </c>
      <c r="CM6" s="496">
        <v>0</v>
      </c>
      <c r="CN6" s="497">
        <v>0</v>
      </c>
      <c r="CO6" s="496">
        <v>0</v>
      </c>
      <c r="CP6" s="497">
        <v>0</v>
      </c>
      <c r="CQ6" s="496">
        <v>0</v>
      </c>
      <c r="CR6" s="497">
        <v>0</v>
      </c>
      <c r="CS6" s="496">
        <v>0</v>
      </c>
      <c r="CT6" s="497">
        <v>0</v>
      </c>
      <c r="CU6" s="496">
        <v>0</v>
      </c>
      <c r="CV6" s="497">
        <v>0</v>
      </c>
      <c r="CW6" s="496">
        <v>0</v>
      </c>
      <c r="CX6" s="497">
        <v>55</v>
      </c>
      <c r="CY6" s="496">
        <v>15079020</v>
      </c>
      <c r="CZ6" s="497">
        <v>35</v>
      </c>
      <c r="DA6" s="496">
        <v>10609970</v>
      </c>
      <c r="DB6" s="497">
        <v>10</v>
      </c>
      <c r="DC6" s="496">
        <v>3468580</v>
      </c>
      <c r="DD6" s="497">
        <v>0</v>
      </c>
      <c r="DE6" s="496">
        <v>0</v>
      </c>
      <c r="DF6" s="497">
        <v>390</v>
      </c>
      <c r="DG6" s="496">
        <v>122448690</v>
      </c>
      <c r="DH6" s="497">
        <v>170</v>
      </c>
      <c r="DI6" s="496">
        <v>96824520</v>
      </c>
      <c r="DJ6" s="497">
        <v>20</v>
      </c>
      <c r="DK6" s="496">
        <v>9051920</v>
      </c>
      <c r="DL6" s="497">
        <v>5</v>
      </c>
      <c r="DM6" s="496">
        <v>4153100</v>
      </c>
      <c r="DN6" s="497">
        <v>0</v>
      </c>
      <c r="DO6" s="496">
        <v>0</v>
      </c>
      <c r="DP6" s="497">
        <v>0</v>
      </c>
      <c r="DQ6" s="496">
        <v>0</v>
      </c>
      <c r="DR6" s="497">
        <v>5</v>
      </c>
      <c r="DS6" s="496">
        <v>2092695</v>
      </c>
      <c r="DT6" s="496">
        <v>0</v>
      </c>
      <c r="DU6" s="496">
        <v>0</v>
      </c>
      <c r="DV6" s="496">
        <v>0</v>
      </c>
      <c r="DW6" s="496">
        <v>0</v>
      </c>
      <c r="DX6" s="496">
        <v>145</v>
      </c>
      <c r="DY6" s="496">
        <v>47357870</v>
      </c>
      <c r="DZ6" s="496">
        <v>20</v>
      </c>
      <c r="EA6" s="496">
        <v>11250900</v>
      </c>
      <c r="EB6" s="496">
        <v>50</v>
      </c>
      <c r="EC6" s="496">
        <v>29474750</v>
      </c>
      <c r="ED6" s="498">
        <v>17</v>
      </c>
      <c r="EE6" s="498">
        <v>10475910</v>
      </c>
      <c r="EF6" s="496">
        <v>5</v>
      </c>
      <c r="EG6" s="496">
        <v>4376315</v>
      </c>
      <c r="EH6" s="497">
        <v>70</v>
      </c>
      <c r="EI6" s="496">
        <v>14252910</v>
      </c>
      <c r="EJ6" s="497">
        <v>5</v>
      </c>
      <c r="EK6" s="496">
        <v>1757260</v>
      </c>
      <c r="EL6" s="497">
        <v>120</v>
      </c>
      <c r="EM6" s="496">
        <v>23412720</v>
      </c>
      <c r="EN6" s="497">
        <v>90</v>
      </c>
      <c r="EO6" s="496">
        <v>17559540</v>
      </c>
      <c r="EP6" s="497">
        <v>0</v>
      </c>
      <c r="EQ6" s="496">
        <v>0</v>
      </c>
      <c r="ER6" s="497">
        <v>90</v>
      </c>
      <c r="ES6" s="496">
        <v>20610360</v>
      </c>
      <c r="ET6" s="497">
        <v>25</v>
      </c>
      <c r="EU6" s="496">
        <v>8209425</v>
      </c>
      <c r="EV6" s="496">
        <v>0</v>
      </c>
      <c r="EW6" s="496">
        <v>0</v>
      </c>
      <c r="EX6" s="497">
        <v>0</v>
      </c>
      <c r="EY6" s="496">
        <v>0</v>
      </c>
      <c r="EZ6" s="497">
        <v>0</v>
      </c>
      <c r="FA6" s="496">
        <v>0</v>
      </c>
      <c r="FB6" s="497">
        <v>30</v>
      </c>
      <c r="FC6" s="496">
        <v>8008530</v>
      </c>
      <c r="FD6" s="497">
        <v>0</v>
      </c>
      <c r="FE6" s="496">
        <v>0</v>
      </c>
      <c r="FF6" s="496"/>
      <c r="FG6" s="496">
        <v>0</v>
      </c>
      <c r="FH6" s="497">
        <v>80</v>
      </c>
      <c r="FI6" s="496">
        <v>11198960</v>
      </c>
      <c r="FJ6" s="497">
        <v>20</v>
      </c>
      <c r="FK6" s="496">
        <v>4169880</v>
      </c>
      <c r="FL6" s="497">
        <v>0</v>
      </c>
      <c r="FM6" s="496">
        <v>0</v>
      </c>
      <c r="FN6" s="497">
        <v>12</v>
      </c>
      <c r="FO6" s="496">
        <v>2850792</v>
      </c>
      <c r="FP6" s="497">
        <v>2</v>
      </c>
      <c r="FQ6" s="496">
        <v>524548</v>
      </c>
      <c r="FR6" s="497">
        <v>0</v>
      </c>
      <c r="FS6" s="496">
        <v>0</v>
      </c>
      <c r="FT6" s="497">
        <v>0</v>
      </c>
      <c r="FU6" s="496">
        <v>0</v>
      </c>
      <c r="FV6" s="497">
        <v>20</v>
      </c>
      <c r="FW6" s="496">
        <v>3685940</v>
      </c>
      <c r="FX6" s="497">
        <v>0</v>
      </c>
      <c r="FY6" s="496">
        <v>0</v>
      </c>
      <c r="FZ6" s="497">
        <v>0</v>
      </c>
      <c r="GA6" s="496">
        <v>0</v>
      </c>
      <c r="GB6" s="496"/>
      <c r="GC6" s="496">
        <v>0</v>
      </c>
      <c r="GD6" s="503">
        <v>2051</v>
      </c>
      <c r="GE6" s="503">
        <v>556930405</v>
      </c>
      <c r="GF6" s="504">
        <v>0</v>
      </c>
      <c r="GG6" s="504">
        <v>0</v>
      </c>
      <c r="GH6" s="504">
        <v>100</v>
      </c>
      <c r="GI6" s="504">
        <v>29157570</v>
      </c>
      <c r="GJ6" s="503">
        <v>182</v>
      </c>
      <c r="GK6" s="503">
        <v>69084680</v>
      </c>
      <c r="GL6" s="504">
        <v>120</v>
      </c>
      <c r="GM6" s="504">
        <v>28331280</v>
      </c>
      <c r="GN6" s="504">
        <v>390</v>
      </c>
      <c r="GO6" s="504">
        <v>122448690</v>
      </c>
      <c r="GP6" s="504">
        <v>0</v>
      </c>
      <c r="GQ6" s="504">
        <v>0</v>
      </c>
      <c r="GR6" s="504">
        <v>1259</v>
      </c>
      <c r="GS6" s="504">
        <v>307908185</v>
      </c>
      <c r="GT6" s="504">
        <v>2059</v>
      </c>
      <c r="GU6" s="504">
        <v>561860245</v>
      </c>
      <c r="GV6" s="504">
        <v>-8</v>
      </c>
      <c r="GW6" s="504">
        <v>-4929840</v>
      </c>
      <c r="GX6" s="505"/>
      <c r="GY6" s="505"/>
      <c r="GZ6" s="505"/>
      <c r="HA6" s="505"/>
      <c r="HB6" s="506">
        <v>-8</v>
      </c>
      <c r="HC6" s="506">
        <v>-4929840</v>
      </c>
      <c r="HD6" s="505"/>
      <c r="HE6" s="505"/>
      <c r="HF6" s="495"/>
      <c r="HG6" s="495"/>
    </row>
    <row r="7" spans="1:215" ht="66" customHeight="1">
      <c r="A7" s="80">
        <v>3</v>
      </c>
      <c r="B7" s="51">
        <v>780006</v>
      </c>
      <c r="C7" s="82" t="s">
        <v>15</v>
      </c>
      <c r="D7" s="496">
        <v>0</v>
      </c>
      <c r="E7" s="496">
        <v>0</v>
      </c>
      <c r="F7" s="497">
        <v>30</v>
      </c>
      <c r="G7" s="496">
        <v>8936310</v>
      </c>
      <c r="H7" s="497">
        <v>0</v>
      </c>
      <c r="I7" s="496">
        <v>0</v>
      </c>
      <c r="J7" s="497">
        <v>2</v>
      </c>
      <c r="K7" s="496">
        <v>637730</v>
      </c>
      <c r="L7" s="497">
        <v>168</v>
      </c>
      <c r="M7" s="496">
        <v>32307744</v>
      </c>
      <c r="N7" s="497">
        <v>0</v>
      </c>
      <c r="O7" s="496">
        <v>0</v>
      </c>
      <c r="P7" s="497">
        <v>0</v>
      </c>
      <c r="Q7" s="496">
        <v>0</v>
      </c>
      <c r="R7" s="497">
        <v>0</v>
      </c>
      <c r="S7" s="496">
        <v>0</v>
      </c>
      <c r="T7" s="497">
        <v>0</v>
      </c>
      <c r="U7" s="496">
        <v>0</v>
      </c>
      <c r="V7" s="497">
        <v>0</v>
      </c>
      <c r="W7" s="496">
        <v>0</v>
      </c>
      <c r="X7" s="497">
        <v>0</v>
      </c>
      <c r="Y7" s="496">
        <v>0</v>
      </c>
      <c r="Z7" s="497">
        <v>144</v>
      </c>
      <c r="AA7" s="496">
        <v>33997536</v>
      </c>
      <c r="AB7" s="496">
        <v>34</v>
      </c>
      <c r="AC7" s="496">
        <v>8027196</v>
      </c>
      <c r="AD7" s="496">
        <v>110</v>
      </c>
      <c r="AE7" s="496">
        <v>25970340</v>
      </c>
      <c r="AF7" s="497">
        <v>0</v>
      </c>
      <c r="AG7" s="496">
        <v>0</v>
      </c>
      <c r="AH7" s="497">
        <v>10</v>
      </c>
      <c r="AI7" s="496">
        <v>2246970</v>
      </c>
      <c r="AJ7" s="497">
        <v>0</v>
      </c>
      <c r="AK7" s="496">
        <v>0</v>
      </c>
      <c r="AL7" s="497">
        <v>75</v>
      </c>
      <c r="AM7" s="496">
        <v>33529725</v>
      </c>
      <c r="AN7" s="497">
        <v>3</v>
      </c>
      <c r="AO7" s="496">
        <v>1749642</v>
      </c>
      <c r="AP7" s="496">
        <v>0</v>
      </c>
      <c r="AQ7" s="496">
        <v>0</v>
      </c>
      <c r="AR7" s="497">
        <v>0</v>
      </c>
      <c r="AS7" s="496">
        <v>0</v>
      </c>
      <c r="AT7" s="497">
        <v>0</v>
      </c>
      <c r="AU7" s="496">
        <v>0</v>
      </c>
      <c r="AV7" s="497">
        <v>0</v>
      </c>
      <c r="AW7" s="496">
        <v>0</v>
      </c>
      <c r="AX7" s="497">
        <v>0</v>
      </c>
      <c r="AY7" s="496">
        <v>0</v>
      </c>
      <c r="AZ7" s="497">
        <v>0</v>
      </c>
      <c r="BA7" s="496">
        <v>0</v>
      </c>
      <c r="BB7" s="497">
        <v>0</v>
      </c>
      <c r="BC7" s="496">
        <v>0</v>
      </c>
      <c r="BD7" s="497">
        <v>0</v>
      </c>
      <c r="BE7" s="496">
        <v>0</v>
      </c>
      <c r="BF7" s="497">
        <v>0</v>
      </c>
      <c r="BG7" s="496">
        <v>0</v>
      </c>
      <c r="BH7" s="497">
        <v>0</v>
      </c>
      <c r="BI7" s="496">
        <v>0</v>
      </c>
      <c r="BJ7" s="496"/>
      <c r="BK7" s="496">
        <v>0</v>
      </c>
      <c r="BL7" s="497">
        <v>20</v>
      </c>
      <c r="BM7" s="496">
        <v>3319120</v>
      </c>
      <c r="BN7" s="497">
        <v>240</v>
      </c>
      <c r="BO7" s="496">
        <v>23136960</v>
      </c>
      <c r="BP7" s="497">
        <v>443</v>
      </c>
      <c r="BQ7" s="496">
        <v>89196721</v>
      </c>
      <c r="BR7" s="497">
        <v>0</v>
      </c>
      <c r="BS7" s="496">
        <v>0</v>
      </c>
      <c r="BT7" s="497">
        <v>0</v>
      </c>
      <c r="BU7" s="496">
        <v>0</v>
      </c>
      <c r="BV7" s="497">
        <v>0</v>
      </c>
      <c r="BW7" s="496">
        <v>0</v>
      </c>
      <c r="BX7" s="497">
        <v>0</v>
      </c>
      <c r="BY7" s="496">
        <v>0</v>
      </c>
      <c r="BZ7" s="496"/>
      <c r="CA7" s="496">
        <v>0</v>
      </c>
      <c r="CB7" s="496"/>
      <c r="CC7" s="496">
        <v>0</v>
      </c>
      <c r="CD7" s="496"/>
      <c r="CE7" s="496">
        <v>0</v>
      </c>
      <c r="CF7" s="497">
        <v>0</v>
      </c>
      <c r="CG7" s="496">
        <v>0</v>
      </c>
      <c r="CH7" s="497">
        <v>0</v>
      </c>
      <c r="CI7" s="496">
        <v>0</v>
      </c>
      <c r="CJ7" s="497">
        <v>0</v>
      </c>
      <c r="CK7" s="496">
        <v>0</v>
      </c>
      <c r="CL7" s="497">
        <v>0</v>
      </c>
      <c r="CM7" s="496">
        <v>0</v>
      </c>
      <c r="CN7" s="497">
        <v>0</v>
      </c>
      <c r="CO7" s="496">
        <v>0</v>
      </c>
      <c r="CP7" s="497">
        <v>0</v>
      </c>
      <c r="CQ7" s="496">
        <v>0</v>
      </c>
      <c r="CR7" s="497">
        <v>0</v>
      </c>
      <c r="CS7" s="496">
        <v>0</v>
      </c>
      <c r="CT7" s="497">
        <v>0</v>
      </c>
      <c r="CU7" s="496">
        <v>0</v>
      </c>
      <c r="CV7" s="497">
        <v>0</v>
      </c>
      <c r="CW7" s="496">
        <v>0</v>
      </c>
      <c r="CX7" s="497">
        <v>30</v>
      </c>
      <c r="CY7" s="496">
        <v>8224920</v>
      </c>
      <c r="CZ7" s="497">
        <v>45</v>
      </c>
      <c r="DA7" s="496">
        <v>13641390</v>
      </c>
      <c r="DB7" s="497">
        <v>20</v>
      </c>
      <c r="DC7" s="496">
        <v>6937160</v>
      </c>
      <c r="DD7" s="497">
        <v>0</v>
      </c>
      <c r="DE7" s="496">
        <v>0</v>
      </c>
      <c r="DF7" s="497">
        <v>190</v>
      </c>
      <c r="DG7" s="496">
        <v>59654490</v>
      </c>
      <c r="DH7" s="497">
        <v>30</v>
      </c>
      <c r="DI7" s="496">
        <v>17086680</v>
      </c>
      <c r="DJ7" s="497">
        <v>20</v>
      </c>
      <c r="DK7" s="496">
        <v>9051920</v>
      </c>
      <c r="DL7" s="497">
        <v>5</v>
      </c>
      <c r="DM7" s="496">
        <v>4153100</v>
      </c>
      <c r="DN7" s="497">
        <v>2</v>
      </c>
      <c r="DO7" s="496">
        <v>1921584</v>
      </c>
      <c r="DP7" s="497">
        <v>0</v>
      </c>
      <c r="DQ7" s="496">
        <v>0</v>
      </c>
      <c r="DR7" s="497">
        <v>0</v>
      </c>
      <c r="DS7" s="496">
        <v>0</v>
      </c>
      <c r="DT7" s="496">
        <v>0</v>
      </c>
      <c r="DU7" s="496">
        <v>0</v>
      </c>
      <c r="DV7" s="496">
        <v>0</v>
      </c>
      <c r="DW7" s="496">
        <v>0</v>
      </c>
      <c r="DX7" s="496">
        <v>0</v>
      </c>
      <c r="DY7" s="496">
        <v>0</v>
      </c>
      <c r="DZ7" s="496">
        <v>0</v>
      </c>
      <c r="EA7" s="496">
        <v>0</v>
      </c>
      <c r="EB7" s="496">
        <v>60</v>
      </c>
      <c r="EC7" s="496">
        <v>35369700</v>
      </c>
      <c r="ED7" s="496">
        <v>0</v>
      </c>
      <c r="EE7" s="496">
        <v>0</v>
      </c>
      <c r="EF7" s="496">
        <v>3</v>
      </c>
      <c r="EG7" s="496">
        <v>2625789</v>
      </c>
      <c r="EH7" s="497">
        <v>0</v>
      </c>
      <c r="EI7" s="496">
        <v>0</v>
      </c>
      <c r="EJ7" s="497">
        <v>0</v>
      </c>
      <c r="EK7" s="496">
        <v>0</v>
      </c>
      <c r="EL7" s="497">
        <v>10</v>
      </c>
      <c r="EM7" s="496">
        <v>1951060</v>
      </c>
      <c r="EN7" s="497">
        <v>353</v>
      </c>
      <c r="EO7" s="496">
        <v>68872418</v>
      </c>
      <c r="EP7" s="497">
        <v>46</v>
      </c>
      <c r="EQ7" s="496">
        <v>18848316</v>
      </c>
      <c r="ER7" s="497">
        <v>349</v>
      </c>
      <c r="ES7" s="496">
        <v>79922396</v>
      </c>
      <c r="ET7" s="497">
        <v>349</v>
      </c>
      <c r="EU7" s="496">
        <v>114603573</v>
      </c>
      <c r="EV7" s="496">
        <v>0</v>
      </c>
      <c r="EW7" s="496">
        <v>0</v>
      </c>
      <c r="EX7" s="497">
        <v>0</v>
      </c>
      <c r="EY7" s="496">
        <v>0</v>
      </c>
      <c r="EZ7" s="497">
        <v>12</v>
      </c>
      <c r="FA7" s="496">
        <v>6066384</v>
      </c>
      <c r="FB7" s="497">
        <v>50</v>
      </c>
      <c r="FC7" s="496">
        <v>13347550</v>
      </c>
      <c r="FD7" s="497">
        <v>121</v>
      </c>
      <c r="FE7" s="496">
        <v>24676377</v>
      </c>
      <c r="FF7" s="496"/>
      <c r="FG7" s="496">
        <v>0</v>
      </c>
      <c r="FH7" s="497">
        <v>7</v>
      </c>
      <c r="FI7" s="496">
        <v>979909</v>
      </c>
      <c r="FJ7" s="497">
        <v>5</v>
      </c>
      <c r="FK7" s="496">
        <v>1042470</v>
      </c>
      <c r="FL7" s="497">
        <v>0</v>
      </c>
      <c r="FM7" s="496">
        <v>0</v>
      </c>
      <c r="FN7" s="497">
        <v>25</v>
      </c>
      <c r="FO7" s="496">
        <v>5939150</v>
      </c>
      <c r="FP7" s="497">
        <v>0</v>
      </c>
      <c r="FQ7" s="496">
        <v>0</v>
      </c>
      <c r="FR7" s="497">
        <v>0</v>
      </c>
      <c r="FS7" s="496">
        <v>0</v>
      </c>
      <c r="FT7" s="497">
        <v>0</v>
      </c>
      <c r="FU7" s="496">
        <v>0</v>
      </c>
      <c r="FV7" s="497">
        <v>0</v>
      </c>
      <c r="FW7" s="496">
        <v>0</v>
      </c>
      <c r="FX7" s="497">
        <v>30</v>
      </c>
      <c r="FY7" s="496">
        <v>7897200</v>
      </c>
      <c r="FZ7" s="497">
        <v>0</v>
      </c>
      <c r="GA7" s="496">
        <v>0</v>
      </c>
      <c r="GB7" s="496"/>
      <c r="GC7" s="496">
        <v>0</v>
      </c>
      <c r="GD7" s="504">
        <v>2897</v>
      </c>
      <c r="GE7" s="504">
        <v>731871994</v>
      </c>
      <c r="GF7" s="504">
        <v>0</v>
      </c>
      <c r="GG7" s="504">
        <v>0</v>
      </c>
      <c r="GH7" s="504">
        <v>95</v>
      </c>
      <c r="GI7" s="504">
        <v>28803470</v>
      </c>
      <c r="GJ7" s="504">
        <v>0</v>
      </c>
      <c r="GK7" s="504">
        <v>0</v>
      </c>
      <c r="GL7" s="504">
        <v>110</v>
      </c>
      <c r="GM7" s="504">
        <v>25970340</v>
      </c>
      <c r="GN7" s="504">
        <v>190</v>
      </c>
      <c r="GO7" s="504">
        <v>59654490</v>
      </c>
      <c r="GP7" s="504">
        <v>0</v>
      </c>
      <c r="GQ7" s="504">
        <v>0</v>
      </c>
      <c r="GR7" s="504">
        <v>2502</v>
      </c>
      <c r="GS7" s="504">
        <v>617443694</v>
      </c>
      <c r="GT7" s="504">
        <v>2897</v>
      </c>
      <c r="GU7" s="504">
        <v>731871994</v>
      </c>
      <c r="GV7" s="504">
        <v>0</v>
      </c>
      <c r="GW7" s="504">
        <v>0</v>
      </c>
      <c r="GX7" s="505"/>
      <c r="GY7" s="505"/>
      <c r="GZ7" s="505"/>
      <c r="HA7" s="505"/>
      <c r="HB7" s="505"/>
      <c r="HC7" s="505"/>
      <c r="HD7" s="505"/>
      <c r="HE7" s="505"/>
      <c r="HF7" s="495"/>
      <c r="HG7" s="495"/>
    </row>
    <row r="8" spans="1:215" ht="63.75" customHeight="1">
      <c r="A8" s="80">
        <v>4</v>
      </c>
      <c r="B8" s="52">
        <v>780013</v>
      </c>
      <c r="C8" s="82" t="s">
        <v>16</v>
      </c>
      <c r="D8" s="496">
        <v>0</v>
      </c>
      <c r="E8" s="496">
        <v>0</v>
      </c>
      <c r="F8" s="497">
        <v>30</v>
      </c>
      <c r="G8" s="496">
        <v>8936310</v>
      </c>
      <c r="H8" s="497">
        <v>10</v>
      </c>
      <c r="I8" s="496">
        <v>1810200</v>
      </c>
      <c r="J8" s="497">
        <v>0</v>
      </c>
      <c r="K8" s="496">
        <v>0</v>
      </c>
      <c r="L8" s="497">
        <v>0</v>
      </c>
      <c r="M8" s="496">
        <v>0</v>
      </c>
      <c r="N8" s="497">
        <v>0</v>
      </c>
      <c r="O8" s="496">
        <v>0</v>
      </c>
      <c r="P8" s="497">
        <v>0</v>
      </c>
      <c r="Q8" s="496">
        <v>0</v>
      </c>
      <c r="R8" s="497">
        <v>0</v>
      </c>
      <c r="S8" s="496">
        <v>0</v>
      </c>
      <c r="T8" s="497">
        <v>0</v>
      </c>
      <c r="U8" s="496">
        <v>0</v>
      </c>
      <c r="V8" s="497">
        <v>0</v>
      </c>
      <c r="W8" s="496">
        <v>0</v>
      </c>
      <c r="X8" s="497">
        <v>0</v>
      </c>
      <c r="Y8" s="496">
        <v>0</v>
      </c>
      <c r="Z8" s="497">
        <v>0</v>
      </c>
      <c r="AA8" s="496">
        <v>0</v>
      </c>
      <c r="AB8" s="496">
        <v>0</v>
      </c>
      <c r="AC8" s="496">
        <v>0</v>
      </c>
      <c r="AD8" s="496">
        <v>0</v>
      </c>
      <c r="AE8" s="496">
        <v>0</v>
      </c>
      <c r="AF8" s="497">
        <v>0</v>
      </c>
      <c r="AG8" s="496">
        <v>0</v>
      </c>
      <c r="AH8" s="497">
        <v>0</v>
      </c>
      <c r="AI8" s="496">
        <v>0</v>
      </c>
      <c r="AJ8" s="497">
        <v>0</v>
      </c>
      <c r="AK8" s="496">
        <v>0</v>
      </c>
      <c r="AL8" s="497">
        <v>0</v>
      </c>
      <c r="AM8" s="496">
        <v>0</v>
      </c>
      <c r="AN8" s="497">
        <v>0</v>
      </c>
      <c r="AO8" s="496">
        <v>0</v>
      </c>
      <c r="AP8" s="496">
        <v>0</v>
      </c>
      <c r="AQ8" s="496">
        <v>0</v>
      </c>
      <c r="AR8" s="497">
        <v>0</v>
      </c>
      <c r="AS8" s="496">
        <v>0</v>
      </c>
      <c r="AT8" s="497">
        <v>0</v>
      </c>
      <c r="AU8" s="496">
        <v>0</v>
      </c>
      <c r="AV8" s="497">
        <v>0</v>
      </c>
      <c r="AW8" s="496">
        <v>0</v>
      </c>
      <c r="AX8" s="497">
        <v>0</v>
      </c>
      <c r="AY8" s="496">
        <v>0</v>
      </c>
      <c r="AZ8" s="497">
        <v>0</v>
      </c>
      <c r="BA8" s="496">
        <v>0</v>
      </c>
      <c r="BB8" s="497">
        <v>0</v>
      </c>
      <c r="BC8" s="496">
        <v>0</v>
      </c>
      <c r="BD8" s="497">
        <v>0</v>
      </c>
      <c r="BE8" s="496">
        <v>0</v>
      </c>
      <c r="BF8" s="497">
        <v>0</v>
      </c>
      <c r="BG8" s="496">
        <v>0</v>
      </c>
      <c r="BH8" s="497">
        <v>0</v>
      </c>
      <c r="BI8" s="496">
        <v>0</v>
      </c>
      <c r="BJ8" s="496"/>
      <c r="BK8" s="496">
        <v>0</v>
      </c>
      <c r="BL8" s="497">
        <v>0</v>
      </c>
      <c r="BM8" s="496">
        <v>0</v>
      </c>
      <c r="BN8" s="497">
        <v>0</v>
      </c>
      <c r="BO8" s="496">
        <v>0</v>
      </c>
      <c r="BP8" s="497">
        <v>0</v>
      </c>
      <c r="BQ8" s="496">
        <v>0</v>
      </c>
      <c r="BR8" s="497">
        <v>0</v>
      </c>
      <c r="BS8" s="496">
        <v>0</v>
      </c>
      <c r="BT8" s="497">
        <v>0</v>
      </c>
      <c r="BU8" s="496">
        <v>0</v>
      </c>
      <c r="BV8" s="497">
        <v>0</v>
      </c>
      <c r="BW8" s="496">
        <v>0</v>
      </c>
      <c r="BX8" s="497">
        <v>0</v>
      </c>
      <c r="BY8" s="496">
        <v>0</v>
      </c>
      <c r="BZ8" s="496"/>
      <c r="CA8" s="496">
        <v>0</v>
      </c>
      <c r="CB8" s="496"/>
      <c r="CC8" s="496">
        <v>0</v>
      </c>
      <c r="CD8" s="496"/>
      <c r="CE8" s="496">
        <v>0</v>
      </c>
      <c r="CF8" s="497">
        <v>0</v>
      </c>
      <c r="CG8" s="496">
        <v>0</v>
      </c>
      <c r="CH8" s="497">
        <v>0</v>
      </c>
      <c r="CI8" s="496">
        <v>0</v>
      </c>
      <c r="CJ8" s="497">
        <v>0</v>
      </c>
      <c r="CK8" s="496">
        <v>0</v>
      </c>
      <c r="CL8" s="497">
        <v>0</v>
      </c>
      <c r="CM8" s="496">
        <v>0</v>
      </c>
      <c r="CN8" s="497">
        <v>0</v>
      </c>
      <c r="CO8" s="496">
        <v>0</v>
      </c>
      <c r="CP8" s="497">
        <v>0</v>
      </c>
      <c r="CQ8" s="496">
        <v>0</v>
      </c>
      <c r="CR8" s="497">
        <v>0</v>
      </c>
      <c r="CS8" s="496">
        <v>0</v>
      </c>
      <c r="CT8" s="497">
        <v>0</v>
      </c>
      <c r="CU8" s="496">
        <v>0</v>
      </c>
      <c r="CV8" s="497">
        <v>0</v>
      </c>
      <c r="CW8" s="496">
        <v>0</v>
      </c>
      <c r="CX8" s="497">
        <v>0</v>
      </c>
      <c r="CY8" s="496">
        <v>0</v>
      </c>
      <c r="CZ8" s="497">
        <v>0</v>
      </c>
      <c r="DA8" s="496">
        <v>0</v>
      </c>
      <c r="DB8" s="497">
        <v>0</v>
      </c>
      <c r="DC8" s="496">
        <v>0</v>
      </c>
      <c r="DD8" s="497">
        <v>0</v>
      </c>
      <c r="DE8" s="496">
        <v>0</v>
      </c>
      <c r="DF8" s="497">
        <v>0</v>
      </c>
      <c r="DG8" s="496">
        <v>0</v>
      </c>
      <c r="DH8" s="497">
        <v>0</v>
      </c>
      <c r="DI8" s="496">
        <v>0</v>
      </c>
      <c r="DJ8" s="497">
        <v>0</v>
      </c>
      <c r="DK8" s="496">
        <v>0</v>
      </c>
      <c r="DL8" s="497">
        <v>0</v>
      </c>
      <c r="DM8" s="496">
        <v>0</v>
      </c>
      <c r="DN8" s="497">
        <v>0</v>
      </c>
      <c r="DO8" s="496">
        <v>0</v>
      </c>
      <c r="DP8" s="497">
        <v>0</v>
      </c>
      <c r="DQ8" s="496">
        <v>0</v>
      </c>
      <c r="DR8" s="497">
        <v>4</v>
      </c>
      <c r="DS8" s="496">
        <v>1674156</v>
      </c>
      <c r="DT8" s="496">
        <v>0</v>
      </c>
      <c r="DU8" s="496">
        <v>0</v>
      </c>
      <c r="DV8" s="496">
        <v>0</v>
      </c>
      <c r="DW8" s="496">
        <v>0</v>
      </c>
      <c r="DX8" s="496">
        <v>0</v>
      </c>
      <c r="DY8" s="496">
        <v>0</v>
      </c>
      <c r="DZ8" s="496">
        <v>0</v>
      </c>
      <c r="EA8" s="496">
        <v>0</v>
      </c>
      <c r="EB8" s="496">
        <v>0</v>
      </c>
      <c r="EC8" s="496">
        <v>0</v>
      </c>
      <c r="ED8" s="496">
        <v>0</v>
      </c>
      <c r="EE8" s="496">
        <v>0</v>
      </c>
      <c r="EF8" s="496">
        <v>0</v>
      </c>
      <c r="EG8" s="496">
        <v>0</v>
      </c>
      <c r="EH8" s="497">
        <v>0</v>
      </c>
      <c r="EI8" s="496">
        <v>0</v>
      </c>
      <c r="EJ8" s="497">
        <v>0</v>
      </c>
      <c r="EK8" s="496">
        <v>0</v>
      </c>
      <c r="EL8" s="497">
        <v>0</v>
      </c>
      <c r="EM8" s="496">
        <v>0</v>
      </c>
      <c r="EN8" s="497">
        <v>100</v>
      </c>
      <c r="EO8" s="496">
        <v>19510600</v>
      </c>
      <c r="EP8" s="497">
        <v>0</v>
      </c>
      <c r="EQ8" s="496">
        <v>0</v>
      </c>
      <c r="ER8" s="497">
        <v>80</v>
      </c>
      <c r="ES8" s="496">
        <v>18320320</v>
      </c>
      <c r="ET8" s="497">
        <v>80</v>
      </c>
      <c r="EU8" s="496">
        <v>26270160</v>
      </c>
      <c r="EV8" s="496">
        <v>0</v>
      </c>
      <c r="EW8" s="496">
        <v>0</v>
      </c>
      <c r="EX8" s="497">
        <v>0</v>
      </c>
      <c r="EY8" s="496">
        <v>0</v>
      </c>
      <c r="EZ8" s="497">
        <v>10</v>
      </c>
      <c r="FA8" s="496">
        <v>5055320</v>
      </c>
      <c r="FB8" s="497">
        <v>30</v>
      </c>
      <c r="FC8" s="496">
        <v>8008530</v>
      </c>
      <c r="FD8" s="497">
        <v>30</v>
      </c>
      <c r="FE8" s="496">
        <v>6118110</v>
      </c>
      <c r="FF8" s="496"/>
      <c r="FG8" s="496">
        <v>0</v>
      </c>
      <c r="FH8" s="497">
        <v>30</v>
      </c>
      <c r="FI8" s="496">
        <v>4199610</v>
      </c>
      <c r="FJ8" s="497">
        <v>5</v>
      </c>
      <c r="FK8" s="496">
        <v>1042470</v>
      </c>
      <c r="FL8" s="497">
        <v>0</v>
      </c>
      <c r="FM8" s="496">
        <v>0</v>
      </c>
      <c r="FN8" s="497">
        <v>16</v>
      </c>
      <c r="FO8" s="496">
        <v>3801056</v>
      </c>
      <c r="FP8" s="497">
        <v>0</v>
      </c>
      <c r="FQ8" s="496">
        <v>0</v>
      </c>
      <c r="FR8" s="497">
        <v>0</v>
      </c>
      <c r="FS8" s="496">
        <v>0</v>
      </c>
      <c r="FT8" s="497">
        <v>0</v>
      </c>
      <c r="FU8" s="496">
        <v>0</v>
      </c>
      <c r="FV8" s="497">
        <v>0</v>
      </c>
      <c r="FW8" s="496">
        <v>0</v>
      </c>
      <c r="FX8" s="497">
        <v>3</v>
      </c>
      <c r="FY8" s="496">
        <v>789720</v>
      </c>
      <c r="FZ8" s="497">
        <v>0</v>
      </c>
      <c r="GA8" s="496">
        <v>0</v>
      </c>
      <c r="GB8" s="496">
        <v>60</v>
      </c>
      <c r="GC8" s="496">
        <v>22789140</v>
      </c>
      <c r="GD8" s="504">
        <v>488</v>
      </c>
      <c r="GE8" s="504">
        <v>128325702</v>
      </c>
      <c r="GF8" s="504">
        <v>0</v>
      </c>
      <c r="GG8" s="504">
        <v>0</v>
      </c>
      <c r="GH8" s="504">
        <v>0</v>
      </c>
      <c r="GI8" s="504">
        <v>0</v>
      </c>
      <c r="GJ8" s="504">
        <v>0</v>
      </c>
      <c r="GK8" s="504">
        <v>0</v>
      </c>
      <c r="GL8" s="504">
        <v>0</v>
      </c>
      <c r="GM8" s="504">
        <v>0</v>
      </c>
      <c r="GN8" s="504">
        <v>0</v>
      </c>
      <c r="GO8" s="504">
        <v>0</v>
      </c>
      <c r="GP8" s="504">
        <v>0</v>
      </c>
      <c r="GQ8" s="504">
        <v>0</v>
      </c>
      <c r="GR8" s="504">
        <v>488</v>
      </c>
      <c r="GS8" s="504">
        <v>128325702</v>
      </c>
      <c r="GT8" s="504">
        <v>488</v>
      </c>
      <c r="GU8" s="504">
        <v>128325702</v>
      </c>
      <c r="GV8" s="504">
        <v>0</v>
      </c>
      <c r="GW8" s="504">
        <v>0</v>
      </c>
      <c r="GX8" s="505"/>
      <c r="GY8" s="505"/>
      <c r="GZ8" s="505"/>
      <c r="HA8" s="505"/>
      <c r="HB8" s="505"/>
      <c r="HC8" s="505"/>
      <c r="HD8" s="505"/>
      <c r="HE8" s="505"/>
      <c r="HF8" s="495"/>
      <c r="HG8" s="495"/>
    </row>
    <row r="9" spans="1:215" ht="52.9" customHeight="1">
      <c r="A9" s="80">
        <v>5</v>
      </c>
      <c r="B9" s="51">
        <v>780017</v>
      </c>
      <c r="C9" s="82" t="s">
        <v>17</v>
      </c>
      <c r="D9" s="496">
        <v>0</v>
      </c>
      <c r="E9" s="496">
        <v>0</v>
      </c>
      <c r="F9" s="497">
        <v>25</v>
      </c>
      <c r="G9" s="496">
        <v>7446925</v>
      </c>
      <c r="H9" s="497">
        <v>5</v>
      </c>
      <c r="I9" s="496">
        <v>905100</v>
      </c>
      <c r="J9" s="497">
        <v>0</v>
      </c>
      <c r="K9" s="496">
        <v>0</v>
      </c>
      <c r="L9" s="497">
        <v>0</v>
      </c>
      <c r="M9" s="496">
        <v>0</v>
      </c>
      <c r="N9" s="497">
        <v>0</v>
      </c>
      <c r="O9" s="496">
        <v>0</v>
      </c>
      <c r="P9" s="497">
        <v>0</v>
      </c>
      <c r="Q9" s="496">
        <v>0</v>
      </c>
      <c r="R9" s="497">
        <v>0</v>
      </c>
      <c r="S9" s="496">
        <v>0</v>
      </c>
      <c r="T9" s="497">
        <v>0</v>
      </c>
      <c r="U9" s="496">
        <v>0</v>
      </c>
      <c r="V9" s="497">
        <v>0</v>
      </c>
      <c r="W9" s="496">
        <v>0</v>
      </c>
      <c r="X9" s="497">
        <v>0</v>
      </c>
      <c r="Y9" s="496">
        <v>0</v>
      </c>
      <c r="Z9" s="497">
        <v>0</v>
      </c>
      <c r="AA9" s="496">
        <v>0</v>
      </c>
      <c r="AB9" s="496">
        <v>0</v>
      </c>
      <c r="AC9" s="496">
        <v>0</v>
      </c>
      <c r="AD9" s="496">
        <v>0</v>
      </c>
      <c r="AE9" s="496">
        <v>0</v>
      </c>
      <c r="AF9" s="497">
        <v>0</v>
      </c>
      <c r="AG9" s="496">
        <v>0</v>
      </c>
      <c r="AH9" s="497">
        <v>0</v>
      </c>
      <c r="AI9" s="496">
        <v>0</v>
      </c>
      <c r="AJ9" s="497">
        <v>0</v>
      </c>
      <c r="AK9" s="496">
        <v>0</v>
      </c>
      <c r="AL9" s="497">
        <v>0</v>
      </c>
      <c r="AM9" s="496">
        <v>0</v>
      </c>
      <c r="AN9" s="497">
        <v>0</v>
      </c>
      <c r="AO9" s="496">
        <v>0</v>
      </c>
      <c r="AP9" s="496">
        <v>0</v>
      </c>
      <c r="AQ9" s="496">
        <v>0</v>
      </c>
      <c r="AR9" s="497">
        <v>0</v>
      </c>
      <c r="AS9" s="496">
        <v>0</v>
      </c>
      <c r="AT9" s="497">
        <v>0</v>
      </c>
      <c r="AU9" s="496">
        <v>0</v>
      </c>
      <c r="AV9" s="497">
        <v>0</v>
      </c>
      <c r="AW9" s="496">
        <v>0</v>
      </c>
      <c r="AX9" s="497">
        <v>0</v>
      </c>
      <c r="AY9" s="496">
        <v>0</v>
      </c>
      <c r="AZ9" s="497">
        <v>0</v>
      </c>
      <c r="BA9" s="496">
        <v>0</v>
      </c>
      <c r="BB9" s="497">
        <v>0</v>
      </c>
      <c r="BC9" s="496">
        <v>0</v>
      </c>
      <c r="BD9" s="497">
        <v>0</v>
      </c>
      <c r="BE9" s="496">
        <v>0</v>
      </c>
      <c r="BF9" s="497">
        <v>0</v>
      </c>
      <c r="BG9" s="496">
        <v>0</v>
      </c>
      <c r="BH9" s="497">
        <v>0</v>
      </c>
      <c r="BI9" s="496">
        <v>0</v>
      </c>
      <c r="BJ9" s="496"/>
      <c r="BK9" s="496">
        <v>0</v>
      </c>
      <c r="BL9" s="497">
        <v>0</v>
      </c>
      <c r="BM9" s="496">
        <v>0</v>
      </c>
      <c r="BN9" s="497">
        <v>0</v>
      </c>
      <c r="BO9" s="496">
        <v>0</v>
      </c>
      <c r="BP9" s="497">
        <v>0</v>
      </c>
      <c r="BQ9" s="496">
        <v>0</v>
      </c>
      <c r="BR9" s="497">
        <v>0</v>
      </c>
      <c r="BS9" s="496">
        <v>0</v>
      </c>
      <c r="BT9" s="497">
        <v>0</v>
      </c>
      <c r="BU9" s="496">
        <v>0</v>
      </c>
      <c r="BV9" s="497">
        <v>0</v>
      </c>
      <c r="BW9" s="496">
        <v>0</v>
      </c>
      <c r="BX9" s="497">
        <v>0</v>
      </c>
      <c r="BY9" s="496">
        <v>0</v>
      </c>
      <c r="BZ9" s="496"/>
      <c r="CA9" s="496">
        <v>0</v>
      </c>
      <c r="CB9" s="496"/>
      <c r="CC9" s="496">
        <v>0</v>
      </c>
      <c r="CD9" s="496"/>
      <c r="CE9" s="496">
        <v>0</v>
      </c>
      <c r="CF9" s="497">
        <v>0</v>
      </c>
      <c r="CG9" s="496">
        <v>0</v>
      </c>
      <c r="CH9" s="497">
        <v>0</v>
      </c>
      <c r="CI9" s="496">
        <v>0</v>
      </c>
      <c r="CJ9" s="497">
        <v>0</v>
      </c>
      <c r="CK9" s="496">
        <v>0</v>
      </c>
      <c r="CL9" s="497">
        <v>0</v>
      </c>
      <c r="CM9" s="496">
        <v>0</v>
      </c>
      <c r="CN9" s="497">
        <v>0</v>
      </c>
      <c r="CO9" s="496">
        <v>0</v>
      </c>
      <c r="CP9" s="497">
        <v>0</v>
      </c>
      <c r="CQ9" s="496">
        <v>0</v>
      </c>
      <c r="CR9" s="497">
        <v>0</v>
      </c>
      <c r="CS9" s="496">
        <v>0</v>
      </c>
      <c r="CT9" s="497">
        <v>0</v>
      </c>
      <c r="CU9" s="496">
        <v>0</v>
      </c>
      <c r="CV9" s="497">
        <v>0</v>
      </c>
      <c r="CW9" s="496">
        <v>0</v>
      </c>
      <c r="CX9" s="497">
        <v>0</v>
      </c>
      <c r="CY9" s="496">
        <v>0</v>
      </c>
      <c r="CZ9" s="497">
        <v>0</v>
      </c>
      <c r="DA9" s="496">
        <v>0</v>
      </c>
      <c r="DB9" s="497">
        <v>0</v>
      </c>
      <c r="DC9" s="496">
        <v>0</v>
      </c>
      <c r="DD9" s="497">
        <v>0</v>
      </c>
      <c r="DE9" s="496">
        <v>0</v>
      </c>
      <c r="DF9" s="497">
        <v>0</v>
      </c>
      <c r="DG9" s="496">
        <v>0</v>
      </c>
      <c r="DH9" s="497">
        <v>0</v>
      </c>
      <c r="DI9" s="496">
        <v>0</v>
      </c>
      <c r="DJ9" s="497">
        <v>0</v>
      </c>
      <c r="DK9" s="496">
        <v>0</v>
      </c>
      <c r="DL9" s="497">
        <v>0</v>
      </c>
      <c r="DM9" s="496">
        <v>0</v>
      </c>
      <c r="DN9" s="497">
        <v>0</v>
      </c>
      <c r="DO9" s="496">
        <v>0</v>
      </c>
      <c r="DP9" s="497">
        <v>0</v>
      </c>
      <c r="DQ9" s="496">
        <v>0</v>
      </c>
      <c r="DR9" s="497">
        <v>0</v>
      </c>
      <c r="DS9" s="496">
        <v>0</v>
      </c>
      <c r="DT9" s="496">
        <v>0</v>
      </c>
      <c r="DU9" s="496">
        <v>0</v>
      </c>
      <c r="DV9" s="496">
        <v>0</v>
      </c>
      <c r="DW9" s="496">
        <v>0</v>
      </c>
      <c r="DX9" s="496">
        <v>0</v>
      </c>
      <c r="DY9" s="496">
        <v>0</v>
      </c>
      <c r="DZ9" s="496">
        <v>0</v>
      </c>
      <c r="EA9" s="496">
        <v>0</v>
      </c>
      <c r="EB9" s="496">
        <v>0</v>
      </c>
      <c r="EC9" s="496">
        <v>0</v>
      </c>
      <c r="ED9" s="496">
        <v>0</v>
      </c>
      <c r="EE9" s="496">
        <v>0</v>
      </c>
      <c r="EF9" s="496">
        <v>0</v>
      </c>
      <c r="EG9" s="496">
        <v>0</v>
      </c>
      <c r="EH9" s="497">
        <v>0</v>
      </c>
      <c r="EI9" s="496">
        <v>0</v>
      </c>
      <c r="EJ9" s="497">
        <v>0</v>
      </c>
      <c r="EK9" s="496">
        <v>0</v>
      </c>
      <c r="EL9" s="497">
        <v>0</v>
      </c>
      <c r="EM9" s="496">
        <v>0</v>
      </c>
      <c r="EN9" s="497">
        <v>0</v>
      </c>
      <c r="EO9" s="496">
        <v>0</v>
      </c>
      <c r="EP9" s="497">
        <v>0</v>
      </c>
      <c r="EQ9" s="496">
        <v>0</v>
      </c>
      <c r="ER9" s="497">
        <v>0</v>
      </c>
      <c r="ES9" s="496">
        <v>0</v>
      </c>
      <c r="ET9" s="497">
        <v>0</v>
      </c>
      <c r="EU9" s="496">
        <v>0</v>
      </c>
      <c r="EV9" s="496">
        <v>0</v>
      </c>
      <c r="EW9" s="496">
        <v>0</v>
      </c>
      <c r="EX9" s="497">
        <v>0</v>
      </c>
      <c r="EY9" s="496">
        <v>0</v>
      </c>
      <c r="EZ9" s="497">
        <v>0</v>
      </c>
      <c r="FA9" s="496">
        <v>0</v>
      </c>
      <c r="FB9" s="497">
        <v>0</v>
      </c>
      <c r="FC9" s="496">
        <v>0</v>
      </c>
      <c r="FD9" s="497">
        <v>0</v>
      </c>
      <c r="FE9" s="496">
        <v>0</v>
      </c>
      <c r="FF9" s="496"/>
      <c r="FG9" s="496">
        <v>0</v>
      </c>
      <c r="FH9" s="497">
        <v>0</v>
      </c>
      <c r="FI9" s="496">
        <v>0</v>
      </c>
      <c r="FJ9" s="497">
        <v>0</v>
      </c>
      <c r="FK9" s="496">
        <v>0</v>
      </c>
      <c r="FL9" s="497">
        <v>0</v>
      </c>
      <c r="FM9" s="496">
        <v>0</v>
      </c>
      <c r="FN9" s="497">
        <v>252</v>
      </c>
      <c r="FO9" s="496">
        <v>59866632</v>
      </c>
      <c r="FP9" s="497">
        <v>0</v>
      </c>
      <c r="FQ9" s="496">
        <v>0</v>
      </c>
      <c r="FR9" s="497">
        <v>20</v>
      </c>
      <c r="FS9" s="496">
        <v>4993700</v>
      </c>
      <c r="FT9" s="497">
        <v>0</v>
      </c>
      <c r="FU9" s="496">
        <v>0</v>
      </c>
      <c r="FV9" s="497">
        <v>0</v>
      </c>
      <c r="FW9" s="496">
        <v>0</v>
      </c>
      <c r="FX9" s="497">
        <v>0</v>
      </c>
      <c r="FY9" s="496">
        <v>0</v>
      </c>
      <c r="FZ9" s="497">
        <v>0</v>
      </c>
      <c r="GA9" s="496">
        <v>0</v>
      </c>
      <c r="GB9" s="496">
        <v>0</v>
      </c>
      <c r="GC9" s="496">
        <v>0</v>
      </c>
      <c r="GD9" s="504">
        <v>302</v>
      </c>
      <c r="GE9" s="504">
        <v>73212357</v>
      </c>
      <c r="GF9" s="504">
        <v>0</v>
      </c>
      <c r="GG9" s="504">
        <v>0</v>
      </c>
      <c r="GH9" s="504">
        <v>0</v>
      </c>
      <c r="GI9" s="504">
        <v>0</v>
      </c>
      <c r="GJ9" s="504">
        <v>0</v>
      </c>
      <c r="GK9" s="504">
        <v>0</v>
      </c>
      <c r="GL9" s="504">
        <v>0</v>
      </c>
      <c r="GM9" s="504">
        <v>0</v>
      </c>
      <c r="GN9" s="504">
        <v>0</v>
      </c>
      <c r="GO9" s="504">
        <v>0</v>
      </c>
      <c r="GP9" s="504">
        <v>0</v>
      </c>
      <c r="GQ9" s="504">
        <v>0</v>
      </c>
      <c r="GR9" s="504">
        <v>302</v>
      </c>
      <c r="GS9" s="504">
        <v>73212357</v>
      </c>
      <c r="GT9" s="504">
        <v>302</v>
      </c>
      <c r="GU9" s="504">
        <v>73212357</v>
      </c>
      <c r="GV9" s="504">
        <v>0</v>
      </c>
      <c r="GW9" s="504">
        <v>0</v>
      </c>
      <c r="GX9" s="505"/>
      <c r="GY9" s="505"/>
      <c r="GZ9" s="505"/>
      <c r="HA9" s="505"/>
      <c r="HB9" s="505"/>
      <c r="HC9" s="505"/>
      <c r="HD9" s="505"/>
      <c r="HE9" s="505"/>
      <c r="HF9" s="495"/>
      <c r="HG9" s="495"/>
    </row>
    <row r="10" spans="1:215" ht="52.9" customHeight="1">
      <c r="A10" s="80">
        <v>6</v>
      </c>
      <c r="B10" s="51">
        <v>780045</v>
      </c>
      <c r="C10" s="83" t="s">
        <v>20</v>
      </c>
      <c r="D10" s="496">
        <v>7</v>
      </c>
      <c r="E10" s="496">
        <v>1346660</v>
      </c>
      <c r="F10" s="497">
        <v>0</v>
      </c>
      <c r="G10" s="496">
        <v>0</v>
      </c>
      <c r="H10" s="497">
        <v>0</v>
      </c>
      <c r="I10" s="496">
        <v>0</v>
      </c>
      <c r="J10" s="497">
        <v>0</v>
      </c>
      <c r="K10" s="496">
        <v>0</v>
      </c>
      <c r="L10" s="497">
        <v>0</v>
      </c>
      <c r="M10" s="496">
        <v>0</v>
      </c>
      <c r="N10" s="497">
        <v>0</v>
      </c>
      <c r="O10" s="496">
        <v>0</v>
      </c>
      <c r="P10" s="497">
        <v>0</v>
      </c>
      <c r="Q10" s="496">
        <v>0</v>
      </c>
      <c r="R10" s="497">
        <v>0</v>
      </c>
      <c r="S10" s="496">
        <v>0</v>
      </c>
      <c r="T10" s="497">
        <v>0</v>
      </c>
      <c r="U10" s="496">
        <v>0</v>
      </c>
      <c r="V10" s="497">
        <v>0</v>
      </c>
      <c r="W10" s="496">
        <v>0</v>
      </c>
      <c r="X10" s="497">
        <v>0</v>
      </c>
      <c r="Y10" s="496">
        <v>0</v>
      </c>
      <c r="Z10" s="497">
        <v>0</v>
      </c>
      <c r="AA10" s="496">
        <v>0</v>
      </c>
      <c r="AB10" s="496">
        <v>0</v>
      </c>
      <c r="AC10" s="496">
        <v>0</v>
      </c>
      <c r="AD10" s="496">
        <v>0</v>
      </c>
      <c r="AE10" s="496">
        <v>0</v>
      </c>
      <c r="AF10" s="497">
        <v>0</v>
      </c>
      <c r="AG10" s="496">
        <v>0</v>
      </c>
      <c r="AH10" s="497">
        <v>0</v>
      </c>
      <c r="AI10" s="496">
        <v>0</v>
      </c>
      <c r="AJ10" s="497">
        <v>0</v>
      </c>
      <c r="AK10" s="496">
        <v>0</v>
      </c>
      <c r="AL10" s="497">
        <v>0</v>
      </c>
      <c r="AM10" s="496">
        <v>0</v>
      </c>
      <c r="AN10" s="497">
        <v>0</v>
      </c>
      <c r="AO10" s="496">
        <v>0</v>
      </c>
      <c r="AP10" s="496">
        <v>0</v>
      </c>
      <c r="AQ10" s="496">
        <v>0</v>
      </c>
      <c r="AR10" s="497">
        <v>0</v>
      </c>
      <c r="AS10" s="496">
        <v>0</v>
      </c>
      <c r="AT10" s="497">
        <v>0</v>
      </c>
      <c r="AU10" s="496">
        <v>0</v>
      </c>
      <c r="AV10" s="497">
        <v>0</v>
      </c>
      <c r="AW10" s="496">
        <v>0</v>
      </c>
      <c r="AX10" s="497">
        <v>0</v>
      </c>
      <c r="AY10" s="496">
        <v>0</v>
      </c>
      <c r="AZ10" s="497">
        <v>0</v>
      </c>
      <c r="BA10" s="496">
        <v>0</v>
      </c>
      <c r="BB10" s="497">
        <v>230</v>
      </c>
      <c r="BC10" s="496">
        <v>128370360</v>
      </c>
      <c r="BD10" s="497">
        <v>0</v>
      </c>
      <c r="BE10" s="496">
        <v>0</v>
      </c>
      <c r="BF10" s="497">
        <v>0</v>
      </c>
      <c r="BG10" s="496">
        <v>0</v>
      </c>
      <c r="BH10" s="497">
        <v>0</v>
      </c>
      <c r="BI10" s="496">
        <v>0</v>
      </c>
      <c r="BJ10" s="496"/>
      <c r="BK10" s="496">
        <v>0</v>
      </c>
      <c r="BL10" s="497">
        <v>0</v>
      </c>
      <c r="BM10" s="496">
        <v>0</v>
      </c>
      <c r="BN10" s="497">
        <v>0</v>
      </c>
      <c r="BO10" s="496">
        <v>0</v>
      </c>
      <c r="BP10" s="497">
        <v>0</v>
      </c>
      <c r="BQ10" s="496">
        <v>0</v>
      </c>
      <c r="BR10" s="497">
        <v>0</v>
      </c>
      <c r="BS10" s="496">
        <v>0</v>
      </c>
      <c r="BT10" s="497">
        <v>0</v>
      </c>
      <c r="BU10" s="496">
        <v>0</v>
      </c>
      <c r="BV10" s="497">
        <v>0</v>
      </c>
      <c r="BW10" s="496">
        <v>0</v>
      </c>
      <c r="BX10" s="497">
        <v>0</v>
      </c>
      <c r="BY10" s="496">
        <v>0</v>
      </c>
      <c r="BZ10" s="496"/>
      <c r="CA10" s="496">
        <v>0</v>
      </c>
      <c r="CB10" s="496"/>
      <c r="CC10" s="496">
        <v>0</v>
      </c>
      <c r="CD10" s="496"/>
      <c r="CE10" s="496">
        <v>0</v>
      </c>
      <c r="CF10" s="497">
        <v>0</v>
      </c>
      <c r="CG10" s="496">
        <v>0</v>
      </c>
      <c r="CH10" s="497">
        <v>0</v>
      </c>
      <c r="CI10" s="496">
        <v>0</v>
      </c>
      <c r="CJ10" s="497">
        <v>0</v>
      </c>
      <c r="CK10" s="496">
        <v>0</v>
      </c>
      <c r="CL10" s="497">
        <v>0</v>
      </c>
      <c r="CM10" s="496">
        <v>0</v>
      </c>
      <c r="CN10" s="497">
        <v>0</v>
      </c>
      <c r="CO10" s="496">
        <v>0</v>
      </c>
      <c r="CP10" s="497">
        <v>0</v>
      </c>
      <c r="CQ10" s="496">
        <v>0</v>
      </c>
      <c r="CR10" s="497">
        <v>0</v>
      </c>
      <c r="CS10" s="496">
        <v>0</v>
      </c>
      <c r="CT10" s="497">
        <v>0</v>
      </c>
      <c r="CU10" s="496">
        <v>0</v>
      </c>
      <c r="CV10" s="497">
        <v>0</v>
      </c>
      <c r="CW10" s="496">
        <v>0</v>
      </c>
      <c r="CX10" s="497">
        <v>0</v>
      </c>
      <c r="CY10" s="496">
        <v>0</v>
      </c>
      <c r="CZ10" s="497">
        <v>0</v>
      </c>
      <c r="DA10" s="496">
        <v>0</v>
      </c>
      <c r="DB10" s="497">
        <v>0</v>
      </c>
      <c r="DC10" s="496">
        <v>0</v>
      </c>
      <c r="DD10" s="497">
        <v>0</v>
      </c>
      <c r="DE10" s="496">
        <v>0</v>
      </c>
      <c r="DF10" s="497">
        <v>0</v>
      </c>
      <c r="DG10" s="496">
        <v>0</v>
      </c>
      <c r="DH10" s="497">
        <v>0</v>
      </c>
      <c r="DI10" s="496">
        <v>0</v>
      </c>
      <c r="DJ10" s="497">
        <v>0</v>
      </c>
      <c r="DK10" s="496">
        <v>0</v>
      </c>
      <c r="DL10" s="497">
        <v>0</v>
      </c>
      <c r="DM10" s="496">
        <v>0</v>
      </c>
      <c r="DN10" s="497">
        <v>0</v>
      </c>
      <c r="DO10" s="496">
        <v>0</v>
      </c>
      <c r="DP10" s="497">
        <v>0</v>
      </c>
      <c r="DQ10" s="496">
        <v>0</v>
      </c>
      <c r="DR10" s="497">
        <v>0</v>
      </c>
      <c r="DS10" s="496">
        <v>0</v>
      </c>
      <c r="DT10" s="496">
        <v>0</v>
      </c>
      <c r="DU10" s="496">
        <v>0</v>
      </c>
      <c r="DV10" s="496">
        <v>0</v>
      </c>
      <c r="DW10" s="496">
        <v>0</v>
      </c>
      <c r="DX10" s="496">
        <v>0</v>
      </c>
      <c r="DY10" s="496">
        <v>0</v>
      </c>
      <c r="DZ10" s="496">
        <v>0</v>
      </c>
      <c r="EA10" s="496">
        <v>0</v>
      </c>
      <c r="EB10" s="496">
        <v>0</v>
      </c>
      <c r="EC10" s="496">
        <v>0</v>
      </c>
      <c r="ED10" s="496">
        <v>0</v>
      </c>
      <c r="EE10" s="496">
        <v>0</v>
      </c>
      <c r="EF10" s="496">
        <v>0</v>
      </c>
      <c r="EG10" s="496">
        <v>0</v>
      </c>
      <c r="EH10" s="497">
        <v>0</v>
      </c>
      <c r="EI10" s="496">
        <v>0</v>
      </c>
      <c r="EJ10" s="497">
        <v>0</v>
      </c>
      <c r="EK10" s="496">
        <v>0</v>
      </c>
      <c r="EL10" s="497">
        <v>0</v>
      </c>
      <c r="EM10" s="496">
        <v>0</v>
      </c>
      <c r="EN10" s="497">
        <v>7</v>
      </c>
      <c r="EO10" s="496">
        <v>1365742</v>
      </c>
      <c r="EP10" s="497">
        <v>0</v>
      </c>
      <c r="EQ10" s="496">
        <v>0</v>
      </c>
      <c r="ER10" s="497">
        <v>40</v>
      </c>
      <c r="ES10" s="496">
        <v>9160160</v>
      </c>
      <c r="ET10" s="497">
        <v>9</v>
      </c>
      <c r="EU10" s="496">
        <v>2955393</v>
      </c>
      <c r="EV10" s="496">
        <v>0</v>
      </c>
      <c r="EW10" s="496">
        <v>0</v>
      </c>
      <c r="EX10" s="497">
        <v>0</v>
      </c>
      <c r="EY10" s="496">
        <v>0</v>
      </c>
      <c r="EZ10" s="497">
        <v>3</v>
      </c>
      <c r="FA10" s="496">
        <v>1516596</v>
      </c>
      <c r="FB10" s="497">
        <v>0</v>
      </c>
      <c r="FC10" s="496">
        <v>0</v>
      </c>
      <c r="FD10" s="497">
        <v>0</v>
      </c>
      <c r="FE10" s="496">
        <v>0</v>
      </c>
      <c r="FF10" s="496"/>
      <c r="FG10" s="496">
        <v>0</v>
      </c>
      <c r="FH10" s="497">
        <v>68</v>
      </c>
      <c r="FI10" s="496">
        <v>9519116</v>
      </c>
      <c r="FJ10" s="497">
        <v>10</v>
      </c>
      <c r="FK10" s="496">
        <v>2084940</v>
      </c>
      <c r="FL10" s="497">
        <v>0</v>
      </c>
      <c r="FM10" s="496">
        <v>0</v>
      </c>
      <c r="FN10" s="497">
        <v>40</v>
      </c>
      <c r="FO10" s="496">
        <v>9502640</v>
      </c>
      <c r="FP10" s="497">
        <v>0</v>
      </c>
      <c r="FQ10" s="496">
        <v>0</v>
      </c>
      <c r="FR10" s="497">
        <v>0</v>
      </c>
      <c r="FS10" s="496">
        <v>0</v>
      </c>
      <c r="FT10" s="497">
        <v>0</v>
      </c>
      <c r="FU10" s="496">
        <v>0</v>
      </c>
      <c r="FV10" s="497">
        <v>165</v>
      </c>
      <c r="FW10" s="496">
        <v>30409005</v>
      </c>
      <c r="FX10" s="497">
        <v>0</v>
      </c>
      <c r="FY10" s="496">
        <v>0</v>
      </c>
      <c r="FZ10" s="497">
        <v>0</v>
      </c>
      <c r="GA10" s="496">
        <v>0</v>
      </c>
      <c r="GB10" s="496">
        <v>0</v>
      </c>
      <c r="GC10" s="496">
        <v>0</v>
      </c>
      <c r="GD10" s="504">
        <v>579</v>
      </c>
      <c r="GE10" s="504">
        <v>196230612</v>
      </c>
      <c r="GF10" s="504">
        <v>230</v>
      </c>
      <c r="GG10" s="504">
        <v>128370360</v>
      </c>
      <c r="GH10" s="504">
        <v>0</v>
      </c>
      <c r="GI10" s="504">
        <v>0</v>
      </c>
      <c r="GJ10" s="504">
        <v>0</v>
      </c>
      <c r="GK10" s="504">
        <v>0</v>
      </c>
      <c r="GL10" s="504">
        <v>0</v>
      </c>
      <c r="GM10" s="504">
        <v>0</v>
      </c>
      <c r="GN10" s="504">
        <v>0</v>
      </c>
      <c r="GO10" s="504">
        <v>0</v>
      </c>
      <c r="GP10" s="504">
        <v>0</v>
      </c>
      <c r="GQ10" s="504">
        <v>0</v>
      </c>
      <c r="GR10" s="504">
        <v>349</v>
      </c>
      <c r="GS10" s="504">
        <v>67860252</v>
      </c>
      <c r="GT10" s="504">
        <v>579</v>
      </c>
      <c r="GU10" s="504">
        <v>196230612</v>
      </c>
      <c r="GV10" s="504">
        <v>0</v>
      </c>
      <c r="GW10" s="504">
        <v>0</v>
      </c>
      <c r="GX10" s="505"/>
      <c r="GY10" s="505"/>
      <c r="GZ10" s="505"/>
      <c r="HA10" s="505"/>
      <c r="HB10" s="505"/>
      <c r="HC10" s="505"/>
      <c r="HD10" s="505"/>
      <c r="HE10" s="505"/>
      <c r="HF10" s="495"/>
      <c r="HG10" s="495"/>
    </row>
    <row r="11" spans="1:215" ht="52.9" customHeight="1">
      <c r="A11" s="80">
        <v>7</v>
      </c>
      <c r="B11" s="51">
        <v>780046</v>
      </c>
      <c r="C11" s="84" t="s">
        <v>21</v>
      </c>
      <c r="D11" s="496">
        <v>35</v>
      </c>
      <c r="E11" s="496">
        <v>6733300</v>
      </c>
      <c r="F11" s="497">
        <v>190</v>
      </c>
      <c r="G11" s="496">
        <v>56596630</v>
      </c>
      <c r="H11" s="497">
        <v>3</v>
      </c>
      <c r="I11" s="496">
        <v>543060</v>
      </c>
      <c r="J11" s="497">
        <v>10</v>
      </c>
      <c r="K11" s="496">
        <v>3188650</v>
      </c>
      <c r="L11" s="497">
        <v>0</v>
      </c>
      <c r="M11" s="496">
        <v>0</v>
      </c>
      <c r="N11" s="497">
        <v>0</v>
      </c>
      <c r="O11" s="496">
        <v>0</v>
      </c>
      <c r="P11" s="497">
        <v>0</v>
      </c>
      <c r="Q11" s="496">
        <v>0</v>
      </c>
      <c r="R11" s="497">
        <v>0</v>
      </c>
      <c r="S11" s="496">
        <v>0</v>
      </c>
      <c r="T11" s="497">
        <v>0</v>
      </c>
      <c r="U11" s="496">
        <v>0</v>
      </c>
      <c r="V11" s="497">
        <v>0</v>
      </c>
      <c r="W11" s="496">
        <v>0</v>
      </c>
      <c r="X11" s="497">
        <v>0</v>
      </c>
      <c r="Y11" s="496">
        <v>0</v>
      </c>
      <c r="Z11" s="497">
        <v>336</v>
      </c>
      <c r="AA11" s="496">
        <v>79327584</v>
      </c>
      <c r="AB11" s="496">
        <v>106</v>
      </c>
      <c r="AC11" s="496">
        <v>25025964</v>
      </c>
      <c r="AD11" s="496">
        <v>230</v>
      </c>
      <c r="AE11" s="496">
        <v>54301620</v>
      </c>
      <c r="AF11" s="497">
        <v>0</v>
      </c>
      <c r="AG11" s="496">
        <v>0</v>
      </c>
      <c r="AH11" s="497">
        <v>15</v>
      </c>
      <c r="AI11" s="496">
        <v>3370455</v>
      </c>
      <c r="AJ11" s="497">
        <v>0</v>
      </c>
      <c r="AK11" s="496">
        <v>0</v>
      </c>
      <c r="AL11" s="497">
        <v>40</v>
      </c>
      <c r="AM11" s="496">
        <v>17882520</v>
      </c>
      <c r="AN11" s="497">
        <v>7</v>
      </c>
      <c r="AO11" s="496">
        <v>4082498</v>
      </c>
      <c r="AP11" s="496">
        <v>0</v>
      </c>
      <c r="AQ11" s="496">
        <v>0</v>
      </c>
      <c r="AR11" s="497">
        <v>0</v>
      </c>
      <c r="AS11" s="496">
        <v>0</v>
      </c>
      <c r="AT11" s="497">
        <v>0</v>
      </c>
      <c r="AU11" s="496">
        <v>0</v>
      </c>
      <c r="AV11" s="497">
        <v>0</v>
      </c>
      <c r="AW11" s="496">
        <v>0</v>
      </c>
      <c r="AX11" s="497">
        <v>0</v>
      </c>
      <c r="AY11" s="496">
        <v>0</v>
      </c>
      <c r="AZ11" s="497">
        <v>0</v>
      </c>
      <c r="BA11" s="496">
        <v>0</v>
      </c>
      <c r="BB11" s="497">
        <v>0</v>
      </c>
      <c r="BC11" s="496">
        <v>0</v>
      </c>
      <c r="BD11" s="497">
        <v>0</v>
      </c>
      <c r="BE11" s="496">
        <v>0</v>
      </c>
      <c r="BF11" s="497">
        <v>0</v>
      </c>
      <c r="BG11" s="496">
        <v>0</v>
      </c>
      <c r="BH11" s="497">
        <v>0</v>
      </c>
      <c r="BI11" s="496">
        <v>0</v>
      </c>
      <c r="BJ11" s="496"/>
      <c r="BK11" s="496">
        <v>0</v>
      </c>
      <c r="BL11" s="497">
        <v>20</v>
      </c>
      <c r="BM11" s="496">
        <v>3319120</v>
      </c>
      <c r="BN11" s="497">
        <v>2</v>
      </c>
      <c r="BO11" s="496">
        <v>192808</v>
      </c>
      <c r="BP11" s="497">
        <v>280</v>
      </c>
      <c r="BQ11" s="496">
        <v>56377160</v>
      </c>
      <c r="BR11" s="497">
        <v>50</v>
      </c>
      <c r="BS11" s="496">
        <v>4588000</v>
      </c>
      <c r="BT11" s="497">
        <v>0</v>
      </c>
      <c r="BU11" s="496">
        <v>0</v>
      </c>
      <c r="BV11" s="497">
        <v>4</v>
      </c>
      <c r="BW11" s="496">
        <v>506508</v>
      </c>
      <c r="BX11" s="497">
        <v>35</v>
      </c>
      <c r="BY11" s="496">
        <v>4424105</v>
      </c>
      <c r="BZ11" s="496"/>
      <c r="CA11" s="496">
        <v>0</v>
      </c>
      <c r="CB11" s="496"/>
      <c r="CC11" s="496">
        <v>0</v>
      </c>
      <c r="CD11" s="496"/>
      <c r="CE11" s="496">
        <v>0</v>
      </c>
      <c r="CF11" s="497">
        <v>0</v>
      </c>
      <c r="CG11" s="496">
        <v>0</v>
      </c>
      <c r="CH11" s="497">
        <v>0</v>
      </c>
      <c r="CI11" s="496">
        <v>0</v>
      </c>
      <c r="CJ11" s="497">
        <v>0</v>
      </c>
      <c r="CK11" s="496">
        <v>0</v>
      </c>
      <c r="CL11" s="497">
        <v>0</v>
      </c>
      <c r="CM11" s="496">
        <v>0</v>
      </c>
      <c r="CN11" s="497">
        <v>0</v>
      </c>
      <c r="CO11" s="496">
        <v>0</v>
      </c>
      <c r="CP11" s="497">
        <v>0</v>
      </c>
      <c r="CQ11" s="496">
        <v>0</v>
      </c>
      <c r="CR11" s="497">
        <v>0</v>
      </c>
      <c r="CS11" s="496">
        <v>0</v>
      </c>
      <c r="CT11" s="497">
        <v>0</v>
      </c>
      <c r="CU11" s="496">
        <v>0</v>
      </c>
      <c r="CV11" s="497">
        <v>0</v>
      </c>
      <c r="CW11" s="496">
        <v>0</v>
      </c>
      <c r="CX11" s="497">
        <v>15</v>
      </c>
      <c r="CY11" s="496">
        <v>4112460</v>
      </c>
      <c r="CZ11" s="497">
        <v>9</v>
      </c>
      <c r="DA11" s="496">
        <v>2728278</v>
      </c>
      <c r="DB11" s="497">
        <v>5</v>
      </c>
      <c r="DC11" s="496">
        <v>1734290</v>
      </c>
      <c r="DD11" s="497">
        <v>0</v>
      </c>
      <c r="DE11" s="496">
        <v>0</v>
      </c>
      <c r="DF11" s="497">
        <v>33</v>
      </c>
      <c r="DG11" s="496">
        <v>10361043</v>
      </c>
      <c r="DH11" s="497">
        <v>50</v>
      </c>
      <c r="DI11" s="496">
        <v>28477800</v>
      </c>
      <c r="DJ11" s="497">
        <v>5</v>
      </c>
      <c r="DK11" s="496">
        <v>2262980</v>
      </c>
      <c r="DL11" s="497">
        <v>5</v>
      </c>
      <c r="DM11" s="496">
        <v>4153100</v>
      </c>
      <c r="DN11" s="497">
        <v>0</v>
      </c>
      <c r="DO11" s="496">
        <v>0</v>
      </c>
      <c r="DP11" s="497">
        <v>0</v>
      </c>
      <c r="DQ11" s="496">
        <v>0</v>
      </c>
      <c r="DR11" s="497">
        <v>5</v>
      </c>
      <c r="DS11" s="496">
        <v>2092695</v>
      </c>
      <c r="DT11" s="496">
        <v>0</v>
      </c>
      <c r="DU11" s="496">
        <v>0</v>
      </c>
      <c r="DV11" s="496">
        <v>2</v>
      </c>
      <c r="DW11" s="496">
        <v>3555358</v>
      </c>
      <c r="DX11" s="496">
        <v>0</v>
      </c>
      <c r="DY11" s="496">
        <v>0</v>
      </c>
      <c r="DZ11" s="496">
        <v>0</v>
      </c>
      <c r="EA11" s="496">
        <v>0</v>
      </c>
      <c r="EB11" s="496">
        <v>55</v>
      </c>
      <c r="EC11" s="496">
        <v>32422225</v>
      </c>
      <c r="ED11" s="496">
        <v>0</v>
      </c>
      <c r="EE11" s="496">
        <v>0</v>
      </c>
      <c r="EF11" s="496">
        <v>0</v>
      </c>
      <c r="EG11" s="496">
        <v>0</v>
      </c>
      <c r="EH11" s="499">
        <v>2</v>
      </c>
      <c r="EI11" s="498">
        <v>407226</v>
      </c>
      <c r="EJ11" s="497">
        <v>0</v>
      </c>
      <c r="EK11" s="496">
        <v>0</v>
      </c>
      <c r="EL11" s="497">
        <v>80</v>
      </c>
      <c r="EM11" s="496">
        <v>15608480</v>
      </c>
      <c r="EN11" s="497">
        <v>70</v>
      </c>
      <c r="EO11" s="496">
        <v>13657420</v>
      </c>
      <c r="EP11" s="497">
        <v>50</v>
      </c>
      <c r="EQ11" s="496">
        <v>20487300</v>
      </c>
      <c r="ER11" s="497">
        <v>96</v>
      </c>
      <c r="ES11" s="496">
        <v>21984384</v>
      </c>
      <c r="ET11" s="497">
        <v>125</v>
      </c>
      <c r="EU11" s="496">
        <v>41047125</v>
      </c>
      <c r="EV11" s="496">
        <v>0</v>
      </c>
      <c r="EW11" s="496">
        <v>0</v>
      </c>
      <c r="EX11" s="497">
        <v>0</v>
      </c>
      <c r="EY11" s="496">
        <v>0</v>
      </c>
      <c r="EZ11" s="497">
        <v>10</v>
      </c>
      <c r="FA11" s="496">
        <v>5055320</v>
      </c>
      <c r="FB11" s="497">
        <v>20</v>
      </c>
      <c r="FC11" s="496">
        <v>5339020</v>
      </c>
      <c r="FD11" s="497">
        <v>10</v>
      </c>
      <c r="FE11" s="496">
        <v>2039370</v>
      </c>
      <c r="FF11" s="496">
        <v>53</v>
      </c>
      <c r="FG11" s="496">
        <v>70516606</v>
      </c>
      <c r="FH11" s="497">
        <v>100</v>
      </c>
      <c r="FI11" s="496">
        <v>13998700</v>
      </c>
      <c r="FJ11" s="497">
        <v>5</v>
      </c>
      <c r="FK11" s="496">
        <v>1042470</v>
      </c>
      <c r="FL11" s="497">
        <v>3</v>
      </c>
      <c r="FM11" s="496">
        <v>402264</v>
      </c>
      <c r="FN11" s="497">
        <v>65</v>
      </c>
      <c r="FO11" s="496">
        <v>15441790</v>
      </c>
      <c r="FP11" s="497">
        <v>2</v>
      </c>
      <c r="FQ11" s="496">
        <v>524548</v>
      </c>
      <c r="FR11" s="497">
        <v>20</v>
      </c>
      <c r="FS11" s="496">
        <v>4993700</v>
      </c>
      <c r="FT11" s="497">
        <v>15</v>
      </c>
      <c r="FU11" s="496">
        <v>6476175</v>
      </c>
      <c r="FV11" s="497">
        <v>0</v>
      </c>
      <c r="FW11" s="496">
        <v>0</v>
      </c>
      <c r="FX11" s="497">
        <v>25</v>
      </c>
      <c r="FY11" s="496">
        <v>6581000</v>
      </c>
      <c r="FZ11" s="497">
        <v>0</v>
      </c>
      <c r="GA11" s="496">
        <v>0</v>
      </c>
      <c r="GB11" s="496">
        <v>0</v>
      </c>
      <c r="GC11" s="496">
        <v>0</v>
      </c>
      <c r="GD11" s="503">
        <v>1962</v>
      </c>
      <c r="GE11" s="503">
        <v>578635525</v>
      </c>
      <c r="GF11" s="504">
        <v>0</v>
      </c>
      <c r="GG11" s="504">
        <v>0</v>
      </c>
      <c r="GH11" s="504">
        <v>29</v>
      </c>
      <c r="GI11" s="504">
        <v>8575028</v>
      </c>
      <c r="GJ11" s="504">
        <v>0</v>
      </c>
      <c r="GK11" s="504">
        <v>0</v>
      </c>
      <c r="GL11" s="504">
        <v>230</v>
      </c>
      <c r="GM11" s="504">
        <v>54301620</v>
      </c>
      <c r="GN11" s="504">
        <v>33</v>
      </c>
      <c r="GO11" s="504">
        <v>10361043</v>
      </c>
      <c r="GP11" s="504">
        <v>53</v>
      </c>
      <c r="GQ11" s="504">
        <v>70516606</v>
      </c>
      <c r="GR11" s="503">
        <v>1617</v>
      </c>
      <c r="GS11" s="503">
        <v>434881228</v>
      </c>
      <c r="GT11" s="504">
        <v>1960</v>
      </c>
      <c r="GU11" s="504">
        <v>578228299</v>
      </c>
      <c r="GV11" s="504">
        <v>2</v>
      </c>
      <c r="GW11" s="504">
        <v>407226</v>
      </c>
      <c r="GX11" s="505"/>
      <c r="GY11" s="505"/>
      <c r="GZ11" s="505"/>
      <c r="HA11" s="505"/>
      <c r="HB11" s="505"/>
      <c r="HC11" s="505"/>
      <c r="HD11" s="505"/>
      <c r="HE11" s="505"/>
      <c r="HF11" s="495">
        <v>2</v>
      </c>
      <c r="HG11" s="495">
        <v>407226</v>
      </c>
    </row>
    <row r="12" spans="1:215" ht="52.9" customHeight="1">
      <c r="A12" s="80">
        <v>8</v>
      </c>
      <c r="B12" s="51">
        <v>780047</v>
      </c>
      <c r="C12" s="83" t="s">
        <v>22</v>
      </c>
      <c r="D12" s="496">
        <v>20</v>
      </c>
      <c r="E12" s="496">
        <v>3847600</v>
      </c>
      <c r="F12" s="497">
        <v>30</v>
      </c>
      <c r="G12" s="496">
        <v>8936310</v>
      </c>
      <c r="H12" s="497">
        <v>0</v>
      </c>
      <c r="I12" s="496">
        <v>0</v>
      </c>
      <c r="J12" s="497">
        <v>0</v>
      </c>
      <c r="K12" s="496">
        <v>0</v>
      </c>
      <c r="L12" s="497">
        <v>0</v>
      </c>
      <c r="M12" s="496">
        <v>0</v>
      </c>
      <c r="N12" s="497">
        <v>7</v>
      </c>
      <c r="O12" s="496">
        <v>1558921</v>
      </c>
      <c r="P12" s="497">
        <v>0</v>
      </c>
      <c r="Q12" s="496">
        <v>0</v>
      </c>
      <c r="R12" s="497">
        <v>0</v>
      </c>
      <c r="S12" s="496">
        <v>0</v>
      </c>
      <c r="T12" s="497">
        <v>0</v>
      </c>
      <c r="U12" s="496">
        <v>0</v>
      </c>
      <c r="V12" s="497">
        <v>0</v>
      </c>
      <c r="W12" s="496">
        <v>0</v>
      </c>
      <c r="X12" s="497">
        <v>0</v>
      </c>
      <c r="Y12" s="496">
        <v>0</v>
      </c>
      <c r="Z12" s="497">
        <v>222</v>
      </c>
      <c r="AA12" s="496">
        <v>52412868</v>
      </c>
      <c r="AB12" s="496">
        <v>92</v>
      </c>
      <c r="AC12" s="496">
        <v>21720648</v>
      </c>
      <c r="AD12" s="496">
        <v>130</v>
      </c>
      <c r="AE12" s="496">
        <v>30692220</v>
      </c>
      <c r="AF12" s="497">
        <v>0</v>
      </c>
      <c r="AG12" s="496">
        <v>0</v>
      </c>
      <c r="AH12" s="497">
        <v>10</v>
      </c>
      <c r="AI12" s="496">
        <v>2246970</v>
      </c>
      <c r="AJ12" s="497">
        <v>0</v>
      </c>
      <c r="AK12" s="496">
        <v>0</v>
      </c>
      <c r="AL12" s="497">
        <v>200</v>
      </c>
      <c r="AM12" s="496">
        <v>89412600</v>
      </c>
      <c r="AN12" s="497">
        <v>10</v>
      </c>
      <c r="AO12" s="496">
        <v>5832140</v>
      </c>
      <c r="AP12" s="496">
        <v>0</v>
      </c>
      <c r="AQ12" s="496">
        <v>0</v>
      </c>
      <c r="AR12" s="497">
        <v>0</v>
      </c>
      <c r="AS12" s="496">
        <v>0</v>
      </c>
      <c r="AT12" s="497">
        <v>0</v>
      </c>
      <c r="AU12" s="496">
        <v>0</v>
      </c>
      <c r="AV12" s="497">
        <v>0</v>
      </c>
      <c r="AW12" s="496">
        <v>0</v>
      </c>
      <c r="AX12" s="497">
        <v>0</v>
      </c>
      <c r="AY12" s="496">
        <v>0</v>
      </c>
      <c r="AZ12" s="497">
        <v>0</v>
      </c>
      <c r="BA12" s="496">
        <v>0</v>
      </c>
      <c r="BB12" s="497">
        <v>320</v>
      </c>
      <c r="BC12" s="496">
        <v>178602240</v>
      </c>
      <c r="BD12" s="497">
        <v>0</v>
      </c>
      <c r="BE12" s="496">
        <v>0</v>
      </c>
      <c r="BF12" s="497">
        <v>0</v>
      </c>
      <c r="BG12" s="496">
        <v>0</v>
      </c>
      <c r="BH12" s="497">
        <v>0</v>
      </c>
      <c r="BI12" s="496">
        <v>0</v>
      </c>
      <c r="BJ12" s="496"/>
      <c r="BK12" s="496">
        <v>0</v>
      </c>
      <c r="BL12" s="497">
        <v>0</v>
      </c>
      <c r="BM12" s="496">
        <v>0</v>
      </c>
      <c r="BN12" s="497">
        <v>0</v>
      </c>
      <c r="BO12" s="496">
        <v>0</v>
      </c>
      <c r="BP12" s="497">
        <v>0</v>
      </c>
      <c r="BQ12" s="496">
        <v>0</v>
      </c>
      <c r="BR12" s="497">
        <v>0</v>
      </c>
      <c r="BS12" s="496">
        <v>0</v>
      </c>
      <c r="BT12" s="497">
        <v>0</v>
      </c>
      <c r="BU12" s="496">
        <v>0</v>
      </c>
      <c r="BV12" s="497">
        <v>0</v>
      </c>
      <c r="BW12" s="496">
        <v>0</v>
      </c>
      <c r="BX12" s="497">
        <v>0</v>
      </c>
      <c r="BY12" s="496">
        <v>0</v>
      </c>
      <c r="BZ12" s="496"/>
      <c r="CA12" s="496">
        <v>0</v>
      </c>
      <c r="CB12" s="496"/>
      <c r="CC12" s="496">
        <v>0</v>
      </c>
      <c r="CD12" s="496"/>
      <c r="CE12" s="496">
        <v>0</v>
      </c>
      <c r="CF12" s="497">
        <v>0</v>
      </c>
      <c r="CG12" s="496">
        <v>0</v>
      </c>
      <c r="CH12" s="497">
        <v>0</v>
      </c>
      <c r="CI12" s="496">
        <v>0</v>
      </c>
      <c r="CJ12" s="497">
        <v>0</v>
      </c>
      <c r="CK12" s="496">
        <v>0</v>
      </c>
      <c r="CL12" s="497">
        <v>0</v>
      </c>
      <c r="CM12" s="496">
        <v>0</v>
      </c>
      <c r="CN12" s="497">
        <v>0</v>
      </c>
      <c r="CO12" s="496">
        <v>0</v>
      </c>
      <c r="CP12" s="497">
        <v>0</v>
      </c>
      <c r="CQ12" s="496">
        <v>0</v>
      </c>
      <c r="CR12" s="497">
        <v>0</v>
      </c>
      <c r="CS12" s="496">
        <v>0</v>
      </c>
      <c r="CT12" s="497">
        <v>0</v>
      </c>
      <c r="CU12" s="496">
        <v>0</v>
      </c>
      <c r="CV12" s="497">
        <v>0</v>
      </c>
      <c r="CW12" s="496">
        <v>0</v>
      </c>
      <c r="CX12" s="497">
        <v>5</v>
      </c>
      <c r="CY12" s="496">
        <v>1370820</v>
      </c>
      <c r="CZ12" s="497">
        <v>5</v>
      </c>
      <c r="DA12" s="496">
        <v>1515710</v>
      </c>
      <c r="DB12" s="497">
        <v>5</v>
      </c>
      <c r="DC12" s="496">
        <v>1734290</v>
      </c>
      <c r="DD12" s="497">
        <v>0</v>
      </c>
      <c r="DE12" s="496">
        <v>0</v>
      </c>
      <c r="DF12" s="497">
        <v>80</v>
      </c>
      <c r="DG12" s="496">
        <v>25117680</v>
      </c>
      <c r="DH12" s="497">
        <v>0</v>
      </c>
      <c r="DI12" s="496">
        <v>0</v>
      </c>
      <c r="DJ12" s="497">
        <v>10</v>
      </c>
      <c r="DK12" s="496">
        <v>4525960</v>
      </c>
      <c r="DL12" s="497">
        <v>0</v>
      </c>
      <c r="DM12" s="496">
        <v>0</v>
      </c>
      <c r="DN12" s="497">
        <v>0</v>
      </c>
      <c r="DO12" s="496">
        <v>0</v>
      </c>
      <c r="DP12" s="497">
        <v>0</v>
      </c>
      <c r="DQ12" s="496">
        <v>0</v>
      </c>
      <c r="DR12" s="497">
        <v>0</v>
      </c>
      <c r="DS12" s="496">
        <v>0</v>
      </c>
      <c r="DT12" s="496">
        <v>0</v>
      </c>
      <c r="DU12" s="496">
        <v>0</v>
      </c>
      <c r="DV12" s="496">
        <v>0</v>
      </c>
      <c r="DW12" s="496">
        <v>0</v>
      </c>
      <c r="DX12" s="496">
        <v>0</v>
      </c>
      <c r="DY12" s="496">
        <v>0</v>
      </c>
      <c r="DZ12" s="496">
        <v>2</v>
      </c>
      <c r="EA12" s="496">
        <v>1125090</v>
      </c>
      <c r="EB12" s="496">
        <v>0</v>
      </c>
      <c r="EC12" s="496">
        <v>0</v>
      </c>
      <c r="ED12" s="496">
        <v>0</v>
      </c>
      <c r="EE12" s="496">
        <v>0</v>
      </c>
      <c r="EF12" s="496">
        <v>0</v>
      </c>
      <c r="EG12" s="496">
        <v>0</v>
      </c>
      <c r="EH12" s="497">
        <v>0</v>
      </c>
      <c r="EI12" s="496">
        <v>0</v>
      </c>
      <c r="EJ12" s="497">
        <v>0</v>
      </c>
      <c r="EK12" s="496">
        <v>0</v>
      </c>
      <c r="EL12" s="497">
        <v>15</v>
      </c>
      <c r="EM12" s="496">
        <v>2926590</v>
      </c>
      <c r="EN12" s="497">
        <v>30</v>
      </c>
      <c r="EO12" s="496">
        <v>5853180</v>
      </c>
      <c r="EP12" s="497">
        <v>140</v>
      </c>
      <c r="EQ12" s="496">
        <v>57364440</v>
      </c>
      <c r="ER12" s="497">
        <v>20</v>
      </c>
      <c r="ES12" s="496">
        <v>4580080</v>
      </c>
      <c r="ET12" s="497">
        <v>45</v>
      </c>
      <c r="EU12" s="496">
        <v>14776965</v>
      </c>
      <c r="EV12" s="496">
        <v>0</v>
      </c>
      <c r="EW12" s="496">
        <v>0</v>
      </c>
      <c r="EX12" s="497">
        <v>0</v>
      </c>
      <c r="EY12" s="496">
        <v>0</v>
      </c>
      <c r="EZ12" s="497">
        <v>0</v>
      </c>
      <c r="FA12" s="496">
        <v>0</v>
      </c>
      <c r="FB12" s="497">
        <v>0</v>
      </c>
      <c r="FC12" s="496">
        <v>0</v>
      </c>
      <c r="FD12" s="497">
        <v>0</v>
      </c>
      <c r="FE12" s="496">
        <v>0</v>
      </c>
      <c r="FF12" s="496">
        <v>0</v>
      </c>
      <c r="FG12" s="496">
        <v>0</v>
      </c>
      <c r="FH12" s="497">
        <v>220</v>
      </c>
      <c r="FI12" s="496">
        <v>30797140</v>
      </c>
      <c r="FJ12" s="497">
        <v>0</v>
      </c>
      <c r="FK12" s="496">
        <v>0</v>
      </c>
      <c r="FL12" s="497">
        <v>0</v>
      </c>
      <c r="FM12" s="496">
        <v>0</v>
      </c>
      <c r="FN12" s="497">
        <v>20</v>
      </c>
      <c r="FO12" s="496">
        <v>4751320</v>
      </c>
      <c r="FP12" s="497">
        <v>0</v>
      </c>
      <c r="FQ12" s="496">
        <v>0</v>
      </c>
      <c r="FR12" s="497">
        <v>0</v>
      </c>
      <c r="FS12" s="496">
        <v>0</v>
      </c>
      <c r="FT12" s="497">
        <v>0</v>
      </c>
      <c r="FU12" s="496">
        <v>0</v>
      </c>
      <c r="FV12" s="497">
        <v>320</v>
      </c>
      <c r="FW12" s="496">
        <v>58975040</v>
      </c>
      <c r="FX12" s="497">
        <v>0</v>
      </c>
      <c r="FY12" s="496">
        <v>0</v>
      </c>
      <c r="FZ12" s="497">
        <v>0</v>
      </c>
      <c r="GA12" s="496">
        <v>0</v>
      </c>
      <c r="GB12" s="496">
        <v>0</v>
      </c>
      <c r="GC12" s="496">
        <v>0</v>
      </c>
      <c r="GD12" s="504">
        <v>1736</v>
      </c>
      <c r="GE12" s="504">
        <v>558263954</v>
      </c>
      <c r="GF12" s="504">
        <v>320</v>
      </c>
      <c r="GG12" s="504">
        <v>178602240</v>
      </c>
      <c r="GH12" s="504">
        <v>15</v>
      </c>
      <c r="GI12" s="504">
        <v>4620820</v>
      </c>
      <c r="GJ12" s="504">
        <v>2</v>
      </c>
      <c r="GK12" s="504">
        <v>1125090</v>
      </c>
      <c r="GL12" s="504">
        <v>130</v>
      </c>
      <c r="GM12" s="504">
        <v>30692220</v>
      </c>
      <c r="GN12" s="504">
        <v>80</v>
      </c>
      <c r="GO12" s="504">
        <v>25117680</v>
      </c>
      <c r="GP12" s="504">
        <v>0</v>
      </c>
      <c r="GQ12" s="504">
        <v>0</v>
      </c>
      <c r="GR12" s="504">
        <v>1189</v>
      </c>
      <c r="GS12" s="504">
        <v>318105904</v>
      </c>
      <c r="GT12" s="504">
        <v>1736</v>
      </c>
      <c r="GU12" s="504">
        <v>558263954</v>
      </c>
      <c r="GV12" s="504">
        <v>0</v>
      </c>
      <c r="GW12" s="504">
        <v>0</v>
      </c>
      <c r="GX12" s="505"/>
      <c r="GY12" s="505"/>
      <c r="GZ12" s="505"/>
      <c r="HA12" s="505"/>
      <c r="HB12" s="505"/>
      <c r="HC12" s="505"/>
      <c r="HD12" s="505"/>
      <c r="HE12" s="505"/>
      <c r="HF12" s="495"/>
      <c r="HG12" s="495"/>
    </row>
    <row r="13" spans="1:215" ht="63.75" customHeight="1">
      <c r="A13" s="80">
        <v>9</v>
      </c>
      <c r="B13" s="51">
        <v>780003</v>
      </c>
      <c r="C13" s="83" t="s">
        <v>391</v>
      </c>
      <c r="D13" s="496">
        <v>0</v>
      </c>
      <c r="E13" s="496">
        <v>0</v>
      </c>
      <c r="F13" s="497">
        <v>0</v>
      </c>
      <c r="G13" s="496">
        <v>0</v>
      </c>
      <c r="H13" s="497">
        <v>0</v>
      </c>
      <c r="I13" s="496">
        <v>0</v>
      </c>
      <c r="J13" s="497">
        <v>0</v>
      </c>
      <c r="K13" s="496">
        <v>0</v>
      </c>
      <c r="L13" s="497">
        <v>0</v>
      </c>
      <c r="M13" s="496">
        <v>0</v>
      </c>
      <c r="N13" s="497">
        <v>0</v>
      </c>
      <c r="O13" s="496">
        <v>0</v>
      </c>
      <c r="P13" s="497">
        <v>0</v>
      </c>
      <c r="Q13" s="496">
        <v>0</v>
      </c>
      <c r="R13" s="497">
        <v>0</v>
      </c>
      <c r="S13" s="496">
        <v>0</v>
      </c>
      <c r="T13" s="497">
        <v>0</v>
      </c>
      <c r="U13" s="496">
        <v>0</v>
      </c>
      <c r="V13" s="497">
        <v>0</v>
      </c>
      <c r="W13" s="496">
        <v>0</v>
      </c>
      <c r="X13" s="497">
        <v>0</v>
      </c>
      <c r="Y13" s="496">
        <v>0</v>
      </c>
      <c r="Z13" s="497">
        <v>0</v>
      </c>
      <c r="AA13" s="496">
        <v>0</v>
      </c>
      <c r="AB13" s="496">
        <v>0</v>
      </c>
      <c r="AC13" s="496">
        <v>0</v>
      </c>
      <c r="AD13" s="496">
        <v>0</v>
      </c>
      <c r="AE13" s="496">
        <v>0</v>
      </c>
      <c r="AF13" s="497">
        <v>0</v>
      </c>
      <c r="AG13" s="496">
        <v>0</v>
      </c>
      <c r="AH13" s="497">
        <v>0</v>
      </c>
      <c r="AI13" s="496">
        <v>0</v>
      </c>
      <c r="AJ13" s="497">
        <v>0</v>
      </c>
      <c r="AK13" s="496">
        <v>0</v>
      </c>
      <c r="AL13" s="497">
        <v>0</v>
      </c>
      <c r="AM13" s="496">
        <v>0</v>
      </c>
      <c r="AN13" s="497">
        <v>0</v>
      </c>
      <c r="AO13" s="496">
        <v>0</v>
      </c>
      <c r="AP13" s="496">
        <v>0</v>
      </c>
      <c r="AQ13" s="496">
        <v>0</v>
      </c>
      <c r="AR13" s="497">
        <v>0</v>
      </c>
      <c r="AS13" s="496">
        <v>0</v>
      </c>
      <c r="AT13" s="497">
        <v>0</v>
      </c>
      <c r="AU13" s="496">
        <v>0</v>
      </c>
      <c r="AV13" s="497">
        <v>0</v>
      </c>
      <c r="AW13" s="496">
        <v>0</v>
      </c>
      <c r="AX13" s="497">
        <v>0</v>
      </c>
      <c r="AY13" s="496">
        <v>0</v>
      </c>
      <c r="AZ13" s="497">
        <v>0</v>
      </c>
      <c r="BA13" s="496">
        <v>0</v>
      </c>
      <c r="BB13" s="497">
        <v>0</v>
      </c>
      <c r="BC13" s="496">
        <v>0</v>
      </c>
      <c r="BD13" s="497">
        <v>0</v>
      </c>
      <c r="BE13" s="496">
        <v>0</v>
      </c>
      <c r="BF13" s="497">
        <v>0</v>
      </c>
      <c r="BG13" s="496">
        <v>0</v>
      </c>
      <c r="BH13" s="497">
        <v>0</v>
      </c>
      <c r="BI13" s="496">
        <v>0</v>
      </c>
      <c r="BJ13" s="496"/>
      <c r="BK13" s="496">
        <v>0</v>
      </c>
      <c r="BL13" s="497">
        <v>0</v>
      </c>
      <c r="BM13" s="496">
        <v>0</v>
      </c>
      <c r="BN13" s="497">
        <v>0</v>
      </c>
      <c r="BO13" s="496">
        <v>0</v>
      </c>
      <c r="BP13" s="497">
        <v>0</v>
      </c>
      <c r="BQ13" s="496">
        <v>0</v>
      </c>
      <c r="BR13" s="497">
        <v>0</v>
      </c>
      <c r="BS13" s="496">
        <v>0</v>
      </c>
      <c r="BT13" s="497">
        <v>0</v>
      </c>
      <c r="BU13" s="496">
        <v>0</v>
      </c>
      <c r="BV13" s="497">
        <v>0</v>
      </c>
      <c r="BW13" s="496">
        <v>0</v>
      </c>
      <c r="BX13" s="497">
        <v>0</v>
      </c>
      <c r="BY13" s="496">
        <v>0</v>
      </c>
      <c r="BZ13" s="496"/>
      <c r="CA13" s="496">
        <v>0</v>
      </c>
      <c r="CB13" s="496"/>
      <c r="CC13" s="496">
        <v>0</v>
      </c>
      <c r="CD13" s="496"/>
      <c r="CE13" s="496">
        <v>0</v>
      </c>
      <c r="CF13" s="497">
        <v>0</v>
      </c>
      <c r="CG13" s="496">
        <v>0</v>
      </c>
      <c r="CH13" s="497">
        <v>0</v>
      </c>
      <c r="CI13" s="496">
        <v>0</v>
      </c>
      <c r="CJ13" s="497">
        <v>0</v>
      </c>
      <c r="CK13" s="496">
        <v>0</v>
      </c>
      <c r="CL13" s="497">
        <v>0</v>
      </c>
      <c r="CM13" s="496">
        <v>0</v>
      </c>
      <c r="CN13" s="497">
        <v>0</v>
      </c>
      <c r="CO13" s="496">
        <v>0</v>
      </c>
      <c r="CP13" s="497">
        <v>0</v>
      </c>
      <c r="CQ13" s="496">
        <v>0</v>
      </c>
      <c r="CR13" s="497">
        <v>0</v>
      </c>
      <c r="CS13" s="496">
        <v>0</v>
      </c>
      <c r="CT13" s="497">
        <v>0</v>
      </c>
      <c r="CU13" s="496">
        <v>0</v>
      </c>
      <c r="CV13" s="497">
        <v>518</v>
      </c>
      <c r="CW13" s="496">
        <v>103767314</v>
      </c>
      <c r="CX13" s="497">
        <v>0</v>
      </c>
      <c r="CY13" s="496">
        <v>0</v>
      </c>
      <c r="CZ13" s="497">
        <v>0</v>
      </c>
      <c r="DA13" s="496">
        <v>0</v>
      </c>
      <c r="DB13" s="497">
        <v>0</v>
      </c>
      <c r="DC13" s="496">
        <v>0</v>
      </c>
      <c r="DD13" s="497">
        <v>0</v>
      </c>
      <c r="DE13" s="496">
        <v>0</v>
      </c>
      <c r="DF13" s="497">
        <v>0</v>
      </c>
      <c r="DG13" s="496">
        <v>0</v>
      </c>
      <c r="DH13" s="497">
        <v>0</v>
      </c>
      <c r="DI13" s="496">
        <v>0</v>
      </c>
      <c r="DJ13" s="497">
        <v>0</v>
      </c>
      <c r="DK13" s="496">
        <v>0</v>
      </c>
      <c r="DL13" s="497">
        <v>0</v>
      </c>
      <c r="DM13" s="496">
        <v>0</v>
      </c>
      <c r="DN13" s="497">
        <v>0</v>
      </c>
      <c r="DO13" s="496">
        <v>0</v>
      </c>
      <c r="DP13" s="497">
        <v>0</v>
      </c>
      <c r="DQ13" s="496">
        <v>0</v>
      </c>
      <c r="DR13" s="497">
        <v>0</v>
      </c>
      <c r="DS13" s="496">
        <v>0</v>
      </c>
      <c r="DT13" s="496">
        <v>0</v>
      </c>
      <c r="DU13" s="496">
        <v>0</v>
      </c>
      <c r="DV13" s="496">
        <v>0</v>
      </c>
      <c r="DW13" s="496">
        <v>0</v>
      </c>
      <c r="DX13" s="496">
        <v>0</v>
      </c>
      <c r="DY13" s="496">
        <v>0</v>
      </c>
      <c r="DZ13" s="496">
        <v>0</v>
      </c>
      <c r="EA13" s="496">
        <v>0</v>
      </c>
      <c r="EB13" s="496">
        <v>0</v>
      </c>
      <c r="EC13" s="496">
        <v>0</v>
      </c>
      <c r="ED13" s="496">
        <v>0</v>
      </c>
      <c r="EE13" s="496">
        <v>0</v>
      </c>
      <c r="EF13" s="496">
        <v>0</v>
      </c>
      <c r="EG13" s="496">
        <v>0</v>
      </c>
      <c r="EH13" s="497">
        <v>0</v>
      </c>
      <c r="EI13" s="496">
        <v>0</v>
      </c>
      <c r="EJ13" s="497">
        <v>0</v>
      </c>
      <c r="EK13" s="496">
        <v>0</v>
      </c>
      <c r="EL13" s="497">
        <v>0</v>
      </c>
      <c r="EM13" s="496">
        <v>0</v>
      </c>
      <c r="EN13" s="497">
        <v>0</v>
      </c>
      <c r="EO13" s="496">
        <v>0</v>
      </c>
      <c r="EP13" s="497">
        <v>0</v>
      </c>
      <c r="EQ13" s="496">
        <v>0</v>
      </c>
      <c r="ER13" s="497">
        <v>0</v>
      </c>
      <c r="ES13" s="496">
        <v>0</v>
      </c>
      <c r="ET13" s="497">
        <v>0</v>
      </c>
      <c r="EU13" s="496">
        <v>0</v>
      </c>
      <c r="EV13" s="496">
        <v>0</v>
      </c>
      <c r="EW13" s="496">
        <v>0</v>
      </c>
      <c r="EX13" s="497">
        <v>0</v>
      </c>
      <c r="EY13" s="496">
        <v>0</v>
      </c>
      <c r="EZ13" s="497">
        <v>0</v>
      </c>
      <c r="FA13" s="496">
        <v>0</v>
      </c>
      <c r="FB13" s="497">
        <v>0</v>
      </c>
      <c r="FC13" s="496">
        <v>0</v>
      </c>
      <c r="FD13" s="497">
        <v>0</v>
      </c>
      <c r="FE13" s="496">
        <v>0</v>
      </c>
      <c r="FF13" s="496">
        <v>0</v>
      </c>
      <c r="FG13" s="496">
        <v>0</v>
      </c>
      <c r="FH13" s="497">
        <v>0</v>
      </c>
      <c r="FI13" s="496">
        <v>0</v>
      </c>
      <c r="FJ13" s="497">
        <v>0</v>
      </c>
      <c r="FK13" s="496">
        <v>0</v>
      </c>
      <c r="FL13" s="497">
        <v>0</v>
      </c>
      <c r="FM13" s="496">
        <v>0</v>
      </c>
      <c r="FN13" s="497">
        <v>0</v>
      </c>
      <c r="FO13" s="496">
        <v>0</v>
      </c>
      <c r="FP13" s="497">
        <v>0</v>
      </c>
      <c r="FQ13" s="496">
        <v>0</v>
      </c>
      <c r="FR13" s="497">
        <v>0</v>
      </c>
      <c r="FS13" s="496">
        <v>0</v>
      </c>
      <c r="FT13" s="497">
        <v>0</v>
      </c>
      <c r="FU13" s="496">
        <v>0</v>
      </c>
      <c r="FV13" s="497">
        <v>0</v>
      </c>
      <c r="FW13" s="496">
        <v>0</v>
      </c>
      <c r="FX13" s="497">
        <v>0</v>
      </c>
      <c r="FY13" s="496">
        <v>0</v>
      </c>
      <c r="FZ13" s="497">
        <v>0</v>
      </c>
      <c r="GA13" s="496">
        <v>0</v>
      </c>
      <c r="GB13" s="496">
        <v>0</v>
      </c>
      <c r="GC13" s="496">
        <v>0</v>
      </c>
      <c r="GD13" s="504">
        <v>518</v>
      </c>
      <c r="GE13" s="504">
        <v>103767314</v>
      </c>
      <c r="GF13" s="504">
        <v>0</v>
      </c>
      <c r="GG13" s="504">
        <v>0</v>
      </c>
      <c r="GH13" s="504">
        <v>0</v>
      </c>
      <c r="GI13" s="504">
        <v>0</v>
      </c>
      <c r="GJ13" s="504">
        <v>0</v>
      </c>
      <c r="GK13" s="504">
        <v>0</v>
      </c>
      <c r="GL13" s="504">
        <v>0</v>
      </c>
      <c r="GM13" s="504">
        <v>0</v>
      </c>
      <c r="GN13" s="504">
        <v>0</v>
      </c>
      <c r="GO13" s="504">
        <v>0</v>
      </c>
      <c r="GP13" s="504">
        <v>0</v>
      </c>
      <c r="GQ13" s="504">
        <v>0</v>
      </c>
      <c r="GR13" s="504">
        <v>518</v>
      </c>
      <c r="GS13" s="504">
        <v>103767314</v>
      </c>
      <c r="GT13" s="504">
        <v>518</v>
      </c>
      <c r="GU13" s="504">
        <v>103767314</v>
      </c>
      <c r="GV13" s="504">
        <v>0</v>
      </c>
      <c r="GW13" s="504">
        <v>0</v>
      </c>
      <c r="GX13" s="505"/>
      <c r="GY13" s="505"/>
      <c r="GZ13" s="505"/>
      <c r="HA13" s="505"/>
      <c r="HB13" s="505"/>
      <c r="HC13" s="505"/>
      <c r="HD13" s="505"/>
      <c r="HE13" s="505"/>
      <c r="HF13" s="495"/>
      <c r="HG13" s="495"/>
    </row>
    <row r="14" spans="1:215" ht="52.9" customHeight="1">
      <c r="A14" s="80">
        <v>10</v>
      </c>
      <c r="B14" s="51">
        <v>780004</v>
      </c>
      <c r="C14" s="83" t="s">
        <v>24</v>
      </c>
      <c r="D14" s="496">
        <v>39</v>
      </c>
      <c r="E14" s="496">
        <v>7502820</v>
      </c>
      <c r="F14" s="497">
        <v>220</v>
      </c>
      <c r="G14" s="496">
        <v>65532940</v>
      </c>
      <c r="H14" s="497">
        <v>0</v>
      </c>
      <c r="I14" s="496">
        <v>0</v>
      </c>
      <c r="J14" s="497">
        <v>30</v>
      </c>
      <c r="K14" s="496">
        <v>9565950</v>
      </c>
      <c r="L14" s="497">
        <v>0</v>
      </c>
      <c r="M14" s="496">
        <v>0</v>
      </c>
      <c r="N14" s="497">
        <v>0</v>
      </c>
      <c r="O14" s="496">
        <v>0</v>
      </c>
      <c r="P14" s="497">
        <v>0</v>
      </c>
      <c r="Q14" s="496">
        <v>0</v>
      </c>
      <c r="R14" s="497">
        <v>0</v>
      </c>
      <c r="S14" s="496">
        <v>0</v>
      </c>
      <c r="T14" s="497">
        <v>0</v>
      </c>
      <c r="U14" s="496">
        <v>0</v>
      </c>
      <c r="V14" s="497">
        <v>0</v>
      </c>
      <c r="W14" s="496">
        <v>0</v>
      </c>
      <c r="X14" s="497">
        <v>0</v>
      </c>
      <c r="Y14" s="496">
        <v>0</v>
      </c>
      <c r="Z14" s="497">
        <v>144</v>
      </c>
      <c r="AA14" s="496">
        <v>33997536</v>
      </c>
      <c r="AB14" s="496">
        <v>24</v>
      </c>
      <c r="AC14" s="496">
        <v>5666256</v>
      </c>
      <c r="AD14" s="496">
        <v>120</v>
      </c>
      <c r="AE14" s="496">
        <v>28331280</v>
      </c>
      <c r="AF14" s="497">
        <v>0</v>
      </c>
      <c r="AG14" s="496">
        <v>0</v>
      </c>
      <c r="AH14" s="497">
        <v>8</v>
      </c>
      <c r="AI14" s="496">
        <v>1797576</v>
      </c>
      <c r="AJ14" s="497">
        <v>0</v>
      </c>
      <c r="AK14" s="496">
        <v>0</v>
      </c>
      <c r="AL14" s="497">
        <v>160</v>
      </c>
      <c r="AM14" s="496">
        <v>71530080</v>
      </c>
      <c r="AN14" s="497">
        <v>25</v>
      </c>
      <c r="AO14" s="496">
        <v>14580350</v>
      </c>
      <c r="AP14" s="496">
        <v>0</v>
      </c>
      <c r="AQ14" s="496">
        <v>0</v>
      </c>
      <c r="AR14" s="497">
        <v>0</v>
      </c>
      <c r="AS14" s="496">
        <v>0</v>
      </c>
      <c r="AT14" s="497">
        <v>0</v>
      </c>
      <c r="AU14" s="496">
        <v>0</v>
      </c>
      <c r="AV14" s="497">
        <v>0</v>
      </c>
      <c r="AW14" s="496">
        <v>0</v>
      </c>
      <c r="AX14" s="497">
        <v>0</v>
      </c>
      <c r="AY14" s="496">
        <v>0</v>
      </c>
      <c r="AZ14" s="497">
        <v>0</v>
      </c>
      <c r="BA14" s="496">
        <v>0</v>
      </c>
      <c r="BB14" s="497">
        <v>0</v>
      </c>
      <c r="BC14" s="496">
        <v>0</v>
      </c>
      <c r="BD14" s="497">
        <v>0</v>
      </c>
      <c r="BE14" s="496">
        <v>0</v>
      </c>
      <c r="BF14" s="497">
        <v>0</v>
      </c>
      <c r="BG14" s="496">
        <v>0</v>
      </c>
      <c r="BH14" s="497">
        <v>0</v>
      </c>
      <c r="BI14" s="496">
        <v>0</v>
      </c>
      <c r="BJ14" s="496"/>
      <c r="BK14" s="496">
        <v>0</v>
      </c>
      <c r="BL14" s="497">
        <v>200</v>
      </c>
      <c r="BM14" s="496">
        <v>33191200</v>
      </c>
      <c r="BN14" s="497">
        <v>50</v>
      </c>
      <c r="BO14" s="496">
        <v>4820200</v>
      </c>
      <c r="BP14" s="497">
        <v>100</v>
      </c>
      <c r="BQ14" s="496">
        <v>20134700</v>
      </c>
      <c r="BR14" s="497">
        <v>0</v>
      </c>
      <c r="BS14" s="496">
        <v>0</v>
      </c>
      <c r="BT14" s="497">
        <v>0</v>
      </c>
      <c r="BU14" s="496">
        <v>0</v>
      </c>
      <c r="BV14" s="497">
        <v>0</v>
      </c>
      <c r="BW14" s="496">
        <v>0</v>
      </c>
      <c r="BX14" s="497">
        <v>0</v>
      </c>
      <c r="BY14" s="496">
        <v>0</v>
      </c>
      <c r="BZ14" s="496"/>
      <c r="CA14" s="496">
        <v>0</v>
      </c>
      <c r="CB14" s="496"/>
      <c r="CC14" s="496">
        <v>0</v>
      </c>
      <c r="CD14" s="496"/>
      <c r="CE14" s="496">
        <v>0</v>
      </c>
      <c r="CF14" s="497">
        <v>0</v>
      </c>
      <c r="CG14" s="496">
        <v>0</v>
      </c>
      <c r="CH14" s="497">
        <v>0</v>
      </c>
      <c r="CI14" s="496">
        <v>0</v>
      </c>
      <c r="CJ14" s="497">
        <v>0</v>
      </c>
      <c r="CK14" s="496">
        <v>0</v>
      </c>
      <c r="CL14" s="497">
        <v>0</v>
      </c>
      <c r="CM14" s="496">
        <v>0</v>
      </c>
      <c r="CN14" s="497">
        <v>0</v>
      </c>
      <c r="CO14" s="496">
        <v>0</v>
      </c>
      <c r="CP14" s="497">
        <v>0</v>
      </c>
      <c r="CQ14" s="496">
        <v>0</v>
      </c>
      <c r="CR14" s="497">
        <v>0</v>
      </c>
      <c r="CS14" s="496">
        <v>0</v>
      </c>
      <c r="CT14" s="497">
        <v>0</v>
      </c>
      <c r="CU14" s="496">
        <v>0</v>
      </c>
      <c r="CV14" s="497">
        <v>0</v>
      </c>
      <c r="CW14" s="496">
        <v>0</v>
      </c>
      <c r="CX14" s="497">
        <v>38</v>
      </c>
      <c r="CY14" s="496">
        <v>10418232</v>
      </c>
      <c r="CZ14" s="497">
        <v>47</v>
      </c>
      <c r="DA14" s="496">
        <v>14247674</v>
      </c>
      <c r="DB14" s="497">
        <v>15</v>
      </c>
      <c r="DC14" s="496">
        <v>5202870</v>
      </c>
      <c r="DD14" s="497">
        <v>0</v>
      </c>
      <c r="DE14" s="496">
        <v>0</v>
      </c>
      <c r="DF14" s="497">
        <v>600</v>
      </c>
      <c r="DG14" s="496">
        <v>188382600</v>
      </c>
      <c r="DH14" s="497">
        <v>65</v>
      </c>
      <c r="DI14" s="496">
        <v>37021140</v>
      </c>
      <c r="DJ14" s="497">
        <v>10</v>
      </c>
      <c r="DK14" s="496">
        <v>4525960</v>
      </c>
      <c r="DL14" s="497">
        <v>0</v>
      </c>
      <c r="DM14" s="496">
        <v>0</v>
      </c>
      <c r="DN14" s="497">
        <v>0</v>
      </c>
      <c r="DO14" s="496">
        <v>0</v>
      </c>
      <c r="DP14" s="497">
        <v>5</v>
      </c>
      <c r="DQ14" s="496">
        <v>3784525</v>
      </c>
      <c r="DR14" s="497">
        <v>0</v>
      </c>
      <c r="DS14" s="496">
        <v>0</v>
      </c>
      <c r="DT14" s="496">
        <v>0</v>
      </c>
      <c r="DU14" s="496">
        <v>0</v>
      </c>
      <c r="DV14" s="496">
        <v>0</v>
      </c>
      <c r="DW14" s="496">
        <v>0</v>
      </c>
      <c r="DX14" s="498">
        <v>125</v>
      </c>
      <c r="DY14" s="498">
        <v>40825750</v>
      </c>
      <c r="DZ14" s="496">
        <v>68</v>
      </c>
      <c r="EA14" s="496">
        <v>38253060</v>
      </c>
      <c r="EB14" s="496">
        <v>0</v>
      </c>
      <c r="EC14" s="496">
        <v>0</v>
      </c>
      <c r="ED14" s="496">
        <v>13</v>
      </c>
      <c r="EE14" s="496">
        <v>8010990</v>
      </c>
      <c r="EF14" s="496">
        <v>10</v>
      </c>
      <c r="EG14" s="496">
        <v>8752630</v>
      </c>
      <c r="EH14" s="497">
        <v>0</v>
      </c>
      <c r="EI14" s="496">
        <v>0</v>
      </c>
      <c r="EJ14" s="497">
        <v>0</v>
      </c>
      <c r="EK14" s="496">
        <v>0</v>
      </c>
      <c r="EL14" s="497">
        <v>0</v>
      </c>
      <c r="EM14" s="496">
        <v>0</v>
      </c>
      <c r="EN14" s="497">
        <v>160</v>
      </c>
      <c r="EO14" s="496">
        <v>31216960</v>
      </c>
      <c r="EP14" s="497">
        <v>25</v>
      </c>
      <c r="EQ14" s="496">
        <v>10243650</v>
      </c>
      <c r="ER14" s="497">
        <v>60</v>
      </c>
      <c r="ES14" s="496">
        <v>13740240</v>
      </c>
      <c r="ET14" s="497">
        <v>40</v>
      </c>
      <c r="EU14" s="496">
        <v>13135080</v>
      </c>
      <c r="EV14" s="496">
        <v>0</v>
      </c>
      <c r="EW14" s="496">
        <v>0</v>
      </c>
      <c r="EX14" s="497">
        <v>0</v>
      </c>
      <c r="EY14" s="496">
        <v>0</v>
      </c>
      <c r="EZ14" s="497">
        <v>0</v>
      </c>
      <c r="FA14" s="496">
        <v>0</v>
      </c>
      <c r="FB14" s="497">
        <v>50</v>
      </c>
      <c r="FC14" s="496">
        <v>13347550</v>
      </c>
      <c r="FD14" s="497">
        <v>50</v>
      </c>
      <c r="FE14" s="496">
        <v>10196850</v>
      </c>
      <c r="FF14" s="496">
        <v>0</v>
      </c>
      <c r="FG14" s="496">
        <v>0</v>
      </c>
      <c r="FH14" s="497">
        <v>50</v>
      </c>
      <c r="FI14" s="496">
        <v>6999350</v>
      </c>
      <c r="FJ14" s="497">
        <v>12</v>
      </c>
      <c r="FK14" s="496">
        <v>2501928</v>
      </c>
      <c r="FL14" s="497">
        <v>0</v>
      </c>
      <c r="FM14" s="496">
        <v>0</v>
      </c>
      <c r="FN14" s="497">
        <v>30</v>
      </c>
      <c r="FO14" s="496">
        <v>7126980</v>
      </c>
      <c r="FP14" s="497">
        <v>0</v>
      </c>
      <c r="FQ14" s="496">
        <v>0</v>
      </c>
      <c r="FR14" s="497">
        <v>0</v>
      </c>
      <c r="FS14" s="496">
        <v>0</v>
      </c>
      <c r="FT14" s="497">
        <v>0</v>
      </c>
      <c r="FU14" s="496">
        <v>0</v>
      </c>
      <c r="FV14" s="497">
        <v>25</v>
      </c>
      <c r="FW14" s="496">
        <v>4607425</v>
      </c>
      <c r="FX14" s="497">
        <v>0</v>
      </c>
      <c r="FY14" s="496">
        <v>0</v>
      </c>
      <c r="FZ14" s="497">
        <v>0</v>
      </c>
      <c r="GA14" s="496">
        <v>0</v>
      </c>
      <c r="GB14" s="496">
        <v>0</v>
      </c>
      <c r="GC14" s="496">
        <v>0</v>
      </c>
      <c r="GD14" s="503">
        <v>2474</v>
      </c>
      <c r="GE14" s="503">
        <v>735194796</v>
      </c>
      <c r="GF14" s="504">
        <v>0</v>
      </c>
      <c r="GG14" s="504">
        <v>0</v>
      </c>
      <c r="GH14" s="504">
        <v>100</v>
      </c>
      <c r="GI14" s="504">
        <v>29868776</v>
      </c>
      <c r="GJ14" s="503">
        <v>206</v>
      </c>
      <c r="GK14" s="503">
        <v>87089800</v>
      </c>
      <c r="GL14" s="504">
        <v>120</v>
      </c>
      <c r="GM14" s="504">
        <v>28331280</v>
      </c>
      <c r="GN14" s="504">
        <v>600</v>
      </c>
      <c r="GO14" s="504">
        <v>188382600</v>
      </c>
      <c r="GP14" s="504">
        <v>0</v>
      </c>
      <c r="GQ14" s="504">
        <v>0</v>
      </c>
      <c r="GR14" s="504">
        <v>1448</v>
      </c>
      <c r="GS14" s="504">
        <v>401522340</v>
      </c>
      <c r="GT14" s="504">
        <v>2484</v>
      </c>
      <c r="GU14" s="504">
        <v>738460856</v>
      </c>
      <c r="GV14" s="504">
        <v>-10</v>
      </c>
      <c r="GW14" s="504">
        <v>-3266060</v>
      </c>
      <c r="GX14" s="505"/>
      <c r="GY14" s="505"/>
      <c r="GZ14" s="495"/>
      <c r="HA14" s="495"/>
      <c r="HB14" s="502">
        <v>-10</v>
      </c>
      <c r="HC14" s="502">
        <v>-3266060</v>
      </c>
      <c r="HD14" s="495"/>
      <c r="HE14" s="495"/>
      <c r="HF14" s="495"/>
      <c r="HG14" s="495"/>
    </row>
    <row r="15" spans="1:215" ht="52.9" customHeight="1">
      <c r="A15" s="80">
        <v>11</v>
      </c>
      <c r="B15" s="51">
        <v>780007</v>
      </c>
      <c r="C15" s="83" t="s">
        <v>27</v>
      </c>
      <c r="D15" s="496">
        <v>20</v>
      </c>
      <c r="E15" s="496">
        <v>3847600</v>
      </c>
      <c r="F15" s="497">
        <v>65</v>
      </c>
      <c r="G15" s="496">
        <v>19362005</v>
      </c>
      <c r="H15" s="497">
        <v>0</v>
      </c>
      <c r="I15" s="496">
        <v>0</v>
      </c>
      <c r="J15" s="497">
        <v>0</v>
      </c>
      <c r="K15" s="496">
        <v>0</v>
      </c>
      <c r="L15" s="497">
        <v>360</v>
      </c>
      <c r="M15" s="496">
        <v>69230880</v>
      </c>
      <c r="N15" s="497">
        <v>6</v>
      </c>
      <c r="O15" s="496">
        <v>1336218</v>
      </c>
      <c r="P15" s="497">
        <v>2</v>
      </c>
      <c r="Q15" s="496">
        <v>1198842</v>
      </c>
      <c r="R15" s="497">
        <v>0</v>
      </c>
      <c r="S15" s="496">
        <v>0</v>
      </c>
      <c r="T15" s="497">
        <v>0</v>
      </c>
      <c r="U15" s="496">
        <v>0</v>
      </c>
      <c r="V15" s="497">
        <v>0</v>
      </c>
      <c r="W15" s="496">
        <v>0</v>
      </c>
      <c r="X15" s="497">
        <v>0</v>
      </c>
      <c r="Y15" s="496">
        <v>0</v>
      </c>
      <c r="Z15" s="497">
        <v>0</v>
      </c>
      <c r="AA15" s="496">
        <v>0</v>
      </c>
      <c r="AB15" s="496">
        <v>0</v>
      </c>
      <c r="AC15" s="496">
        <v>0</v>
      </c>
      <c r="AD15" s="496">
        <v>0</v>
      </c>
      <c r="AE15" s="496">
        <v>0</v>
      </c>
      <c r="AF15" s="497">
        <v>0</v>
      </c>
      <c r="AG15" s="496">
        <v>0</v>
      </c>
      <c r="AH15" s="497">
        <v>0</v>
      </c>
      <c r="AI15" s="496">
        <v>0</v>
      </c>
      <c r="AJ15" s="497">
        <v>0</v>
      </c>
      <c r="AK15" s="496">
        <v>0</v>
      </c>
      <c r="AL15" s="497">
        <v>0</v>
      </c>
      <c r="AM15" s="496">
        <v>0</v>
      </c>
      <c r="AN15" s="497">
        <v>0</v>
      </c>
      <c r="AO15" s="496">
        <v>0</v>
      </c>
      <c r="AP15" s="496">
        <v>0</v>
      </c>
      <c r="AQ15" s="496">
        <v>0</v>
      </c>
      <c r="AR15" s="497">
        <v>0</v>
      </c>
      <c r="AS15" s="496">
        <v>0</v>
      </c>
      <c r="AT15" s="497">
        <v>0</v>
      </c>
      <c r="AU15" s="496">
        <v>0</v>
      </c>
      <c r="AV15" s="497">
        <v>0</v>
      </c>
      <c r="AW15" s="496">
        <v>0</v>
      </c>
      <c r="AX15" s="497">
        <v>0</v>
      </c>
      <c r="AY15" s="496">
        <v>0</v>
      </c>
      <c r="AZ15" s="497">
        <v>0</v>
      </c>
      <c r="BA15" s="496">
        <v>0</v>
      </c>
      <c r="BB15" s="497">
        <v>110</v>
      </c>
      <c r="BC15" s="496">
        <v>61394520</v>
      </c>
      <c r="BD15" s="497">
        <v>0</v>
      </c>
      <c r="BE15" s="496">
        <v>0</v>
      </c>
      <c r="BF15" s="497">
        <v>0</v>
      </c>
      <c r="BG15" s="496">
        <v>0</v>
      </c>
      <c r="BH15" s="497">
        <v>0</v>
      </c>
      <c r="BI15" s="496">
        <v>0</v>
      </c>
      <c r="BJ15" s="496"/>
      <c r="BK15" s="496">
        <v>0</v>
      </c>
      <c r="BL15" s="497">
        <v>0</v>
      </c>
      <c r="BM15" s="496">
        <v>0</v>
      </c>
      <c r="BN15" s="497">
        <v>0</v>
      </c>
      <c r="BO15" s="496">
        <v>0</v>
      </c>
      <c r="BP15" s="497">
        <v>0</v>
      </c>
      <c r="BQ15" s="496">
        <v>0</v>
      </c>
      <c r="BR15" s="497">
        <v>0</v>
      </c>
      <c r="BS15" s="496">
        <v>0</v>
      </c>
      <c r="BT15" s="497">
        <v>0</v>
      </c>
      <c r="BU15" s="496">
        <v>0</v>
      </c>
      <c r="BV15" s="497">
        <v>0</v>
      </c>
      <c r="BW15" s="496">
        <v>0</v>
      </c>
      <c r="BX15" s="497">
        <v>0</v>
      </c>
      <c r="BY15" s="496">
        <v>0</v>
      </c>
      <c r="BZ15" s="496"/>
      <c r="CA15" s="496">
        <v>0</v>
      </c>
      <c r="CB15" s="496"/>
      <c r="CC15" s="496">
        <v>0</v>
      </c>
      <c r="CD15" s="496"/>
      <c r="CE15" s="496">
        <v>0</v>
      </c>
      <c r="CF15" s="497">
        <v>0</v>
      </c>
      <c r="CG15" s="496">
        <v>0</v>
      </c>
      <c r="CH15" s="497">
        <v>0</v>
      </c>
      <c r="CI15" s="496">
        <v>0</v>
      </c>
      <c r="CJ15" s="497">
        <v>0</v>
      </c>
      <c r="CK15" s="496">
        <v>0</v>
      </c>
      <c r="CL15" s="497">
        <v>0</v>
      </c>
      <c r="CM15" s="496">
        <v>0</v>
      </c>
      <c r="CN15" s="497">
        <v>0</v>
      </c>
      <c r="CO15" s="496">
        <v>0</v>
      </c>
      <c r="CP15" s="497">
        <v>0</v>
      </c>
      <c r="CQ15" s="496">
        <v>0</v>
      </c>
      <c r="CR15" s="497">
        <v>0</v>
      </c>
      <c r="CS15" s="496">
        <v>0</v>
      </c>
      <c r="CT15" s="497">
        <v>0</v>
      </c>
      <c r="CU15" s="496">
        <v>0</v>
      </c>
      <c r="CV15" s="497">
        <v>0</v>
      </c>
      <c r="CW15" s="496">
        <v>0</v>
      </c>
      <c r="CX15" s="497">
        <v>0</v>
      </c>
      <c r="CY15" s="496">
        <v>0</v>
      </c>
      <c r="CZ15" s="497">
        <v>0</v>
      </c>
      <c r="DA15" s="496">
        <v>0</v>
      </c>
      <c r="DB15" s="497">
        <v>0</v>
      </c>
      <c r="DC15" s="496">
        <v>0</v>
      </c>
      <c r="DD15" s="497">
        <v>0</v>
      </c>
      <c r="DE15" s="496">
        <v>0</v>
      </c>
      <c r="DF15" s="497">
        <v>120</v>
      </c>
      <c r="DG15" s="496">
        <v>37676520</v>
      </c>
      <c r="DH15" s="497">
        <v>0</v>
      </c>
      <c r="DI15" s="496">
        <v>0</v>
      </c>
      <c r="DJ15" s="497">
        <v>0</v>
      </c>
      <c r="DK15" s="496">
        <v>0</v>
      </c>
      <c r="DL15" s="497">
        <v>3</v>
      </c>
      <c r="DM15" s="496">
        <v>2491860</v>
      </c>
      <c r="DN15" s="497">
        <v>0</v>
      </c>
      <c r="DO15" s="496">
        <v>0</v>
      </c>
      <c r="DP15" s="497">
        <v>0</v>
      </c>
      <c r="DQ15" s="496">
        <v>0</v>
      </c>
      <c r="DR15" s="497">
        <v>0</v>
      </c>
      <c r="DS15" s="496">
        <v>0</v>
      </c>
      <c r="DT15" s="496">
        <v>0</v>
      </c>
      <c r="DU15" s="496">
        <v>0</v>
      </c>
      <c r="DV15" s="496">
        <v>0</v>
      </c>
      <c r="DW15" s="496">
        <v>0</v>
      </c>
      <c r="DX15" s="496">
        <v>90</v>
      </c>
      <c r="DY15" s="496">
        <v>29394540</v>
      </c>
      <c r="DZ15" s="496">
        <v>10</v>
      </c>
      <c r="EA15" s="496">
        <v>5625450</v>
      </c>
      <c r="EB15" s="496">
        <v>0</v>
      </c>
      <c r="EC15" s="496">
        <v>0</v>
      </c>
      <c r="ED15" s="496">
        <v>0</v>
      </c>
      <c r="EE15" s="496">
        <v>0</v>
      </c>
      <c r="EF15" s="496">
        <v>0</v>
      </c>
      <c r="EG15" s="496">
        <v>0</v>
      </c>
      <c r="EH15" s="497">
        <v>0</v>
      </c>
      <c r="EI15" s="496">
        <v>0</v>
      </c>
      <c r="EJ15" s="497">
        <v>0</v>
      </c>
      <c r="EK15" s="496">
        <v>0</v>
      </c>
      <c r="EL15" s="497">
        <v>0</v>
      </c>
      <c r="EM15" s="496">
        <v>0</v>
      </c>
      <c r="EN15" s="497">
        <v>0</v>
      </c>
      <c r="EO15" s="496">
        <v>0</v>
      </c>
      <c r="EP15" s="497">
        <v>0</v>
      </c>
      <c r="EQ15" s="496">
        <v>0</v>
      </c>
      <c r="ER15" s="497">
        <v>0</v>
      </c>
      <c r="ES15" s="496">
        <v>0</v>
      </c>
      <c r="ET15" s="497">
        <v>0</v>
      </c>
      <c r="EU15" s="496">
        <v>0</v>
      </c>
      <c r="EV15" s="496">
        <v>0</v>
      </c>
      <c r="EW15" s="496">
        <v>0</v>
      </c>
      <c r="EX15" s="497">
        <v>0</v>
      </c>
      <c r="EY15" s="496">
        <v>0</v>
      </c>
      <c r="EZ15" s="497">
        <v>0</v>
      </c>
      <c r="FA15" s="496">
        <v>0</v>
      </c>
      <c r="FB15" s="497">
        <v>0</v>
      </c>
      <c r="FC15" s="496">
        <v>0</v>
      </c>
      <c r="FD15" s="497">
        <v>0</v>
      </c>
      <c r="FE15" s="496">
        <v>0</v>
      </c>
      <c r="FF15" s="496">
        <v>0</v>
      </c>
      <c r="FG15" s="496">
        <v>0</v>
      </c>
      <c r="FH15" s="497">
        <v>40</v>
      </c>
      <c r="FI15" s="496">
        <v>5599480</v>
      </c>
      <c r="FJ15" s="497">
        <v>10</v>
      </c>
      <c r="FK15" s="496">
        <v>2084940</v>
      </c>
      <c r="FL15" s="497">
        <v>0</v>
      </c>
      <c r="FM15" s="496">
        <v>0</v>
      </c>
      <c r="FN15" s="497">
        <v>60</v>
      </c>
      <c r="FO15" s="496">
        <v>14253960</v>
      </c>
      <c r="FP15" s="497">
        <v>0</v>
      </c>
      <c r="FQ15" s="496">
        <v>0</v>
      </c>
      <c r="FR15" s="497">
        <v>0</v>
      </c>
      <c r="FS15" s="496">
        <v>0</v>
      </c>
      <c r="FT15" s="497">
        <v>0</v>
      </c>
      <c r="FU15" s="496">
        <v>0</v>
      </c>
      <c r="FV15" s="497">
        <v>0</v>
      </c>
      <c r="FW15" s="496">
        <v>0</v>
      </c>
      <c r="FX15" s="497">
        <v>0</v>
      </c>
      <c r="FY15" s="496">
        <v>0</v>
      </c>
      <c r="FZ15" s="497">
        <v>0</v>
      </c>
      <c r="GA15" s="496">
        <v>0</v>
      </c>
      <c r="GB15" s="496">
        <v>0</v>
      </c>
      <c r="GC15" s="496">
        <v>0</v>
      </c>
      <c r="GD15" s="504">
        <v>896</v>
      </c>
      <c r="GE15" s="504">
        <v>253496815</v>
      </c>
      <c r="GF15" s="504">
        <v>110</v>
      </c>
      <c r="GG15" s="504">
        <v>61394520</v>
      </c>
      <c r="GH15" s="504">
        <v>0</v>
      </c>
      <c r="GI15" s="504">
        <v>0</v>
      </c>
      <c r="GJ15" s="504">
        <v>100</v>
      </c>
      <c r="GK15" s="504">
        <v>35019990</v>
      </c>
      <c r="GL15" s="504">
        <v>0</v>
      </c>
      <c r="GM15" s="504">
        <v>0</v>
      </c>
      <c r="GN15" s="504">
        <v>120</v>
      </c>
      <c r="GO15" s="504">
        <v>37676520</v>
      </c>
      <c r="GP15" s="504">
        <v>0</v>
      </c>
      <c r="GQ15" s="504">
        <v>0</v>
      </c>
      <c r="GR15" s="504">
        <v>566</v>
      </c>
      <c r="GS15" s="504">
        <v>119405785</v>
      </c>
      <c r="GT15" s="504">
        <v>896</v>
      </c>
      <c r="GU15" s="504">
        <v>253496815</v>
      </c>
      <c r="GV15" s="504">
        <v>0</v>
      </c>
      <c r="GW15" s="504">
        <v>0</v>
      </c>
      <c r="GX15" s="505"/>
      <c r="GY15" s="505"/>
      <c r="GZ15" s="505"/>
      <c r="HA15" s="505"/>
      <c r="HB15" s="505"/>
      <c r="HC15" s="505"/>
      <c r="HD15" s="505"/>
      <c r="HE15" s="505"/>
      <c r="HF15" s="495"/>
      <c r="HG15" s="495"/>
    </row>
    <row r="16" spans="1:215" ht="52.9" customHeight="1">
      <c r="A16" s="80">
        <v>12</v>
      </c>
      <c r="B16" s="51">
        <v>780009</v>
      </c>
      <c r="C16" s="85" t="s">
        <v>52</v>
      </c>
      <c r="D16" s="496">
        <v>15</v>
      </c>
      <c r="E16" s="496">
        <v>2885700</v>
      </c>
      <c r="F16" s="497">
        <v>10</v>
      </c>
      <c r="G16" s="496">
        <v>2978770</v>
      </c>
      <c r="H16" s="497">
        <v>5</v>
      </c>
      <c r="I16" s="496">
        <v>905100</v>
      </c>
      <c r="J16" s="497">
        <v>5</v>
      </c>
      <c r="K16" s="496">
        <v>1594325</v>
      </c>
      <c r="L16" s="497">
        <v>0</v>
      </c>
      <c r="M16" s="496">
        <v>0</v>
      </c>
      <c r="N16" s="497">
        <v>0</v>
      </c>
      <c r="O16" s="496">
        <v>0</v>
      </c>
      <c r="P16" s="497">
        <v>0</v>
      </c>
      <c r="Q16" s="496">
        <v>0</v>
      </c>
      <c r="R16" s="497">
        <v>0</v>
      </c>
      <c r="S16" s="496">
        <v>0</v>
      </c>
      <c r="T16" s="497">
        <v>0</v>
      </c>
      <c r="U16" s="496">
        <v>0</v>
      </c>
      <c r="V16" s="497">
        <v>0</v>
      </c>
      <c r="W16" s="496">
        <v>0</v>
      </c>
      <c r="X16" s="497">
        <v>0</v>
      </c>
      <c r="Y16" s="496">
        <v>0</v>
      </c>
      <c r="Z16" s="497">
        <v>52</v>
      </c>
      <c r="AA16" s="496">
        <v>12276888</v>
      </c>
      <c r="AB16" s="496">
        <v>22</v>
      </c>
      <c r="AC16" s="496">
        <v>5194068</v>
      </c>
      <c r="AD16" s="496">
        <v>30</v>
      </c>
      <c r="AE16" s="496">
        <v>7082820</v>
      </c>
      <c r="AF16" s="497">
        <v>0</v>
      </c>
      <c r="AG16" s="496">
        <v>0</v>
      </c>
      <c r="AH16" s="497">
        <v>2</v>
      </c>
      <c r="AI16" s="496">
        <v>449394</v>
      </c>
      <c r="AJ16" s="497">
        <v>0</v>
      </c>
      <c r="AK16" s="496">
        <v>0</v>
      </c>
      <c r="AL16" s="497">
        <v>25</v>
      </c>
      <c r="AM16" s="496">
        <v>11176575</v>
      </c>
      <c r="AN16" s="497">
        <v>20</v>
      </c>
      <c r="AO16" s="496">
        <v>11664280</v>
      </c>
      <c r="AP16" s="496">
        <v>0</v>
      </c>
      <c r="AQ16" s="496">
        <v>0</v>
      </c>
      <c r="AR16" s="497">
        <v>0</v>
      </c>
      <c r="AS16" s="496">
        <v>0</v>
      </c>
      <c r="AT16" s="497">
        <v>0</v>
      </c>
      <c r="AU16" s="496">
        <v>0</v>
      </c>
      <c r="AV16" s="497">
        <v>0</v>
      </c>
      <c r="AW16" s="496">
        <v>0</v>
      </c>
      <c r="AX16" s="497">
        <v>0</v>
      </c>
      <c r="AY16" s="496">
        <v>0</v>
      </c>
      <c r="AZ16" s="497">
        <v>0</v>
      </c>
      <c r="BA16" s="496">
        <v>0</v>
      </c>
      <c r="BB16" s="497">
        <v>0</v>
      </c>
      <c r="BC16" s="496">
        <v>0</v>
      </c>
      <c r="BD16" s="497">
        <v>0</v>
      </c>
      <c r="BE16" s="496">
        <v>0</v>
      </c>
      <c r="BF16" s="497">
        <v>0</v>
      </c>
      <c r="BG16" s="496">
        <v>0</v>
      </c>
      <c r="BH16" s="497">
        <v>0</v>
      </c>
      <c r="BI16" s="496">
        <v>0</v>
      </c>
      <c r="BJ16" s="496"/>
      <c r="BK16" s="496">
        <v>0</v>
      </c>
      <c r="BL16" s="497">
        <v>0</v>
      </c>
      <c r="BM16" s="496">
        <v>0</v>
      </c>
      <c r="BN16" s="497">
        <v>0</v>
      </c>
      <c r="BO16" s="496">
        <v>0</v>
      </c>
      <c r="BP16" s="497">
        <v>0</v>
      </c>
      <c r="BQ16" s="496">
        <v>0</v>
      </c>
      <c r="BR16" s="497">
        <v>0</v>
      </c>
      <c r="BS16" s="496">
        <v>0</v>
      </c>
      <c r="BT16" s="497">
        <v>0</v>
      </c>
      <c r="BU16" s="496">
        <v>0</v>
      </c>
      <c r="BV16" s="497">
        <v>0</v>
      </c>
      <c r="BW16" s="496">
        <v>0</v>
      </c>
      <c r="BX16" s="497">
        <v>0</v>
      </c>
      <c r="BY16" s="496">
        <v>0</v>
      </c>
      <c r="BZ16" s="496"/>
      <c r="CA16" s="496">
        <v>0</v>
      </c>
      <c r="CB16" s="496"/>
      <c r="CC16" s="496">
        <v>0</v>
      </c>
      <c r="CD16" s="496"/>
      <c r="CE16" s="496">
        <v>0</v>
      </c>
      <c r="CF16" s="497">
        <v>0</v>
      </c>
      <c r="CG16" s="496">
        <v>0</v>
      </c>
      <c r="CH16" s="497">
        <v>0</v>
      </c>
      <c r="CI16" s="496">
        <v>0</v>
      </c>
      <c r="CJ16" s="497">
        <v>0</v>
      </c>
      <c r="CK16" s="496">
        <v>0</v>
      </c>
      <c r="CL16" s="497">
        <v>0</v>
      </c>
      <c r="CM16" s="496">
        <v>0</v>
      </c>
      <c r="CN16" s="497">
        <v>0</v>
      </c>
      <c r="CO16" s="496">
        <v>0</v>
      </c>
      <c r="CP16" s="497">
        <v>0</v>
      </c>
      <c r="CQ16" s="496">
        <v>0</v>
      </c>
      <c r="CR16" s="497">
        <v>0</v>
      </c>
      <c r="CS16" s="496">
        <v>0</v>
      </c>
      <c r="CT16" s="497">
        <v>0</v>
      </c>
      <c r="CU16" s="496">
        <v>0</v>
      </c>
      <c r="CV16" s="497">
        <v>0</v>
      </c>
      <c r="CW16" s="496">
        <v>0</v>
      </c>
      <c r="CX16" s="497">
        <v>25</v>
      </c>
      <c r="CY16" s="496">
        <v>6854100</v>
      </c>
      <c r="CZ16" s="497">
        <v>15</v>
      </c>
      <c r="DA16" s="496">
        <v>4547130</v>
      </c>
      <c r="DB16" s="497">
        <v>10</v>
      </c>
      <c r="DC16" s="496">
        <v>3468580</v>
      </c>
      <c r="DD16" s="497">
        <v>0</v>
      </c>
      <c r="DE16" s="496">
        <v>0</v>
      </c>
      <c r="DF16" s="497">
        <v>3</v>
      </c>
      <c r="DG16" s="496">
        <v>941913</v>
      </c>
      <c r="DH16" s="497">
        <v>10</v>
      </c>
      <c r="DI16" s="496">
        <v>5695560</v>
      </c>
      <c r="DJ16" s="497">
        <v>15</v>
      </c>
      <c r="DK16" s="496">
        <v>6788940</v>
      </c>
      <c r="DL16" s="497">
        <v>0</v>
      </c>
      <c r="DM16" s="496">
        <v>0</v>
      </c>
      <c r="DN16" s="497">
        <v>0</v>
      </c>
      <c r="DO16" s="496">
        <v>0</v>
      </c>
      <c r="DP16" s="497">
        <v>0</v>
      </c>
      <c r="DQ16" s="496">
        <v>0</v>
      </c>
      <c r="DR16" s="497">
        <v>5</v>
      </c>
      <c r="DS16" s="496">
        <v>2092695</v>
      </c>
      <c r="DT16" s="496">
        <v>0</v>
      </c>
      <c r="DU16" s="496">
        <v>0</v>
      </c>
      <c r="DV16" s="496">
        <v>0</v>
      </c>
      <c r="DW16" s="496">
        <v>0</v>
      </c>
      <c r="DX16" s="496">
        <v>0</v>
      </c>
      <c r="DY16" s="496">
        <v>0</v>
      </c>
      <c r="DZ16" s="496">
        <v>0</v>
      </c>
      <c r="EA16" s="496">
        <v>0</v>
      </c>
      <c r="EB16" s="496">
        <v>0</v>
      </c>
      <c r="EC16" s="496">
        <v>0</v>
      </c>
      <c r="ED16" s="496">
        <v>0</v>
      </c>
      <c r="EE16" s="496">
        <v>0</v>
      </c>
      <c r="EF16" s="496">
        <v>0</v>
      </c>
      <c r="EG16" s="496">
        <v>0</v>
      </c>
      <c r="EH16" s="497">
        <v>0</v>
      </c>
      <c r="EI16" s="496">
        <v>0</v>
      </c>
      <c r="EJ16" s="497">
        <v>0</v>
      </c>
      <c r="EK16" s="496">
        <v>0</v>
      </c>
      <c r="EL16" s="497">
        <v>5</v>
      </c>
      <c r="EM16" s="496">
        <v>975530</v>
      </c>
      <c r="EN16" s="497">
        <v>10</v>
      </c>
      <c r="EO16" s="496">
        <v>1951060</v>
      </c>
      <c r="EP16" s="497">
        <v>5</v>
      </c>
      <c r="EQ16" s="496">
        <v>2048730</v>
      </c>
      <c r="ER16" s="497">
        <v>20</v>
      </c>
      <c r="ES16" s="496">
        <v>4580080</v>
      </c>
      <c r="ET16" s="497">
        <v>30</v>
      </c>
      <c r="EU16" s="496">
        <v>9851310</v>
      </c>
      <c r="EV16" s="496">
        <v>0</v>
      </c>
      <c r="EW16" s="496">
        <v>0</v>
      </c>
      <c r="EX16" s="497">
        <v>0</v>
      </c>
      <c r="EY16" s="496">
        <v>0</v>
      </c>
      <c r="EZ16" s="497">
        <v>2</v>
      </c>
      <c r="FA16" s="496">
        <v>1011064</v>
      </c>
      <c r="FB16" s="497">
        <v>0</v>
      </c>
      <c r="FC16" s="496">
        <v>0</v>
      </c>
      <c r="FD16" s="497">
        <v>0</v>
      </c>
      <c r="FE16" s="496">
        <v>0</v>
      </c>
      <c r="FF16" s="496">
        <v>0</v>
      </c>
      <c r="FG16" s="496">
        <v>0</v>
      </c>
      <c r="FH16" s="497">
        <v>10</v>
      </c>
      <c r="FI16" s="496">
        <v>1399870</v>
      </c>
      <c r="FJ16" s="497">
        <v>0</v>
      </c>
      <c r="FK16" s="496">
        <v>0</v>
      </c>
      <c r="FL16" s="497">
        <v>2</v>
      </c>
      <c r="FM16" s="496">
        <v>268176</v>
      </c>
      <c r="FN16" s="497">
        <v>10</v>
      </c>
      <c r="FO16" s="496">
        <v>2375660</v>
      </c>
      <c r="FP16" s="497">
        <v>0</v>
      </c>
      <c r="FQ16" s="496">
        <v>0</v>
      </c>
      <c r="FR16" s="497">
        <v>0</v>
      </c>
      <c r="FS16" s="496">
        <v>0</v>
      </c>
      <c r="FT16" s="497">
        <v>0</v>
      </c>
      <c r="FU16" s="496">
        <v>0</v>
      </c>
      <c r="FV16" s="497">
        <v>0</v>
      </c>
      <c r="FW16" s="496">
        <v>0</v>
      </c>
      <c r="FX16" s="497">
        <v>0</v>
      </c>
      <c r="FY16" s="496">
        <v>0</v>
      </c>
      <c r="FZ16" s="497">
        <v>0</v>
      </c>
      <c r="GA16" s="496">
        <v>0</v>
      </c>
      <c r="GB16" s="496">
        <v>0</v>
      </c>
      <c r="GC16" s="496">
        <v>0</v>
      </c>
      <c r="GD16" s="504">
        <v>311</v>
      </c>
      <c r="GE16" s="504">
        <v>98781430</v>
      </c>
      <c r="GF16" s="504">
        <v>0</v>
      </c>
      <c r="GG16" s="504">
        <v>0</v>
      </c>
      <c r="GH16" s="504">
        <v>50</v>
      </c>
      <c r="GI16" s="504">
        <v>14869810</v>
      </c>
      <c r="GJ16" s="504">
        <v>0</v>
      </c>
      <c r="GK16" s="504">
        <v>0</v>
      </c>
      <c r="GL16" s="504">
        <v>30</v>
      </c>
      <c r="GM16" s="504">
        <v>7082820</v>
      </c>
      <c r="GN16" s="504">
        <v>3</v>
      </c>
      <c r="GO16" s="504">
        <v>941913</v>
      </c>
      <c r="GP16" s="504">
        <v>0</v>
      </c>
      <c r="GQ16" s="504">
        <v>0</v>
      </c>
      <c r="GR16" s="504">
        <v>228</v>
      </c>
      <c r="GS16" s="504">
        <v>75886887</v>
      </c>
      <c r="GT16" s="504">
        <v>311</v>
      </c>
      <c r="GU16" s="504">
        <v>98781430</v>
      </c>
      <c r="GV16" s="504">
        <v>0</v>
      </c>
      <c r="GW16" s="504">
        <v>0</v>
      </c>
      <c r="GX16" s="505"/>
      <c r="GY16" s="505"/>
      <c r="GZ16" s="505"/>
      <c r="HA16" s="505"/>
      <c r="HB16" s="505"/>
      <c r="HC16" s="505"/>
      <c r="HD16" s="505"/>
      <c r="HE16" s="505"/>
      <c r="HF16" s="495"/>
      <c r="HG16" s="495"/>
    </row>
    <row r="17" spans="1:215" ht="52.9" customHeight="1">
      <c r="A17" s="80">
        <v>13</v>
      </c>
      <c r="B17" s="51">
        <v>780012</v>
      </c>
      <c r="C17" s="83" t="s">
        <v>29</v>
      </c>
      <c r="D17" s="496">
        <v>20</v>
      </c>
      <c r="E17" s="496">
        <v>3847600</v>
      </c>
      <c r="F17" s="497">
        <v>20</v>
      </c>
      <c r="G17" s="496">
        <v>5957540</v>
      </c>
      <c r="H17" s="497">
        <v>0</v>
      </c>
      <c r="I17" s="496">
        <v>0</v>
      </c>
      <c r="J17" s="497">
        <v>0</v>
      </c>
      <c r="K17" s="496">
        <v>0</v>
      </c>
      <c r="L17" s="497">
        <v>0</v>
      </c>
      <c r="M17" s="496">
        <v>0</v>
      </c>
      <c r="N17" s="497">
        <v>0</v>
      </c>
      <c r="O17" s="496">
        <v>0</v>
      </c>
      <c r="P17" s="497">
        <v>0</v>
      </c>
      <c r="Q17" s="496">
        <v>0</v>
      </c>
      <c r="R17" s="497">
        <v>0</v>
      </c>
      <c r="S17" s="496">
        <v>0</v>
      </c>
      <c r="T17" s="497">
        <v>0</v>
      </c>
      <c r="U17" s="496">
        <v>0</v>
      </c>
      <c r="V17" s="497">
        <v>0</v>
      </c>
      <c r="W17" s="496">
        <v>0</v>
      </c>
      <c r="X17" s="497">
        <v>0</v>
      </c>
      <c r="Y17" s="496">
        <v>0</v>
      </c>
      <c r="Z17" s="497">
        <v>0</v>
      </c>
      <c r="AA17" s="496">
        <v>0</v>
      </c>
      <c r="AB17" s="496">
        <v>0</v>
      </c>
      <c r="AC17" s="496">
        <v>0</v>
      </c>
      <c r="AD17" s="496">
        <v>0</v>
      </c>
      <c r="AE17" s="496">
        <v>0</v>
      </c>
      <c r="AF17" s="497">
        <v>0</v>
      </c>
      <c r="AG17" s="496">
        <v>0</v>
      </c>
      <c r="AH17" s="497">
        <v>0</v>
      </c>
      <c r="AI17" s="496">
        <v>0</v>
      </c>
      <c r="AJ17" s="497">
        <v>0</v>
      </c>
      <c r="AK17" s="496">
        <v>0</v>
      </c>
      <c r="AL17" s="497">
        <v>0</v>
      </c>
      <c r="AM17" s="496">
        <v>0</v>
      </c>
      <c r="AN17" s="497">
        <v>0</v>
      </c>
      <c r="AO17" s="496">
        <v>0</v>
      </c>
      <c r="AP17" s="496">
        <v>0</v>
      </c>
      <c r="AQ17" s="496">
        <v>0</v>
      </c>
      <c r="AR17" s="497">
        <v>0</v>
      </c>
      <c r="AS17" s="496">
        <v>0</v>
      </c>
      <c r="AT17" s="497">
        <v>0</v>
      </c>
      <c r="AU17" s="496">
        <v>0</v>
      </c>
      <c r="AV17" s="497">
        <v>0</v>
      </c>
      <c r="AW17" s="496">
        <v>0</v>
      </c>
      <c r="AX17" s="497">
        <v>0</v>
      </c>
      <c r="AY17" s="496">
        <v>0</v>
      </c>
      <c r="AZ17" s="497">
        <v>0</v>
      </c>
      <c r="BA17" s="496">
        <v>0</v>
      </c>
      <c r="BB17" s="497">
        <v>0</v>
      </c>
      <c r="BC17" s="496">
        <v>0</v>
      </c>
      <c r="BD17" s="497">
        <v>0</v>
      </c>
      <c r="BE17" s="496">
        <v>0</v>
      </c>
      <c r="BF17" s="497">
        <v>0</v>
      </c>
      <c r="BG17" s="496">
        <v>0</v>
      </c>
      <c r="BH17" s="497">
        <v>0</v>
      </c>
      <c r="BI17" s="496">
        <v>0</v>
      </c>
      <c r="BJ17" s="496"/>
      <c r="BK17" s="496">
        <v>0</v>
      </c>
      <c r="BL17" s="497">
        <v>0</v>
      </c>
      <c r="BM17" s="496">
        <v>0</v>
      </c>
      <c r="BN17" s="497">
        <v>0</v>
      </c>
      <c r="BO17" s="496">
        <v>0</v>
      </c>
      <c r="BP17" s="497">
        <v>0</v>
      </c>
      <c r="BQ17" s="496">
        <v>0</v>
      </c>
      <c r="BR17" s="497">
        <v>0</v>
      </c>
      <c r="BS17" s="496">
        <v>0</v>
      </c>
      <c r="BT17" s="497">
        <v>0</v>
      </c>
      <c r="BU17" s="496">
        <v>0</v>
      </c>
      <c r="BV17" s="497">
        <v>0</v>
      </c>
      <c r="BW17" s="496">
        <v>0</v>
      </c>
      <c r="BX17" s="497">
        <v>0</v>
      </c>
      <c r="BY17" s="496">
        <v>0</v>
      </c>
      <c r="BZ17" s="496"/>
      <c r="CA17" s="496">
        <v>0</v>
      </c>
      <c r="CB17" s="496"/>
      <c r="CC17" s="496">
        <v>0</v>
      </c>
      <c r="CD17" s="496"/>
      <c r="CE17" s="496">
        <v>0</v>
      </c>
      <c r="CF17" s="497">
        <v>0</v>
      </c>
      <c r="CG17" s="496">
        <v>0</v>
      </c>
      <c r="CH17" s="497">
        <v>0</v>
      </c>
      <c r="CI17" s="496">
        <v>0</v>
      </c>
      <c r="CJ17" s="497">
        <v>0</v>
      </c>
      <c r="CK17" s="496">
        <v>0</v>
      </c>
      <c r="CL17" s="497">
        <v>0</v>
      </c>
      <c r="CM17" s="496">
        <v>0</v>
      </c>
      <c r="CN17" s="497">
        <v>0</v>
      </c>
      <c r="CO17" s="496">
        <v>0</v>
      </c>
      <c r="CP17" s="497">
        <v>0</v>
      </c>
      <c r="CQ17" s="496">
        <v>0</v>
      </c>
      <c r="CR17" s="497">
        <v>0</v>
      </c>
      <c r="CS17" s="496">
        <v>0</v>
      </c>
      <c r="CT17" s="497">
        <v>0</v>
      </c>
      <c r="CU17" s="496">
        <v>0</v>
      </c>
      <c r="CV17" s="497">
        <v>0</v>
      </c>
      <c r="CW17" s="496">
        <v>0</v>
      </c>
      <c r="CX17" s="497">
        <v>0</v>
      </c>
      <c r="CY17" s="496">
        <v>0</v>
      </c>
      <c r="CZ17" s="497">
        <v>0</v>
      </c>
      <c r="DA17" s="496">
        <v>0</v>
      </c>
      <c r="DB17" s="497">
        <v>0</v>
      </c>
      <c r="DC17" s="496">
        <v>0</v>
      </c>
      <c r="DD17" s="497">
        <v>0</v>
      </c>
      <c r="DE17" s="496">
        <v>0</v>
      </c>
      <c r="DF17" s="497">
        <v>0</v>
      </c>
      <c r="DG17" s="496">
        <v>0</v>
      </c>
      <c r="DH17" s="497">
        <v>0</v>
      </c>
      <c r="DI17" s="496">
        <v>0</v>
      </c>
      <c r="DJ17" s="497">
        <v>0</v>
      </c>
      <c r="DK17" s="496">
        <v>0</v>
      </c>
      <c r="DL17" s="497">
        <v>0</v>
      </c>
      <c r="DM17" s="496">
        <v>0</v>
      </c>
      <c r="DN17" s="497">
        <v>0</v>
      </c>
      <c r="DO17" s="496">
        <v>0</v>
      </c>
      <c r="DP17" s="497">
        <v>0</v>
      </c>
      <c r="DQ17" s="496">
        <v>0</v>
      </c>
      <c r="DR17" s="497">
        <v>0</v>
      </c>
      <c r="DS17" s="496">
        <v>0</v>
      </c>
      <c r="DT17" s="496">
        <v>0</v>
      </c>
      <c r="DU17" s="496">
        <v>0</v>
      </c>
      <c r="DV17" s="496">
        <v>0</v>
      </c>
      <c r="DW17" s="496">
        <v>0</v>
      </c>
      <c r="DX17" s="496">
        <v>0</v>
      </c>
      <c r="DY17" s="496">
        <v>0</v>
      </c>
      <c r="DZ17" s="496">
        <v>0</v>
      </c>
      <c r="EA17" s="496">
        <v>0</v>
      </c>
      <c r="EB17" s="496">
        <v>0</v>
      </c>
      <c r="EC17" s="496">
        <v>0</v>
      </c>
      <c r="ED17" s="496">
        <v>0</v>
      </c>
      <c r="EE17" s="496">
        <v>0</v>
      </c>
      <c r="EF17" s="496">
        <v>0</v>
      </c>
      <c r="EG17" s="496">
        <v>0</v>
      </c>
      <c r="EH17" s="497">
        <v>0</v>
      </c>
      <c r="EI17" s="496">
        <v>0</v>
      </c>
      <c r="EJ17" s="497">
        <v>0</v>
      </c>
      <c r="EK17" s="496">
        <v>0</v>
      </c>
      <c r="EL17" s="497">
        <v>0</v>
      </c>
      <c r="EM17" s="496">
        <v>0</v>
      </c>
      <c r="EN17" s="497">
        <v>170</v>
      </c>
      <c r="EO17" s="496">
        <v>33168020</v>
      </c>
      <c r="EP17" s="497">
        <v>0</v>
      </c>
      <c r="EQ17" s="496">
        <v>0</v>
      </c>
      <c r="ER17" s="497">
        <v>110</v>
      </c>
      <c r="ES17" s="496">
        <v>25190440</v>
      </c>
      <c r="ET17" s="497">
        <v>35</v>
      </c>
      <c r="EU17" s="496">
        <v>11493195</v>
      </c>
      <c r="EV17" s="496">
        <v>0</v>
      </c>
      <c r="EW17" s="496">
        <v>0</v>
      </c>
      <c r="EX17" s="497">
        <v>0</v>
      </c>
      <c r="EY17" s="496">
        <v>0</v>
      </c>
      <c r="EZ17" s="497">
        <v>5</v>
      </c>
      <c r="FA17" s="496">
        <v>2527660</v>
      </c>
      <c r="FB17" s="497">
        <v>23</v>
      </c>
      <c r="FC17" s="496">
        <v>6139873</v>
      </c>
      <c r="FD17" s="497">
        <v>10</v>
      </c>
      <c r="FE17" s="496">
        <v>2039370</v>
      </c>
      <c r="FF17" s="496">
        <v>0</v>
      </c>
      <c r="FG17" s="496">
        <v>0</v>
      </c>
      <c r="FH17" s="497">
        <v>0</v>
      </c>
      <c r="FI17" s="496">
        <v>0</v>
      </c>
      <c r="FJ17" s="497">
        <v>0</v>
      </c>
      <c r="FK17" s="496">
        <v>0</v>
      </c>
      <c r="FL17" s="497">
        <v>0</v>
      </c>
      <c r="FM17" s="496">
        <v>0</v>
      </c>
      <c r="FN17" s="497">
        <v>10</v>
      </c>
      <c r="FO17" s="496">
        <v>2375660</v>
      </c>
      <c r="FP17" s="497">
        <v>1</v>
      </c>
      <c r="FQ17" s="496">
        <v>262274</v>
      </c>
      <c r="FR17" s="497">
        <v>3</v>
      </c>
      <c r="FS17" s="496">
        <v>749055</v>
      </c>
      <c r="FT17" s="497">
        <v>0</v>
      </c>
      <c r="FU17" s="496">
        <v>0</v>
      </c>
      <c r="FV17" s="497">
        <v>0</v>
      </c>
      <c r="FW17" s="496">
        <v>0</v>
      </c>
      <c r="FX17" s="497">
        <v>55</v>
      </c>
      <c r="FY17" s="496">
        <v>14478200</v>
      </c>
      <c r="FZ17" s="497">
        <v>0</v>
      </c>
      <c r="GA17" s="496">
        <v>0</v>
      </c>
      <c r="GB17" s="496">
        <v>5</v>
      </c>
      <c r="GC17" s="496">
        <v>1899095</v>
      </c>
      <c r="GD17" s="504">
        <v>467</v>
      </c>
      <c r="GE17" s="504">
        <v>110127982</v>
      </c>
      <c r="GF17" s="504">
        <v>0</v>
      </c>
      <c r="GG17" s="504">
        <v>0</v>
      </c>
      <c r="GH17" s="504">
        <v>0</v>
      </c>
      <c r="GI17" s="504">
        <v>0</v>
      </c>
      <c r="GJ17" s="504">
        <v>0</v>
      </c>
      <c r="GK17" s="504">
        <v>0</v>
      </c>
      <c r="GL17" s="504">
        <v>0</v>
      </c>
      <c r="GM17" s="504">
        <v>0</v>
      </c>
      <c r="GN17" s="504">
        <v>0</v>
      </c>
      <c r="GO17" s="504">
        <v>0</v>
      </c>
      <c r="GP17" s="504">
        <v>0</v>
      </c>
      <c r="GQ17" s="504">
        <v>0</v>
      </c>
      <c r="GR17" s="504">
        <v>467</v>
      </c>
      <c r="GS17" s="504">
        <v>110127982</v>
      </c>
      <c r="GT17" s="504">
        <v>467</v>
      </c>
      <c r="GU17" s="504">
        <v>110127982</v>
      </c>
      <c r="GV17" s="504">
        <v>0</v>
      </c>
      <c r="GW17" s="504">
        <v>0</v>
      </c>
      <c r="GX17" s="505"/>
      <c r="GY17" s="505"/>
      <c r="GZ17" s="505"/>
      <c r="HA17" s="505"/>
      <c r="HB17" s="505"/>
      <c r="HC17" s="505"/>
      <c r="HD17" s="505"/>
      <c r="HE17" s="505"/>
      <c r="HF17" s="495"/>
      <c r="HG17" s="495"/>
    </row>
    <row r="18" spans="1:215" ht="52.9" customHeight="1">
      <c r="A18" s="80">
        <v>14</v>
      </c>
      <c r="B18" s="51">
        <v>780014</v>
      </c>
      <c r="C18" s="86" t="s">
        <v>55</v>
      </c>
      <c r="D18" s="496">
        <v>20</v>
      </c>
      <c r="E18" s="496">
        <v>3847600</v>
      </c>
      <c r="F18" s="497">
        <v>40</v>
      </c>
      <c r="G18" s="496">
        <v>11915080</v>
      </c>
      <c r="H18" s="497">
        <v>20</v>
      </c>
      <c r="I18" s="496">
        <v>3620400</v>
      </c>
      <c r="J18" s="497">
        <v>10</v>
      </c>
      <c r="K18" s="496">
        <v>3188650</v>
      </c>
      <c r="L18" s="497">
        <v>0</v>
      </c>
      <c r="M18" s="496">
        <v>0</v>
      </c>
      <c r="N18" s="497">
        <v>0</v>
      </c>
      <c r="O18" s="496">
        <v>0</v>
      </c>
      <c r="P18" s="497">
        <v>0</v>
      </c>
      <c r="Q18" s="496">
        <v>0</v>
      </c>
      <c r="R18" s="497">
        <v>0</v>
      </c>
      <c r="S18" s="496">
        <v>0</v>
      </c>
      <c r="T18" s="497">
        <v>0</v>
      </c>
      <c r="U18" s="496">
        <v>0</v>
      </c>
      <c r="V18" s="497">
        <v>0</v>
      </c>
      <c r="W18" s="496">
        <v>0</v>
      </c>
      <c r="X18" s="497">
        <v>0</v>
      </c>
      <c r="Y18" s="496">
        <v>0</v>
      </c>
      <c r="Z18" s="497">
        <v>71</v>
      </c>
      <c r="AA18" s="496">
        <v>16762674</v>
      </c>
      <c r="AB18" s="496">
        <v>11</v>
      </c>
      <c r="AC18" s="496">
        <v>2597034</v>
      </c>
      <c r="AD18" s="496">
        <v>60</v>
      </c>
      <c r="AE18" s="496">
        <v>14165640</v>
      </c>
      <c r="AF18" s="497">
        <v>0</v>
      </c>
      <c r="AG18" s="496">
        <v>0</v>
      </c>
      <c r="AH18" s="497">
        <v>4</v>
      </c>
      <c r="AI18" s="496">
        <v>898788</v>
      </c>
      <c r="AJ18" s="497">
        <v>0</v>
      </c>
      <c r="AK18" s="496">
        <v>0</v>
      </c>
      <c r="AL18" s="497">
        <v>10</v>
      </c>
      <c r="AM18" s="496">
        <v>4470630</v>
      </c>
      <c r="AN18" s="497">
        <v>1</v>
      </c>
      <c r="AO18" s="496">
        <v>583214</v>
      </c>
      <c r="AP18" s="496">
        <v>5</v>
      </c>
      <c r="AQ18" s="496">
        <v>7051840</v>
      </c>
      <c r="AR18" s="497">
        <v>0</v>
      </c>
      <c r="AS18" s="496">
        <v>0</v>
      </c>
      <c r="AT18" s="497">
        <v>0</v>
      </c>
      <c r="AU18" s="496">
        <v>0</v>
      </c>
      <c r="AV18" s="497">
        <v>150</v>
      </c>
      <c r="AW18" s="496">
        <v>41557350</v>
      </c>
      <c r="AX18" s="497">
        <v>0</v>
      </c>
      <c r="AY18" s="496">
        <v>0</v>
      </c>
      <c r="AZ18" s="497">
        <v>0</v>
      </c>
      <c r="BA18" s="496">
        <v>0</v>
      </c>
      <c r="BB18" s="497">
        <v>0</v>
      </c>
      <c r="BC18" s="496">
        <v>0</v>
      </c>
      <c r="BD18" s="499">
        <v>8</v>
      </c>
      <c r="BE18" s="498">
        <v>875520</v>
      </c>
      <c r="BF18" s="499">
        <v>101</v>
      </c>
      <c r="BG18" s="498">
        <v>24844586</v>
      </c>
      <c r="BH18" s="499">
        <v>8</v>
      </c>
      <c r="BI18" s="498">
        <v>2611880</v>
      </c>
      <c r="BJ18" s="496"/>
      <c r="BK18" s="496">
        <v>0</v>
      </c>
      <c r="BL18" s="497">
        <v>25</v>
      </c>
      <c r="BM18" s="496">
        <v>4148900</v>
      </c>
      <c r="BN18" s="497">
        <v>50</v>
      </c>
      <c r="BO18" s="496">
        <v>4820200</v>
      </c>
      <c r="BP18" s="497">
        <v>50</v>
      </c>
      <c r="BQ18" s="496">
        <v>10067350</v>
      </c>
      <c r="BR18" s="497">
        <v>40</v>
      </c>
      <c r="BS18" s="496">
        <v>3670400</v>
      </c>
      <c r="BT18" s="497">
        <v>0</v>
      </c>
      <c r="BU18" s="496">
        <v>0</v>
      </c>
      <c r="BV18" s="497">
        <v>0</v>
      </c>
      <c r="BW18" s="496">
        <v>0</v>
      </c>
      <c r="BX18" s="497">
        <v>35</v>
      </c>
      <c r="BY18" s="496">
        <v>4424105</v>
      </c>
      <c r="BZ18" s="496"/>
      <c r="CA18" s="496">
        <v>0</v>
      </c>
      <c r="CB18" s="496"/>
      <c r="CC18" s="496">
        <v>0</v>
      </c>
      <c r="CD18" s="496"/>
      <c r="CE18" s="496">
        <v>0</v>
      </c>
      <c r="CF18" s="497">
        <v>0</v>
      </c>
      <c r="CG18" s="496">
        <v>0</v>
      </c>
      <c r="CH18" s="497">
        <v>0</v>
      </c>
      <c r="CI18" s="496">
        <v>0</v>
      </c>
      <c r="CJ18" s="497">
        <v>0</v>
      </c>
      <c r="CK18" s="496">
        <v>0</v>
      </c>
      <c r="CL18" s="497">
        <v>0</v>
      </c>
      <c r="CM18" s="496">
        <v>0</v>
      </c>
      <c r="CN18" s="497">
        <v>0</v>
      </c>
      <c r="CO18" s="496">
        <v>0</v>
      </c>
      <c r="CP18" s="497">
        <v>0</v>
      </c>
      <c r="CQ18" s="496">
        <v>0</v>
      </c>
      <c r="CR18" s="497">
        <v>0</v>
      </c>
      <c r="CS18" s="496">
        <v>0</v>
      </c>
      <c r="CT18" s="497">
        <v>70</v>
      </c>
      <c r="CU18" s="496">
        <v>13276760</v>
      </c>
      <c r="CV18" s="497">
        <v>0</v>
      </c>
      <c r="CW18" s="496">
        <v>0</v>
      </c>
      <c r="CX18" s="497">
        <v>50</v>
      </c>
      <c r="CY18" s="496">
        <v>13708200</v>
      </c>
      <c r="CZ18" s="497">
        <v>30</v>
      </c>
      <c r="DA18" s="496">
        <v>9094260</v>
      </c>
      <c r="DB18" s="497">
        <v>10</v>
      </c>
      <c r="DC18" s="496">
        <v>3468580</v>
      </c>
      <c r="DD18" s="497">
        <v>0</v>
      </c>
      <c r="DE18" s="496">
        <v>0</v>
      </c>
      <c r="DF18" s="497">
        <v>50</v>
      </c>
      <c r="DG18" s="496">
        <v>15698550</v>
      </c>
      <c r="DH18" s="497">
        <v>60</v>
      </c>
      <c r="DI18" s="496">
        <v>34173360</v>
      </c>
      <c r="DJ18" s="497">
        <v>0</v>
      </c>
      <c r="DK18" s="496">
        <v>0</v>
      </c>
      <c r="DL18" s="497">
        <v>5</v>
      </c>
      <c r="DM18" s="496">
        <v>4153100</v>
      </c>
      <c r="DN18" s="497">
        <v>3</v>
      </c>
      <c r="DO18" s="496">
        <v>2882376</v>
      </c>
      <c r="DP18" s="497">
        <v>0</v>
      </c>
      <c r="DQ18" s="496">
        <v>0</v>
      </c>
      <c r="DR18" s="497">
        <v>5</v>
      </c>
      <c r="DS18" s="496">
        <v>2092695</v>
      </c>
      <c r="DT18" s="496">
        <v>0</v>
      </c>
      <c r="DU18" s="496">
        <v>0</v>
      </c>
      <c r="DV18" s="496">
        <v>2</v>
      </c>
      <c r="DW18" s="496">
        <v>3555358</v>
      </c>
      <c r="DX18" s="498">
        <v>175</v>
      </c>
      <c r="DY18" s="498">
        <v>57156050</v>
      </c>
      <c r="DZ18" s="496">
        <v>20</v>
      </c>
      <c r="EA18" s="496">
        <v>11250900</v>
      </c>
      <c r="EB18" s="496">
        <v>50</v>
      </c>
      <c r="EC18" s="496">
        <v>29474750</v>
      </c>
      <c r="ED18" s="498">
        <v>23</v>
      </c>
      <c r="EE18" s="498">
        <v>14173290</v>
      </c>
      <c r="EF18" s="496">
        <v>5</v>
      </c>
      <c r="EG18" s="496">
        <v>4376315</v>
      </c>
      <c r="EH18" s="497">
        <v>0</v>
      </c>
      <c r="EI18" s="496">
        <v>0</v>
      </c>
      <c r="EJ18" s="497">
        <v>0</v>
      </c>
      <c r="EK18" s="496">
        <v>0</v>
      </c>
      <c r="EL18" s="497">
        <v>75</v>
      </c>
      <c r="EM18" s="496">
        <v>14632950</v>
      </c>
      <c r="EN18" s="497">
        <v>5</v>
      </c>
      <c r="EO18" s="496">
        <v>975530</v>
      </c>
      <c r="EP18" s="497">
        <v>10</v>
      </c>
      <c r="EQ18" s="496">
        <v>4097460</v>
      </c>
      <c r="ER18" s="497">
        <v>70</v>
      </c>
      <c r="ES18" s="496">
        <v>16030280</v>
      </c>
      <c r="ET18" s="497">
        <v>75</v>
      </c>
      <c r="EU18" s="496">
        <v>24628275</v>
      </c>
      <c r="EV18" s="496">
        <v>0</v>
      </c>
      <c r="EW18" s="496">
        <v>0</v>
      </c>
      <c r="EX18" s="497">
        <v>0</v>
      </c>
      <c r="EY18" s="496">
        <v>0</v>
      </c>
      <c r="EZ18" s="497">
        <v>10</v>
      </c>
      <c r="FA18" s="496">
        <v>5055320</v>
      </c>
      <c r="FB18" s="497">
        <v>30</v>
      </c>
      <c r="FC18" s="496">
        <v>8008530</v>
      </c>
      <c r="FD18" s="497">
        <v>50</v>
      </c>
      <c r="FE18" s="496">
        <v>10196850</v>
      </c>
      <c r="FF18" s="496">
        <v>0</v>
      </c>
      <c r="FG18" s="496">
        <v>0</v>
      </c>
      <c r="FH18" s="497">
        <v>53</v>
      </c>
      <c r="FI18" s="496">
        <v>7419311</v>
      </c>
      <c r="FJ18" s="497">
        <v>4</v>
      </c>
      <c r="FK18" s="496">
        <v>833976</v>
      </c>
      <c r="FL18" s="497">
        <v>0</v>
      </c>
      <c r="FM18" s="496">
        <v>0</v>
      </c>
      <c r="FN18" s="497">
        <v>70</v>
      </c>
      <c r="FO18" s="496">
        <v>16629620</v>
      </c>
      <c r="FP18" s="497">
        <v>0</v>
      </c>
      <c r="FQ18" s="496">
        <v>0</v>
      </c>
      <c r="FR18" s="497">
        <v>20</v>
      </c>
      <c r="FS18" s="496">
        <v>4993700</v>
      </c>
      <c r="FT18" s="497">
        <v>10</v>
      </c>
      <c r="FU18" s="496">
        <v>4317450</v>
      </c>
      <c r="FV18" s="497">
        <v>0</v>
      </c>
      <c r="FW18" s="496">
        <v>0</v>
      </c>
      <c r="FX18" s="497">
        <v>0</v>
      </c>
      <c r="FY18" s="496">
        <v>0</v>
      </c>
      <c r="FZ18" s="497">
        <v>0</v>
      </c>
      <c r="GA18" s="496">
        <v>0</v>
      </c>
      <c r="GB18" s="496">
        <v>0</v>
      </c>
      <c r="GC18" s="496">
        <v>0</v>
      </c>
      <c r="GD18" s="503">
        <v>1688</v>
      </c>
      <c r="GE18" s="503">
        <v>485712963</v>
      </c>
      <c r="GF18" s="503">
        <v>267</v>
      </c>
      <c r="GG18" s="503">
        <v>69889336</v>
      </c>
      <c r="GH18" s="504">
        <v>90</v>
      </c>
      <c r="GI18" s="504">
        <v>26271040</v>
      </c>
      <c r="GJ18" s="503">
        <v>218</v>
      </c>
      <c r="GK18" s="503">
        <v>82580240</v>
      </c>
      <c r="GL18" s="504">
        <v>60</v>
      </c>
      <c r="GM18" s="504">
        <v>14165640</v>
      </c>
      <c r="GN18" s="504">
        <v>50</v>
      </c>
      <c r="GO18" s="504">
        <v>15698550</v>
      </c>
      <c r="GP18" s="504">
        <v>0</v>
      </c>
      <c r="GQ18" s="504">
        <v>0</v>
      </c>
      <c r="GR18" s="504">
        <v>1003</v>
      </c>
      <c r="GS18" s="504">
        <v>277108157</v>
      </c>
      <c r="GT18" s="504">
        <v>1578</v>
      </c>
      <c r="GU18" s="504">
        <v>460246467</v>
      </c>
      <c r="GV18" s="504">
        <v>110</v>
      </c>
      <c r="GW18" s="504">
        <v>25466496</v>
      </c>
      <c r="GX18" s="505">
        <v>117</v>
      </c>
      <c r="GY18" s="505">
        <v>28331986</v>
      </c>
      <c r="GZ18" s="505"/>
      <c r="HA18" s="505"/>
      <c r="HB18" s="506">
        <v>-7</v>
      </c>
      <c r="HC18" s="506">
        <v>-2865490</v>
      </c>
      <c r="HD18" s="505"/>
      <c r="HE18" s="505"/>
      <c r="HF18" s="495"/>
      <c r="HG18" s="495"/>
    </row>
    <row r="19" spans="1:215" ht="52.9" customHeight="1">
      <c r="A19" s="80">
        <v>15</v>
      </c>
      <c r="B19" s="51">
        <v>780016</v>
      </c>
      <c r="C19" s="84" t="s">
        <v>30</v>
      </c>
      <c r="D19" s="496">
        <v>0</v>
      </c>
      <c r="E19" s="496">
        <v>0</v>
      </c>
      <c r="F19" s="497">
        <v>0</v>
      </c>
      <c r="G19" s="496">
        <v>0</v>
      </c>
      <c r="H19" s="497">
        <v>0</v>
      </c>
      <c r="I19" s="496">
        <v>0</v>
      </c>
      <c r="J19" s="497">
        <v>0</v>
      </c>
      <c r="K19" s="496">
        <v>0</v>
      </c>
      <c r="L19" s="497">
        <v>0</v>
      </c>
      <c r="M19" s="496">
        <v>0</v>
      </c>
      <c r="N19" s="497">
        <v>0</v>
      </c>
      <c r="O19" s="496">
        <v>0</v>
      </c>
      <c r="P19" s="497">
        <v>0</v>
      </c>
      <c r="Q19" s="496">
        <v>0</v>
      </c>
      <c r="R19" s="497">
        <v>0</v>
      </c>
      <c r="S19" s="496">
        <v>0</v>
      </c>
      <c r="T19" s="497">
        <v>0</v>
      </c>
      <c r="U19" s="496">
        <v>0</v>
      </c>
      <c r="V19" s="497">
        <v>0</v>
      </c>
      <c r="W19" s="496">
        <v>0</v>
      </c>
      <c r="X19" s="497">
        <v>0</v>
      </c>
      <c r="Y19" s="496">
        <v>0</v>
      </c>
      <c r="Z19" s="497">
        <v>104</v>
      </c>
      <c r="AA19" s="496">
        <v>24553776</v>
      </c>
      <c r="AB19" s="496">
        <v>24</v>
      </c>
      <c r="AC19" s="496">
        <v>5666256</v>
      </c>
      <c r="AD19" s="496">
        <v>80</v>
      </c>
      <c r="AE19" s="496">
        <v>18887520</v>
      </c>
      <c r="AF19" s="497">
        <v>0</v>
      </c>
      <c r="AG19" s="496">
        <v>0</v>
      </c>
      <c r="AH19" s="497">
        <v>0</v>
      </c>
      <c r="AI19" s="496">
        <v>0</v>
      </c>
      <c r="AJ19" s="497">
        <v>0</v>
      </c>
      <c r="AK19" s="496">
        <v>0</v>
      </c>
      <c r="AL19" s="497">
        <v>3</v>
      </c>
      <c r="AM19" s="496">
        <v>1341189</v>
      </c>
      <c r="AN19" s="497">
        <v>0</v>
      </c>
      <c r="AO19" s="496">
        <v>0</v>
      </c>
      <c r="AP19" s="496">
        <v>0</v>
      </c>
      <c r="AQ19" s="496">
        <v>0</v>
      </c>
      <c r="AR19" s="497">
        <v>0</v>
      </c>
      <c r="AS19" s="496">
        <v>0</v>
      </c>
      <c r="AT19" s="497">
        <v>0</v>
      </c>
      <c r="AU19" s="496">
        <v>0</v>
      </c>
      <c r="AV19" s="497">
        <v>0</v>
      </c>
      <c r="AW19" s="496">
        <v>0</v>
      </c>
      <c r="AX19" s="497">
        <v>0</v>
      </c>
      <c r="AY19" s="496">
        <v>0</v>
      </c>
      <c r="AZ19" s="497">
        <v>0</v>
      </c>
      <c r="BA19" s="496">
        <v>0</v>
      </c>
      <c r="BB19" s="497">
        <v>0</v>
      </c>
      <c r="BC19" s="496">
        <v>0</v>
      </c>
      <c r="BD19" s="497">
        <v>0</v>
      </c>
      <c r="BE19" s="496">
        <v>0</v>
      </c>
      <c r="BF19" s="497">
        <v>0</v>
      </c>
      <c r="BG19" s="496">
        <v>0</v>
      </c>
      <c r="BH19" s="497">
        <v>0</v>
      </c>
      <c r="BI19" s="496">
        <v>0</v>
      </c>
      <c r="BJ19" s="496"/>
      <c r="BK19" s="496">
        <v>0</v>
      </c>
      <c r="BL19" s="497">
        <v>0</v>
      </c>
      <c r="BM19" s="496">
        <v>0</v>
      </c>
      <c r="BN19" s="497">
        <v>0</v>
      </c>
      <c r="BO19" s="496">
        <v>0</v>
      </c>
      <c r="BP19" s="497">
        <v>0</v>
      </c>
      <c r="BQ19" s="496">
        <v>0</v>
      </c>
      <c r="BR19" s="497">
        <v>0</v>
      </c>
      <c r="BS19" s="496">
        <v>0</v>
      </c>
      <c r="BT19" s="497">
        <v>0</v>
      </c>
      <c r="BU19" s="496">
        <v>0</v>
      </c>
      <c r="BV19" s="497">
        <v>0</v>
      </c>
      <c r="BW19" s="496">
        <v>0</v>
      </c>
      <c r="BX19" s="497">
        <v>0</v>
      </c>
      <c r="BY19" s="496">
        <v>0</v>
      </c>
      <c r="BZ19" s="496"/>
      <c r="CA19" s="496">
        <v>0</v>
      </c>
      <c r="CB19" s="496"/>
      <c r="CC19" s="496">
        <v>0</v>
      </c>
      <c r="CD19" s="496"/>
      <c r="CE19" s="496">
        <v>0</v>
      </c>
      <c r="CF19" s="497">
        <v>0</v>
      </c>
      <c r="CG19" s="496">
        <v>0</v>
      </c>
      <c r="CH19" s="497">
        <v>0</v>
      </c>
      <c r="CI19" s="496">
        <v>0</v>
      </c>
      <c r="CJ19" s="497">
        <v>0</v>
      </c>
      <c r="CK19" s="496">
        <v>0</v>
      </c>
      <c r="CL19" s="497">
        <v>0</v>
      </c>
      <c r="CM19" s="496">
        <v>0</v>
      </c>
      <c r="CN19" s="497">
        <v>0</v>
      </c>
      <c r="CO19" s="496">
        <v>0</v>
      </c>
      <c r="CP19" s="497">
        <v>0</v>
      </c>
      <c r="CQ19" s="496">
        <v>0</v>
      </c>
      <c r="CR19" s="497">
        <v>0</v>
      </c>
      <c r="CS19" s="496">
        <v>0</v>
      </c>
      <c r="CT19" s="497">
        <v>0</v>
      </c>
      <c r="CU19" s="496">
        <v>0</v>
      </c>
      <c r="CV19" s="497">
        <v>0</v>
      </c>
      <c r="CW19" s="496">
        <v>0</v>
      </c>
      <c r="CX19" s="497">
        <v>50</v>
      </c>
      <c r="CY19" s="496">
        <v>13708200</v>
      </c>
      <c r="CZ19" s="497">
        <v>50</v>
      </c>
      <c r="DA19" s="496">
        <v>15157100</v>
      </c>
      <c r="DB19" s="497">
        <v>15</v>
      </c>
      <c r="DC19" s="496">
        <v>5202870</v>
      </c>
      <c r="DD19" s="497">
        <v>0</v>
      </c>
      <c r="DE19" s="496">
        <v>0</v>
      </c>
      <c r="DF19" s="497">
        <v>110</v>
      </c>
      <c r="DG19" s="496">
        <v>34536810</v>
      </c>
      <c r="DH19" s="497">
        <v>73</v>
      </c>
      <c r="DI19" s="496">
        <v>41577588</v>
      </c>
      <c r="DJ19" s="497">
        <v>20</v>
      </c>
      <c r="DK19" s="496">
        <v>9051920</v>
      </c>
      <c r="DL19" s="497">
        <v>5</v>
      </c>
      <c r="DM19" s="496">
        <v>4153100</v>
      </c>
      <c r="DN19" s="497">
        <v>0</v>
      </c>
      <c r="DO19" s="496">
        <v>0</v>
      </c>
      <c r="DP19" s="497">
        <v>0</v>
      </c>
      <c r="DQ19" s="496">
        <v>0</v>
      </c>
      <c r="DR19" s="497">
        <v>10</v>
      </c>
      <c r="DS19" s="496">
        <v>4185390</v>
      </c>
      <c r="DT19" s="496">
        <v>0</v>
      </c>
      <c r="DU19" s="496">
        <v>0</v>
      </c>
      <c r="DV19" s="496">
        <v>0</v>
      </c>
      <c r="DW19" s="496">
        <v>0</v>
      </c>
      <c r="DX19" s="498">
        <v>87</v>
      </c>
      <c r="DY19" s="498">
        <v>28414722</v>
      </c>
      <c r="DZ19" s="496">
        <v>32</v>
      </c>
      <c r="EA19" s="496">
        <v>18001440</v>
      </c>
      <c r="EB19" s="496">
        <v>27</v>
      </c>
      <c r="EC19" s="496">
        <v>15916365</v>
      </c>
      <c r="ED19" s="498">
        <v>21</v>
      </c>
      <c r="EE19" s="498">
        <v>12940830</v>
      </c>
      <c r="EF19" s="496">
        <v>0</v>
      </c>
      <c r="EG19" s="496">
        <v>0</v>
      </c>
      <c r="EH19" s="497">
        <v>0</v>
      </c>
      <c r="EI19" s="496">
        <v>0</v>
      </c>
      <c r="EJ19" s="497">
        <v>0</v>
      </c>
      <c r="EK19" s="496">
        <v>0</v>
      </c>
      <c r="EL19" s="497">
        <v>0</v>
      </c>
      <c r="EM19" s="496">
        <v>0</v>
      </c>
      <c r="EN19" s="497">
        <v>105</v>
      </c>
      <c r="EO19" s="496">
        <v>20486130</v>
      </c>
      <c r="EP19" s="497">
        <v>0</v>
      </c>
      <c r="EQ19" s="496">
        <v>0</v>
      </c>
      <c r="ER19" s="497">
        <v>100</v>
      </c>
      <c r="ES19" s="496">
        <v>22900400</v>
      </c>
      <c r="ET19" s="497">
        <v>200</v>
      </c>
      <c r="EU19" s="496">
        <v>65675400</v>
      </c>
      <c r="EV19" s="496">
        <v>0</v>
      </c>
      <c r="EW19" s="496">
        <v>0</v>
      </c>
      <c r="EX19" s="497">
        <v>0</v>
      </c>
      <c r="EY19" s="496">
        <v>0</v>
      </c>
      <c r="EZ19" s="497">
        <v>10</v>
      </c>
      <c r="FA19" s="496">
        <v>5055320</v>
      </c>
      <c r="FB19" s="497">
        <v>150</v>
      </c>
      <c r="FC19" s="496">
        <v>40042650</v>
      </c>
      <c r="FD19" s="497">
        <v>140</v>
      </c>
      <c r="FE19" s="496">
        <v>28551180</v>
      </c>
      <c r="FF19" s="496">
        <v>0</v>
      </c>
      <c r="FG19" s="496">
        <v>0</v>
      </c>
      <c r="FH19" s="497">
        <v>40</v>
      </c>
      <c r="FI19" s="496">
        <v>5599480</v>
      </c>
      <c r="FJ19" s="497">
        <v>0</v>
      </c>
      <c r="FK19" s="496">
        <v>0</v>
      </c>
      <c r="FL19" s="497">
        <v>0</v>
      </c>
      <c r="FM19" s="496">
        <v>0</v>
      </c>
      <c r="FN19" s="497">
        <v>30</v>
      </c>
      <c r="FO19" s="496">
        <v>7126980</v>
      </c>
      <c r="FP19" s="497">
        <v>0</v>
      </c>
      <c r="FQ19" s="496">
        <v>0</v>
      </c>
      <c r="FR19" s="497">
        <v>10</v>
      </c>
      <c r="FS19" s="496">
        <v>2496850</v>
      </c>
      <c r="FT19" s="497">
        <v>0</v>
      </c>
      <c r="FU19" s="496">
        <v>0</v>
      </c>
      <c r="FV19" s="497">
        <v>0</v>
      </c>
      <c r="FW19" s="496">
        <v>0</v>
      </c>
      <c r="FX19" s="497">
        <v>0</v>
      </c>
      <c r="FY19" s="496">
        <v>0</v>
      </c>
      <c r="FZ19" s="497">
        <v>0</v>
      </c>
      <c r="GA19" s="496">
        <v>0</v>
      </c>
      <c r="GB19" s="496">
        <v>0</v>
      </c>
      <c r="GC19" s="496">
        <v>0</v>
      </c>
      <c r="GD19" s="503">
        <v>1392</v>
      </c>
      <c r="GE19" s="503">
        <v>426675690</v>
      </c>
      <c r="GF19" s="504">
        <v>0</v>
      </c>
      <c r="GG19" s="504">
        <v>0</v>
      </c>
      <c r="GH19" s="504">
        <v>115</v>
      </c>
      <c r="GI19" s="504">
        <v>34068170</v>
      </c>
      <c r="GJ19" s="503">
        <v>140</v>
      </c>
      <c r="GK19" s="503">
        <v>59356992</v>
      </c>
      <c r="GL19" s="504">
        <v>80</v>
      </c>
      <c r="GM19" s="504">
        <v>18887520</v>
      </c>
      <c r="GN19" s="504">
        <v>110</v>
      </c>
      <c r="GO19" s="504">
        <v>34536810</v>
      </c>
      <c r="GP19" s="504">
        <v>0</v>
      </c>
      <c r="GQ19" s="504">
        <v>0</v>
      </c>
      <c r="GR19" s="504">
        <v>947</v>
      </c>
      <c r="GS19" s="504">
        <v>279826198</v>
      </c>
      <c r="GT19" s="504">
        <v>1409</v>
      </c>
      <c r="GU19" s="504">
        <v>429042128</v>
      </c>
      <c r="GV19" s="504">
        <v>-17</v>
      </c>
      <c r="GW19" s="504">
        <v>-2366438</v>
      </c>
      <c r="GX19" s="505"/>
      <c r="GY19" s="505"/>
      <c r="GZ19" s="505"/>
      <c r="HA19" s="505"/>
      <c r="HB19" s="506">
        <v>-17</v>
      </c>
      <c r="HC19" s="506">
        <v>-2366438</v>
      </c>
      <c r="HD19" s="505"/>
      <c r="HE19" s="505"/>
      <c r="HF19" s="495"/>
      <c r="HG19" s="495"/>
    </row>
    <row r="20" spans="1:215" ht="66" customHeight="1">
      <c r="A20" s="80">
        <v>16</v>
      </c>
      <c r="B20" s="51">
        <v>780036</v>
      </c>
      <c r="C20" s="84" t="s">
        <v>31</v>
      </c>
      <c r="D20" s="496">
        <v>8</v>
      </c>
      <c r="E20" s="496">
        <v>1539040</v>
      </c>
      <c r="F20" s="497">
        <v>30</v>
      </c>
      <c r="G20" s="496">
        <v>8936310</v>
      </c>
      <c r="H20" s="497">
        <v>0</v>
      </c>
      <c r="I20" s="496">
        <v>0</v>
      </c>
      <c r="J20" s="497">
        <v>0</v>
      </c>
      <c r="K20" s="496">
        <v>0</v>
      </c>
      <c r="L20" s="497">
        <v>0</v>
      </c>
      <c r="M20" s="496">
        <v>0</v>
      </c>
      <c r="N20" s="497">
        <v>0</v>
      </c>
      <c r="O20" s="496">
        <v>0</v>
      </c>
      <c r="P20" s="497">
        <v>0</v>
      </c>
      <c r="Q20" s="496">
        <v>0</v>
      </c>
      <c r="R20" s="497">
        <v>0</v>
      </c>
      <c r="S20" s="496">
        <v>0</v>
      </c>
      <c r="T20" s="497">
        <v>0</v>
      </c>
      <c r="U20" s="496">
        <v>0</v>
      </c>
      <c r="V20" s="497">
        <v>65</v>
      </c>
      <c r="W20" s="496">
        <v>54955615</v>
      </c>
      <c r="X20" s="497">
        <v>30</v>
      </c>
      <c r="Y20" s="496">
        <v>69222480</v>
      </c>
      <c r="Z20" s="497">
        <v>195</v>
      </c>
      <c r="AA20" s="496">
        <v>46038330</v>
      </c>
      <c r="AB20" s="496">
        <v>85</v>
      </c>
      <c r="AC20" s="496">
        <v>20067990</v>
      </c>
      <c r="AD20" s="496">
        <v>110</v>
      </c>
      <c r="AE20" s="496">
        <v>25970340</v>
      </c>
      <c r="AF20" s="497">
        <v>0</v>
      </c>
      <c r="AG20" s="496">
        <v>0</v>
      </c>
      <c r="AH20" s="497">
        <v>2</v>
      </c>
      <c r="AI20" s="496">
        <v>449394</v>
      </c>
      <c r="AJ20" s="497">
        <v>0</v>
      </c>
      <c r="AK20" s="496">
        <v>0</v>
      </c>
      <c r="AL20" s="497">
        <v>35</v>
      </c>
      <c r="AM20" s="496">
        <v>15647205</v>
      </c>
      <c r="AN20" s="497">
        <v>10</v>
      </c>
      <c r="AO20" s="496">
        <v>5832140</v>
      </c>
      <c r="AP20" s="496">
        <v>0</v>
      </c>
      <c r="AQ20" s="496">
        <v>0</v>
      </c>
      <c r="AR20" s="497">
        <v>0</v>
      </c>
      <c r="AS20" s="496">
        <v>0</v>
      </c>
      <c r="AT20" s="497">
        <v>0</v>
      </c>
      <c r="AU20" s="496">
        <v>0</v>
      </c>
      <c r="AV20" s="497">
        <v>0</v>
      </c>
      <c r="AW20" s="496">
        <v>0</v>
      </c>
      <c r="AX20" s="497">
        <v>0</v>
      </c>
      <c r="AY20" s="496">
        <v>0</v>
      </c>
      <c r="AZ20" s="497">
        <v>0</v>
      </c>
      <c r="BA20" s="496">
        <v>0</v>
      </c>
      <c r="BB20" s="497">
        <v>0</v>
      </c>
      <c r="BC20" s="496">
        <v>0</v>
      </c>
      <c r="BD20" s="497">
        <v>0</v>
      </c>
      <c r="BE20" s="496">
        <v>0</v>
      </c>
      <c r="BF20" s="497">
        <v>0</v>
      </c>
      <c r="BG20" s="496">
        <v>0</v>
      </c>
      <c r="BH20" s="497">
        <v>0</v>
      </c>
      <c r="BI20" s="496">
        <v>0</v>
      </c>
      <c r="BJ20" s="496"/>
      <c r="BK20" s="496">
        <v>0</v>
      </c>
      <c r="BL20" s="497">
        <v>0</v>
      </c>
      <c r="BM20" s="496">
        <v>0</v>
      </c>
      <c r="BN20" s="497">
        <v>0</v>
      </c>
      <c r="BO20" s="496">
        <v>0</v>
      </c>
      <c r="BP20" s="497">
        <v>0</v>
      </c>
      <c r="BQ20" s="496">
        <v>0</v>
      </c>
      <c r="BR20" s="497">
        <v>0</v>
      </c>
      <c r="BS20" s="496">
        <v>0</v>
      </c>
      <c r="BT20" s="497">
        <v>0</v>
      </c>
      <c r="BU20" s="496">
        <v>0</v>
      </c>
      <c r="BV20" s="497">
        <v>0</v>
      </c>
      <c r="BW20" s="496">
        <v>0</v>
      </c>
      <c r="BX20" s="497">
        <v>0</v>
      </c>
      <c r="BY20" s="496">
        <v>0</v>
      </c>
      <c r="BZ20" s="496"/>
      <c r="CA20" s="496">
        <v>0</v>
      </c>
      <c r="CB20" s="496"/>
      <c r="CC20" s="496">
        <v>0</v>
      </c>
      <c r="CD20" s="496"/>
      <c r="CE20" s="496">
        <v>0</v>
      </c>
      <c r="CF20" s="497">
        <v>0</v>
      </c>
      <c r="CG20" s="496">
        <v>0</v>
      </c>
      <c r="CH20" s="497">
        <v>0</v>
      </c>
      <c r="CI20" s="496">
        <v>0</v>
      </c>
      <c r="CJ20" s="497">
        <v>0</v>
      </c>
      <c r="CK20" s="496">
        <v>0</v>
      </c>
      <c r="CL20" s="497">
        <v>0</v>
      </c>
      <c r="CM20" s="496">
        <v>0</v>
      </c>
      <c r="CN20" s="497">
        <v>0</v>
      </c>
      <c r="CO20" s="496">
        <v>0</v>
      </c>
      <c r="CP20" s="497">
        <v>0</v>
      </c>
      <c r="CQ20" s="496">
        <v>0</v>
      </c>
      <c r="CR20" s="497">
        <v>0</v>
      </c>
      <c r="CS20" s="496">
        <v>0</v>
      </c>
      <c r="CT20" s="497">
        <v>0</v>
      </c>
      <c r="CU20" s="496">
        <v>0</v>
      </c>
      <c r="CV20" s="497">
        <v>0</v>
      </c>
      <c r="CW20" s="496">
        <v>0</v>
      </c>
      <c r="CX20" s="497">
        <v>20</v>
      </c>
      <c r="CY20" s="496">
        <v>5483280</v>
      </c>
      <c r="CZ20" s="497">
        <v>10</v>
      </c>
      <c r="DA20" s="496">
        <v>3031420</v>
      </c>
      <c r="DB20" s="497">
        <v>5</v>
      </c>
      <c r="DC20" s="496">
        <v>1734290</v>
      </c>
      <c r="DD20" s="497">
        <v>0</v>
      </c>
      <c r="DE20" s="496">
        <v>0</v>
      </c>
      <c r="DF20" s="497">
        <v>5</v>
      </c>
      <c r="DG20" s="496">
        <v>1569855</v>
      </c>
      <c r="DH20" s="497">
        <v>4</v>
      </c>
      <c r="DI20" s="496">
        <v>2278224</v>
      </c>
      <c r="DJ20" s="497">
        <v>10</v>
      </c>
      <c r="DK20" s="496">
        <v>4525960</v>
      </c>
      <c r="DL20" s="497">
        <v>0</v>
      </c>
      <c r="DM20" s="496">
        <v>0</v>
      </c>
      <c r="DN20" s="497">
        <v>0</v>
      </c>
      <c r="DO20" s="496">
        <v>0</v>
      </c>
      <c r="DP20" s="497">
        <v>0</v>
      </c>
      <c r="DQ20" s="496">
        <v>0</v>
      </c>
      <c r="DR20" s="497">
        <v>2</v>
      </c>
      <c r="DS20" s="496">
        <v>837078</v>
      </c>
      <c r="DT20" s="496">
        <v>0</v>
      </c>
      <c r="DU20" s="496">
        <v>0</v>
      </c>
      <c r="DV20" s="496">
        <v>0</v>
      </c>
      <c r="DW20" s="496">
        <v>0</v>
      </c>
      <c r="DX20" s="496">
        <v>0</v>
      </c>
      <c r="DY20" s="496">
        <v>0</v>
      </c>
      <c r="DZ20" s="496">
        <v>0</v>
      </c>
      <c r="EA20" s="496">
        <v>0</v>
      </c>
      <c r="EB20" s="496">
        <v>30</v>
      </c>
      <c r="EC20" s="496">
        <v>17684850</v>
      </c>
      <c r="ED20" s="496">
        <v>0</v>
      </c>
      <c r="EE20" s="496">
        <v>0</v>
      </c>
      <c r="EF20" s="496">
        <v>0</v>
      </c>
      <c r="EG20" s="496">
        <v>0</v>
      </c>
      <c r="EH20" s="497">
        <v>5</v>
      </c>
      <c r="EI20" s="496">
        <v>1018065</v>
      </c>
      <c r="EJ20" s="497">
        <v>0</v>
      </c>
      <c r="EK20" s="496">
        <v>0</v>
      </c>
      <c r="EL20" s="497">
        <v>180</v>
      </c>
      <c r="EM20" s="496">
        <v>35119080</v>
      </c>
      <c r="EN20" s="497">
        <v>15</v>
      </c>
      <c r="EO20" s="496">
        <v>2926590</v>
      </c>
      <c r="EP20" s="497">
        <v>60</v>
      </c>
      <c r="EQ20" s="496">
        <v>24584760</v>
      </c>
      <c r="ER20" s="497">
        <v>80</v>
      </c>
      <c r="ES20" s="496">
        <v>18320320</v>
      </c>
      <c r="ET20" s="497">
        <v>20</v>
      </c>
      <c r="EU20" s="496">
        <v>6567540</v>
      </c>
      <c r="EV20" s="496">
        <v>0</v>
      </c>
      <c r="EW20" s="496">
        <v>0</v>
      </c>
      <c r="EX20" s="497">
        <v>10</v>
      </c>
      <c r="EY20" s="496">
        <v>3593460</v>
      </c>
      <c r="EZ20" s="497">
        <v>5</v>
      </c>
      <c r="FA20" s="496">
        <v>2527660</v>
      </c>
      <c r="FB20" s="497">
        <v>10</v>
      </c>
      <c r="FC20" s="496">
        <v>2669510</v>
      </c>
      <c r="FD20" s="497">
        <v>15</v>
      </c>
      <c r="FE20" s="496">
        <v>3059055</v>
      </c>
      <c r="FF20" s="496">
        <v>48</v>
      </c>
      <c r="FG20" s="496">
        <v>63864096</v>
      </c>
      <c r="FH20" s="497">
        <v>10</v>
      </c>
      <c r="FI20" s="496">
        <v>1399870</v>
      </c>
      <c r="FJ20" s="497">
        <v>0</v>
      </c>
      <c r="FK20" s="496">
        <v>0</v>
      </c>
      <c r="FL20" s="499">
        <v>1</v>
      </c>
      <c r="FM20" s="498">
        <v>134088</v>
      </c>
      <c r="FN20" s="497">
        <v>30</v>
      </c>
      <c r="FO20" s="496">
        <v>7126980</v>
      </c>
      <c r="FP20" s="497">
        <v>0</v>
      </c>
      <c r="FQ20" s="496">
        <v>0</v>
      </c>
      <c r="FR20" s="497">
        <v>0</v>
      </c>
      <c r="FS20" s="496">
        <v>0</v>
      </c>
      <c r="FT20" s="497">
        <v>0</v>
      </c>
      <c r="FU20" s="496">
        <v>0</v>
      </c>
      <c r="FV20" s="497">
        <v>0</v>
      </c>
      <c r="FW20" s="496">
        <v>0</v>
      </c>
      <c r="FX20" s="497">
        <v>0</v>
      </c>
      <c r="FY20" s="496">
        <v>0</v>
      </c>
      <c r="FZ20" s="497">
        <v>0</v>
      </c>
      <c r="GA20" s="496">
        <v>0</v>
      </c>
      <c r="GB20" s="496">
        <v>3</v>
      </c>
      <c r="GC20" s="496">
        <v>1139457</v>
      </c>
      <c r="GD20" s="503">
        <v>953</v>
      </c>
      <c r="GE20" s="503">
        <v>413816002</v>
      </c>
      <c r="GF20" s="504">
        <v>0</v>
      </c>
      <c r="GG20" s="504">
        <v>0</v>
      </c>
      <c r="GH20" s="504">
        <v>35</v>
      </c>
      <c r="GI20" s="504">
        <v>10248990</v>
      </c>
      <c r="GJ20" s="504">
        <v>0</v>
      </c>
      <c r="GK20" s="504">
        <v>0</v>
      </c>
      <c r="GL20" s="504">
        <v>110</v>
      </c>
      <c r="GM20" s="504">
        <v>25970340</v>
      </c>
      <c r="GN20" s="504">
        <v>5</v>
      </c>
      <c r="GO20" s="504">
        <v>1569855</v>
      </c>
      <c r="GP20" s="504">
        <v>48</v>
      </c>
      <c r="GQ20" s="504">
        <v>63864096</v>
      </c>
      <c r="GR20" s="503">
        <v>755</v>
      </c>
      <c r="GS20" s="503">
        <v>312162721</v>
      </c>
      <c r="GT20" s="504">
        <v>952</v>
      </c>
      <c r="GU20" s="504">
        <v>413681914</v>
      </c>
      <c r="GV20" s="504">
        <v>1</v>
      </c>
      <c r="GW20" s="504">
        <v>134088</v>
      </c>
      <c r="GX20" s="505"/>
      <c r="GY20" s="505"/>
      <c r="GZ20" s="505"/>
      <c r="HA20" s="505"/>
      <c r="HB20" s="505"/>
      <c r="HC20" s="505"/>
      <c r="HD20" s="505"/>
      <c r="HE20" s="505"/>
      <c r="HF20" s="495">
        <v>1</v>
      </c>
      <c r="HG20" s="495">
        <v>134088</v>
      </c>
    </row>
    <row r="21" spans="1:215" ht="52.5" customHeight="1">
      <c r="A21" s="80">
        <v>17</v>
      </c>
      <c r="B21" s="51">
        <v>780042</v>
      </c>
      <c r="C21" s="83" t="s">
        <v>392</v>
      </c>
      <c r="D21" s="496">
        <v>0</v>
      </c>
      <c r="E21" s="496">
        <v>0</v>
      </c>
      <c r="F21" s="497">
        <v>31</v>
      </c>
      <c r="G21" s="496">
        <v>9234187</v>
      </c>
      <c r="H21" s="497">
        <v>0</v>
      </c>
      <c r="I21" s="496">
        <v>0</v>
      </c>
      <c r="J21" s="497">
        <v>17</v>
      </c>
      <c r="K21" s="496">
        <v>5420705</v>
      </c>
      <c r="L21" s="497">
        <v>0</v>
      </c>
      <c r="M21" s="496">
        <v>0</v>
      </c>
      <c r="N21" s="497">
        <v>0</v>
      </c>
      <c r="O21" s="496">
        <v>0</v>
      </c>
      <c r="P21" s="497">
        <v>0</v>
      </c>
      <c r="Q21" s="496">
        <v>0</v>
      </c>
      <c r="R21" s="497">
        <v>0</v>
      </c>
      <c r="S21" s="496">
        <v>0</v>
      </c>
      <c r="T21" s="497">
        <v>0</v>
      </c>
      <c r="U21" s="496">
        <v>0</v>
      </c>
      <c r="V21" s="497">
        <v>0</v>
      </c>
      <c r="W21" s="496">
        <v>0</v>
      </c>
      <c r="X21" s="497">
        <v>0</v>
      </c>
      <c r="Y21" s="496">
        <v>0</v>
      </c>
      <c r="Z21" s="497">
        <v>0</v>
      </c>
      <c r="AA21" s="496">
        <v>0</v>
      </c>
      <c r="AB21" s="496">
        <v>0</v>
      </c>
      <c r="AC21" s="496">
        <v>0</v>
      </c>
      <c r="AD21" s="496">
        <v>0</v>
      </c>
      <c r="AE21" s="496">
        <v>0</v>
      </c>
      <c r="AF21" s="497">
        <v>0</v>
      </c>
      <c r="AG21" s="496">
        <v>0</v>
      </c>
      <c r="AH21" s="497">
        <v>0</v>
      </c>
      <c r="AI21" s="496">
        <v>0</v>
      </c>
      <c r="AJ21" s="497">
        <v>0</v>
      </c>
      <c r="AK21" s="496">
        <v>0</v>
      </c>
      <c r="AL21" s="497">
        <v>0</v>
      </c>
      <c r="AM21" s="496">
        <v>0</v>
      </c>
      <c r="AN21" s="497">
        <v>0</v>
      </c>
      <c r="AO21" s="496">
        <v>0</v>
      </c>
      <c r="AP21" s="496">
        <v>0</v>
      </c>
      <c r="AQ21" s="496">
        <v>0</v>
      </c>
      <c r="AR21" s="497">
        <v>0</v>
      </c>
      <c r="AS21" s="496">
        <v>0</v>
      </c>
      <c r="AT21" s="497">
        <v>0</v>
      </c>
      <c r="AU21" s="496">
        <v>0</v>
      </c>
      <c r="AV21" s="497">
        <v>120</v>
      </c>
      <c r="AW21" s="496">
        <v>33245880</v>
      </c>
      <c r="AX21" s="497">
        <v>0</v>
      </c>
      <c r="AY21" s="496">
        <v>0</v>
      </c>
      <c r="AZ21" s="497">
        <v>0</v>
      </c>
      <c r="BA21" s="496">
        <v>0</v>
      </c>
      <c r="BB21" s="497">
        <v>0</v>
      </c>
      <c r="BC21" s="496">
        <v>0</v>
      </c>
      <c r="BD21" s="497">
        <v>0</v>
      </c>
      <c r="BE21" s="496">
        <v>0</v>
      </c>
      <c r="BF21" s="497">
        <v>0</v>
      </c>
      <c r="BG21" s="496">
        <v>0</v>
      </c>
      <c r="BH21" s="497">
        <v>0</v>
      </c>
      <c r="BI21" s="496">
        <v>0</v>
      </c>
      <c r="BJ21" s="496"/>
      <c r="BK21" s="496">
        <v>0</v>
      </c>
      <c r="BL21" s="497">
        <v>0</v>
      </c>
      <c r="BM21" s="496">
        <v>0</v>
      </c>
      <c r="BN21" s="497">
        <v>0</v>
      </c>
      <c r="BO21" s="496">
        <v>0</v>
      </c>
      <c r="BP21" s="497">
        <v>0</v>
      </c>
      <c r="BQ21" s="496">
        <v>0</v>
      </c>
      <c r="BR21" s="497">
        <v>0</v>
      </c>
      <c r="BS21" s="496">
        <v>0</v>
      </c>
      <c r="BT21" s="497">
        <v>0</v>
      </c>
      <c r="BU21" s="496">
        <v>0</v>
      </c>
      <c r="BV21" s="497">
        <v>0</v>
      </c>
      <c r="BW21" s="496">
        <v>0</v>
      </c>
      <c r="BX21" s="497">
        <v>0</v>
      </c>
      <c r="BY21" s="496">
        <v>0</v>
      </c>
      <c r="BZ21" s="496"/>
      <c r="CA21" s="496">
        <v>0</v>
      </c>
      <c r="CB21" s="496"/>
      <c r="CC21" s="496">
        <v>0</v>
      </c>
      <c r="CD21" s="496"/>
      <c r="CE21" s="496">
        <v>0</v>
      </c>
      <c r="CF21" s="497">
        <v>0</v>
      </c>
      <c r="CG21" s="496">
        <v>0</v>
      </c>
      <c r="CH21" s="497">
        <v>0</v>
      </c>
      <c r="CI21" s="496">
        <v>0</v>
      </c>
      <c r="CJ21" s="497">
        <v>0</v>
      </c>
      <c r="CK21" s="496">
        <v>0</v>
      </c>
      <c r="CL21" s="497">
        <v>0</v>
      </c>
      <c r="CM21" s="496">
        <v>0</v>
      </c>
      <c r="CN21" s="497">
        <v>0</v>
      </c>
      <c r="CO21" s="496">
        <v>0</v>
      </c>
      <c r="CP21" s="497">
        <v>0</v>
      </c>
      <c r="CQ21" s="496">
        <v>0</v>
      </c>
      <c r="CR21" s="497">
        <v>0</v>
      </c>
      <c r="CS21" s="496">
        <v>0</v>
      </c>
      <c r="CT21" s="497">
        <v>0</v>
      </c>
      <c r="CU21" s="496">
        <v>0</v>
      </c>
      <c r="CV21" s="497">
        <v>0</v>
      </c>
      <c r="CW21" s="496">
        <v>0</v>
      </c>
      <c r="CX21" s="497">
        <v>0</v>
      </c>
      <c r="CY21" s="496">
        <v>0</v>
      </c>
      <c r="CZ21" s="497">
        <v>0</v>
      </c>
      <c r="DA21" s="496">
        <v>0</v>
      </c>
      <c r="DB21" s="497">
        <v>0</v>
      </c>
      <c r="DC21" s="496">
        <v>0</v>
      </c>
      <c r="DD21" s="497">
        <v>0</v>
      </c>
      <c r="DE21" s="496">
        <v>0</v>
      </c>
      <c r="DF21" s="497">
        <v>0</v>
      </c>
      <c r="DG21" s="496">
        <v>0</v>
      </c>
      <c r="DH21" s="497">
        <v>0</v>
      </c>
      <c r="DI21" s="496">
        <v>0</v>
      </c>
      <c r="DJ21" s="497">
        <v>0</v>
      </c>
      <c r="DK21" s="496">
        <v>0</v>
      </c>
      <c r="DL21" s="497">
        <v>0</v>
      </c>
      <c r="DM21" s="496">
        <v>0</v>
      </c>
      <c r="DN21" s="497">
        <v>0</v>
      </c>
      <c r="DO21" s="496">
        <v>0</v>
      </c>
      <c r="DP21" s="497">
        <v>0</v>
      </c>
      <c r="DQ21" s="496">
        <v>0</v>
      </c>
      <c r="DR21" s="497">
        <v>0</v>
      </c>
      <c r="DS21" s="496">
        <v>0</v>
      </c>
      <c r="DT21" s="496">
        <v>0</v>
      </c>
      <c r="DU21" s="496">
        <v>0</v>
      </c>
      <c r="DV21" s="496">
        <v>0</v>
      </c>
      <c r="DW21" s="496">
        <v>0</v>
      </c>
      <c r="DX21" s="496">
        <v>0</v>
      </c>
      <c r="DY21" s="496">
        <v>0</v>
      </c>
      <c r="DZ21" s="496">
        <v>0</v>
      </c>
      <c r="EA21" s="496">
        <v>0</v>
      </c>
      <c r="EB21" s="496">
        <v>0</v>
      </c>
      <c r="EC21" s="496">
        <v>0</v>
      </c>
      <c r="ED21" s="496"/>
      <c r="EE21" s="496">
        <v>0</v>
      </c>
      <c r="EF21" s="496"/>
      <c r="EG21" s="496">
        <v>0</v>
      </c>
      <c r="EH21" s="497">
        <v>0</v>
      </c>
      <c r="EI21" s="496">
        <v>0</v>
      </c>
      <c r="EJ21" s="497">
        <v>0</v>
      </c>
      <c r="EK21" s="496">
        <v>0</v>
      </c>
      <c r="EL21" s="497">
        <v>0</v>
      </c>
      <c r="EM21" s="496">
        <v>0</v>
      </c>
      <c r="EN21" s="497">
        <v>0</v>
      </c>
      <c r="EO21" s="496">
        <v>0</v>
      </c>
      <c r="EP21" s="497">
        <v>0</v>
      </c>
      <c r="EQ21" s="496">
        <v>0</v>
      </c>
      <c r="ER21" s="497">
        <v>0</v>
      </c>
      <c r="ES21" s="496">
        <v>0</v>
      </c>
      <c r="ET21" s="497">
        <v>0</v>
      </c>
      <c r="EU21" s="496">
        <v>0</v>
      </c>
      <c r="EV21" s="496">
        <v>0</v>
      </c>
      <c r="EW21" s="496">
        <v>0</v>
      </c>
      <c r="EX21" s="497">
        <v>0</v>
      </c>
      <c r="EY21" s="496">
        <v>0</v>
      </c>
      <c r="EZ21" s="497">
        <v>0</v>
      </c>
      <c r="FA21" s="496">
        <v>0</v>
      </c>
      <c r="FB21" s="497">
        <v>0</v>
      </c>
      <c r="FC21" s="496">
        <v>0</v>
      </c>
      <c r="FD21" s="497">
        <v>0</v>
      </c>
      <c r="FE21" s="496">
        <v>0</v>
      </c>
      <c r="FF21" s="496">
        <v>48</v>
      </c>
      <c r="FG21" s="496">
        <v>63864096</v>
      </c>
      <c r="FH21" s="497">
        <v>346</v>
      </c>
      <c r="FI21" s="496">
        <v>48435502</v>
      </c>
      <c r="FJ21" s="497">
        <v>101</v>
      </c>
      <c r="FK21" s="496">
        <v>21057894</v>
      </c>
      <c r="FL21" s="497">
        <v>95</v>
      </c>
      <c r="FM21" s="496">
        <v>12738360</v>
      </c>
      <c r="FN21" s="497">
        <v>0</v>
      </c>
      <c r="FO21" s="496">
        <v>0</v>
      </c>
      <c r="FP21" s="497">
        <v>0</v>
      </c>
      <c r="FQ21" s="496">
        <v>0</v>
      </c>
      <c r="FR21" s="497">
        <v>0</v>
      </c>
      <c r="FS21" s="496">
        <v>0</v>
      </c>
      <c r="FT21" s="497">
        <v>0</v>
      </c>
      <c r="FU21" s="496">
        <v>0</v>
      </c>
      <c r="FV21" s="497">
        <v>0</v>
      </c>
      <c r="FW21" s="496">
        <v>0</v>
      </c>
      <c r="FX21" s="497">
        <v>0</v>
      </c>
      <c r="FY21" s="496">
        <v>0</v>
      </c>
      <c r="FZ21" s="497">
        <v>0</v>
      </c>
      <c r="GA21" s="496">
        <v>0</v>
      </c>
      <c r="GB21" s="496"/>
      <c r="GC21" s="496">
        <v>0</v>
      </c>
      <c r="GD21" s="504">
        <v>758</v>
      </c>
      <c r="GE21" s="504">
        <v>193996624</v>
      </c>
      <c r="GF21" s="504">
        <v>120</v>
      </c>
      <c r="GG21" s="504">
        <v>33245880</v>
      </c>
      <c r="GH21" s="504">
        <v>0</v>
      </c>
      <c r="GI21" s="504">
        <v>0</v>
      </c>
      <c r="GJ21" s="504">
        <v>0</v>
      </c>
      <c r="GK21" s="504">
        <v>0</v>
      </c>
      <c r="GL21" s="504">
        <v>0</v>
      </c>
      <c r="GM21" s="504">
        <v>0</v>
      </c>
      <c r="GN21" s="504">
        <v>0</v>
      </c>
      <c r="GO21" s="504">
        <v>0</v>
      </c>
      <c r="GP21" s="504">
        <v>48</v>
      </c>
      <c r="GQ21" s="504">
        <v>63864096</v>
      </c>
      <c r="GR21" s="504">
        <v>590</v>
      </c>
      <c r="GS21" s="504">
        <v>96886648</v>
      </c>
      <c r="GT21" s="504">
        <v>758</v>
      </c>
      <c r="GU21" s="504">
        <v>193996624</v>
      </c>
      <c r="GV21" s="504">
        <v>0</v>
      </c>
      <c r="GW21" s="504">
        <v>0</v>
      </c>
      <c r="GX21" s="505"/>
      <c r="GY21" s="505"/>
      <c r="GZ21" s="505"/>
      <c r="HA21" s="505"/>
      <c r="HB21" s="505"/>
      <c r="HC21" s="505"/>
      <c r="HD21" s="505"/>
      <c r="HE21" s="505"/>
      <c r="HF21" s="495"/>
      <c r="HG21" s="495"/>
    </row>
    <row r="22" spans="1:215" ht="66" customHeight="1">
      <c r="A22" s="80">
        <v>18</v>
      </c>
      <c r="B22" s="51">
        <v>780151</v>
      </c>
      <c r="C22" s="85" t="s">
        <v>32</v>
      </c>
      <c r="D22" s="496">
        <v>0</v>
      </c>
      <c r="E22" s="496">
        <v>0</v>
      </c>
      <c r="F22" s="497">
        <v>0</v>
      </c>
      <c r="G22" s="496">
        <v>0</v>
      </c>
      <c r="H22" s="497">
        <v>0</v>
      </c>
      <c r="I22" s="496">
        <v>0</v>
      </c>
      <c r="J22" s="497">
        <v>0</v>
      </c>
      <c r="K22" s="496">
        <v>0</v>
      </c>
      <c r="L22" s="497">
        <v>0</v>
      </c>
      <c r="M22" s="496">
        <v>0</v>
      </c>
      <c r="N22" s="497">
        <v>0</v>
      </c>
      <c r="O22" s="496">
        <v>0</v>
      </c>
      <c r="P22" s="497">
        <v>0</v>
      </c>
      <c r="Q22" s="496">
        <v>0</v>
      </c>
      <c r="R22" s="497">
        <v>0</v>
      </c>
      <c r="S22" s="496">
        <v>0</v>
      </c>
      <c r="T22" s="497">
        <v>0</v>
      </c>
      <c r="U22" s="496">
        <v>0</v>
      </c>
      <c r="V22" s="497">
        <v>0</v>
      </c>
      <c r="W22" s="496">
        <v>0</v>
      </c>
      <c r="X22" s="497">
        <v>0</v>
      </c>
      <c r="Y22" s="496">
        <v>0</v>
      </c>
      <c r="Z22" s="497">
        <v>0</v>
      </c>
      <c r="AA22" s="496">
        <v>0</v>
      </c>
      <c r="AB22" s="496">
        <v>0</v>
      </c>
      <c r="AC22" s="496">
        <v>0</v>
      </c>
      <c r="AD22" s="496">
        <v>0</v>
      </c>
      <c r="AE22" s="496">
        <v>0</v>
      </c>
      <c r="AF22" s="497">
        <v>0</v>
      </c>
      <c r="AG22" s="496">
        <v>0</v>
      </c>
      <c r="AH22" s="497">
        <v>0</v>
      </c>
      <c r="AI22" s="496">
        <v>0</v>
      </c>
      <c r="AJ22" s="497">
        <v>0</v>
      </c>
      <c r="AK22" s="496">
        <v>0</v>
      </c>
      <c r="AL22" s="497">
        <v>0</v>
      </c>
      <c r="AM22" s="496">
        <v>0</v>
      </c>
      <c r="AN22" s="497">
        <v>0</v>
      </c>
      <c r="AO22" s="496">
        <v>0</v>
      </c>
      <c r="AP22" s="496">
        <v>0</v>
      </c>
      <c r="AQ22" s="496">
        <v>0</v>
      </c>
      <c r="AR22" s="497">
        <v>0</v>
      </c>
      <c r="AS22" s="496">
        <v>0</v>
      </c>
      <c r="AT22" s="497">
        <v>0</v>
      </c>
      <c r="AU22" s="496">
        <v>0</v>
      </c>
      <c r="AV22" s="496">
        <v>2941</v>
      </c>
      <c r="AW22" s="496">
        <v>814801109</v>
      </c>
      <c r="AX22" s="497">
        <v>0</v>
      </c>
      <c r="AY22" s="496">
        <v>0</v>
      </c>
      <c r="AZ22" s="497">
        <v>0</v>
      </c>
      <c r="BA22" s="496">
        <v>0</v>
      </c>
      <c r="BB22" s="497">
        <v>0</v>
      </c>
      <c r="BC22" s="496">
        <v>0</v>
      </c>
      <c r="BD22" s="497">
        <v>22</v>
      </c>
      <c r="BE22" s="496">
        <v>2407680</v>
      </c>
      <c r="BF22" s="497">
        <v>179</v>
      </c>
      <c r="BG22" s="496">
        <v>44031494</v>
      </c>
      <c r="BH22" s="497">
        <v>6</v>
      </c>
      <c r="BI22" s="496">
        <v>1958910</v>
      </c>
      <c r="BJ22" s="496">
        <v>100</v>
      </c>
      <c r="BK22" s="496">
        <v>14444800</v>
      </c>
      <c r="BL22" s="497">
        <v>0</v>
      </c>
      <c r="BM22" s="496">
        <v>0</v>
      </c>
      <c r="BN22" s="497">
        <v>0</v>
      </c>
      <c r="BO22" s="496">
        <v>0</v>
      </c>
      <c r="BP22" s="497">
        <v>0</v>
      </c>
      <c r="BQ22" s="496">
        <v>0</v>
      </c>
      <c r="BR22" s="497">
        <v>0</v>
      </c>
      <c r="BS22" s="496">
        <v>0</v>
      </c>
      <c r="BT22" s="497">
        <v>0</v>
      </c>
      <c r="BU22" s="496">
        <v>0</v>
      </c>
      <c r="BV22" s="497">
        <v>0</v>
      </c>
      <c r="BW22" s="496">
        <v>0</v>
      </c>
      <c r="BX22" s="497">
        <v>0</v>
      </c>
      <c r="BY22" s="496">
        <v>0</v>
      </c>
      <c r="BZ22" s="496"/>
      <c r="CA22" s="496">
        <v>0</v>
      </c>
      <c r="CB22" s="496"/>
      <c r="CC22" s="496">
        <v>0</v>
      </c>
      <c r="CD22" s="496"/>
      <c r="CE22" s="496">
        <v>0</v>
      </c>
      <c r="CF22" s="497">
        <v>0</v>
      </c>
      <c r="CG22" s="496">
        <v>0</v>
      </c>
      <c r="CH22" s="497">
        <v>0</v>
      </c>
      <c r="CI22" s="496">
        <v>0</v>
      </c>
      <c r="CJ22" s="497">
        <v>0</v>
      </c>
      <c r="CK22" s="496">
        <v>0</v>
      </c>
      <c r="CL22" s="497">
        <v>0</v>
      </c>
      <c r="CM22" s="496">
        <v>0</v>
      </c>
      <c r="CN22" s="497">
        <v>0</v>
      </c>
      <c r="CO22" s="496">
        <v>0</v>
      </c>
      <c r="CP22" s="497">
        <v>0</v>
      </c>
      <c r="CQ22" s="496">
        <v>0</v>
      </c>
      <c r="CR22" s="497">
        <v>0</v>
      </c>
      <c r="CS22" s="496">
        <v>0</v>
      </c>
      <c r="CT22" s="497">
        <v>0</v>
      </c>
      <c r="CU22" s="496">
        <v>0</v>
      </c>
      <c r="CV22" s="497">
        <v>0</v>
      </c>
      <c r="CW22" s="496">
        <v>0</v>
      </c>
      <c r="CX22" s="497">
        <v>0</v>
      </c>
      <c r="CY22" s="496">
        <v>0</v>
      </c>
      <c r="CZ22" s="497">
        <v>0</v>
      </c>
      <c r="DA22" s="496">
        <v>0</v>
      </c>
      <c r="DB22" s="497">
        <v>0</v>
      </c>
      <c r="DC22" s="496">
        <v>0</v>
      </c>
      <c r="DD22" s="497">
        <v>0</v>
      </c>
      <c r="DE22" s="496">
        <v>0</v>
      </c>
      <c r="DF22" s="497">
        <v>0</v>
      </c>
      <c r="DG22" s="496">
        <v>0</v>
      </c>
      <c r="DH22" s="497">
        <v>0</v>
      </c>
      <c r="DI22" s="496">
        <v>0</v>
      </c>
      <c r="DJ22" s="497">
        <v>0</v>
      </c>
      <c r="DK22" s="496">
        <v>0</v>
      </c>
      <c r="DL22" s="497">
        <v>0</v>
      </c>
      <c r="DM22" s="496">
        <v>0</v>
      </c>
      <c r="DN22" s="497">
        <v>0</v>
      </c>
      <c r="DO22" s="496">
        <v>0</v>
      </c>
      <c r="DP22" s="497">
        <v>0</v>
      </c>
      <c r="DQ22" s="496">
        <v>0</v>
      </c>
      <c r="DR22" s="497">
        <v>0</v>
      </c>
      <c r="DS22" s="496">
        <v>0</v>
      </c>
      <c r="DT22" s="496">
        <v>0</v>
      </c>
      <c r="DU22" s="496">
        <v>0</v>
      </c>
      <c r="DV22" s="496">
        <v>0</v>
      </c>
      <c r="DW22" s="496">
        <v>0</v>
      </c>
      <c r="DX22" s="496">
        <v>0</v>
      </c>
      <c r="DY22" s="496">
        <v>0</v>
      </c>
      <c r="DZ22" s="496">
        <v>0</v>
      </c>
      <c r="EA22" s="496">
        <v>0</v>
      </c>
      <c r="EB22" s="496">
        <v>0</v>
      </c>
      <c r="EC22" s="496">
        <v>0</v>
      </c>
      <c r="ED22" s="496"/>
      <c r="EE22" s="496">
        <v>0</v>
      </c>
      <c r="EF22" s="496"/>
      <c r="EG22" s="496">
        <v>0</v>
      </c>
      <c r="EH22" s="497">
        <v>0</v>
      </c>
      <c r="EI22" s="496">
        <v>0</v>
      </c>
      <c r="EJ22" s="497">
        <v>0</v>
      </c>
      <c r="EK22" s="496">
        <v>0</v>
      </c>
      <c r="EL22" s="497">
        <v>0</v>
      </c>
      <c r="EM22" s="496">
        <v>0</v>
      </c>
      <c r="EN22" s="497">
        <v>0</v>
      </c>
      <c r="EO22" s="496">
        <v>0</v>
      </c>
      <c r="EP22" s="497">
        <v>0</v>
      </c>
      <c r="EQ22" s="496">
        <v>0</v>
      </c>
      <c r="ER22" s="497">
        <v>0</v>
      </c>
      <c r="ES22" s="496">
        <v>0</v>
      </c>
      <c r="ET22" s="497">
        <v>0</v>
      </c>
      <c r="EU22" s="496">
        <v>0</v>
      </c>
      <c r="EV22" s="496">
        <v>0</v>
      </c>
      <c r="EW22" s="496">
        <v>0</v>
      </c>
      <c r="EX22" s="497">
        <v>0</v>
      </c>
      <c r="EY22" s="496">
        <v>0</v>
      </c>
      <c r="EZ22" s="497">
        <v>0</v>
      </c>
      <c r="FA22" s="496">
        <v>0</v>
      </c>
      <c r="FB22" s="497">
        <v>0</v>
      </c>
      <c r="FC22" s="496">
        <v>0</v>
      </c>
      <c r="FD22" s="497">
        <v>0</v>
      </c>
      <c r="FE22" s="496">
        <v>0</v>
      </c>
      <c r="FF22" s="496">
        <v>0</v>
      </c>
      <c r="FG22" s="496">
        <v>0</v>
      </c>
      <c r="FH22" s="497">
        <v>0</v>
      </c>
      <c r="FI22" s="496">
        <v>0</v>
      </c>
      <c r="FJ22" s="497">
        <v>0</v>
      </c>
      <c r="FK22" s="496">
        <v>0</v>
      </c>
      <c r="FL22" s="497">
        <v>0</v>
      </c>
      <c r="FM22" s="496">
        <v>0</v>
      </c>
      <c r="FN22" s="497">
        <v>0</v>
      </c>
      <c r="FO22" s="496">
        <v>0</v>
      </c>
      <c r="FP22" s="497">
        <v>0</v>
      </c>
      <c r="FQ22" s="496">
        <v>0</v>
      </c>
      <c r="FR22" s="497">
        <v>0</v>
      </c>
      <c r="FS22" s="496">
        <v>0</v>
      </c>
      <c r="FT22" s="497">
        <v>0</v>
      </c>
      <c r="FU22" s="496">
        <v>0</v>
      </c>
      <c r="FV22" s="497">
        <v>0</v>
      </c>
      <c r="FW22" s="496">
        <v>0</v>
      </c>
      <c r="FX22" s="497">
        <v>0</v>
      </c>
      <c r="FY22" s="496">
        <v>0</v>
      </c>
      <c r="FZ22" s="497">
        <v>0</v>
      </c>
      <c r="GA22" s="496">
        <v>0</v>
      </c>
      <c r="GB22" s="496"/>
      <c r="GC22" s="496">
        <v>0</v>
      </c>
      <c r="GD22" s="504">
        <v>3248</v>
      </c>
      <c r="GE22" s="504">
        <v>877643993</v>
      </c>
      <c r="GF22" s="504">
        <v>3248</v>
      </c>
      <c r="GG22" s="504">
        <v>877643993</v>
      </c>
      <c r="GH22" s="504">
        <v>0</v>
      </c>
      <c r="GI22" s="504">
        <v>0</v>
      </c>
      <c r="GJ22" s="504">
        <v>0</v>
      </c>
      <c r="GK22" s="504">
        <v>0</v>
      </c>
      <c r="GL22" s="504">
        <v>0</v>
      </c>
      <c r="GM22" s="504">
        <v>0</v>
      </c>
      <c r="GN22" s="504">
        <v>0</v>
      </c>
      <c r="GO22" s="504">
        <v>0</v>
      </c>
      <c r="GP22" s="504">
        <v>0</v>
      </c>
      <c r="GQ22" s="504">
        <v>0</v>
      </c>
      <c r="GR22" s="504">
        <v>0</v>
      </c>
      <c r="GS22" s="504">
        <v>0</v>
      </c>
      <c r="GT22" s="504">
        <v>3248</v>
      </c>
      <c r="GU22" s="504">
        <v>877643993</v>
      </c>
      <c r="GV22" s="504">
        <v>0</v>
      </c>
      <c r="GW22" s="504">
        <v>0</v>
      </c>
      <c r="GX22" s="505"/>
      <c r="GY22" s="505"/>
      <c r="GZ22" s="505"/>
      <c r="HA22" s="505"/>
      <c r="HB22" s="505"/>
      <c r="HC22" s="505"/>
      <c r="HD22" s="505"/>
      <c r="HE22" s="505"/>
      <c r="HF22" s="495"/>
      <c r="HG22" s="495"/>
    </row>
    <row r="23" spans="1:215" ht="92.45" customHeight="1">
      <c r="A23" s="80">
        <v>19</v>
      </c>
      <c r="B23" s="51">
        <v>780240</v>
      </c>
      <c r="C23" s="53" t="s">
        <v>393</v>
      </c>
      <c r="D23" s="496">
        <v>0</v>
      </c>
      <c r="E23" s="496">
        <v>0</v>
      </c>
      <c r="F23" s="497">
        <v>0</v>
      </c>
      <c r="G23" s="496">
        <v>0</v>
      </c>
      <c r="H23" s="497">
        <v>0</v>
      </c>
      <c r="I23" s="496">
        <v>0</v>
      </c>
      <c r="J23" s="497">
        <v>0</v>
      </c>
      <c r="K23" s="496">
        <v>0</v>
      </c>
      <c r="L23" s="497">
        <v>0</v>
      </c>
      <c r="M23" s="496">
        <v>0</v>
      </c>
      <c r="N23" s="497">
        <v>0</v>
      </c>
      <c r="O23" s="496">
        <v>0</v>
      </c>
      <c r="P23" s="497">
        <v>0</v>
      </c>
      <c r="Q23" s="496">
        <v>0</v>
      </c>
      <c r="R23" s="497">
        <v>0</v>
      </c>
      <c r="S23" s="496">
        <v>0</v>
      </c>
      <c r="T23" s="497">
        <v>0</v>
      </c>
      <c r="U23" s="496">
        <v>0</v>
      </c>
      <c r="V23" s="497">
        <v>0</v>
      </c>
      <c r="W23" s="496">
        <v>0</v>
      </c>
      <c r="X23" s="497">
        <v>0</v>
      </c>
      <c r="Y23" s="496">
        <v>0</v>
      </c>
      <c r="Z23" s="497">
        <v>170</v>
      </c>
      <c r="AA23" s="496">
        <v>40135980</v>
      </c>
      <c r="AB23" s="496">
        <v>170</v>
      </c>
      <c r="AC23" s="496">
        <v>40135980</v>
      </c>
      <c r="AD23" s="496">
        <v>0</v>
      </c>
      <c r="AE23" s="496">
        <v>0</v>
      </c>
      <c r="AF23" s="497">
        <v>0</v>
      </c>
      <c r="AG23" s="496">
        <v>0</v>
      </c>
      <c r="AH23" s="497">
        <v>0</v>
      </c>
      <c r="AI23" s="496">
        <v>0</v>
      </c>
      <c r="AJ23" s="497">
        <v>0</v>
      </c>
      <c r="AK23" s="496">
        <v>0</v>
      </c>
      <c r="AL23" s="497">
        <v>0</v>
      </c>
      <c r="AM23" s="496">
        <v>0</v>
      </c>
      <c r="AN23" s="497">
        <v>0</v>
      </c>
      <c r="AO23" s="496">
        <v>0</v>
      </c>
      <c r="AP23" s="496">
        <v>0</v>
      </c>
      <c r="AQ23" s="496">
        <v>0</v>
      </c>
      <c r="AR23" s="497">
        <v>0</v>
      </c>
      <c r="AS23" s="496">
        <v>0</v>
      </c>
      <c r="AT23" s="497">
        <v>0</v>
      </c>
      <c r="AU23" s="496">
        <v>0</v>
      </c>
      <c r="AV23" s="496">
        <v>2500</v>
      </c>
      <c r="AW23" s="496">
        <v>692622500</v>
      </c>
      <c r="AX23" s="497">
        <v>0</v>
      </c>
      <c r="AY23" s="496">
        <v>0</v>
      </c>
      <c r="AZ23" s="497">
        <v>0</v>
      </c>
      <c r="BA23" s="496">
        <v>0</v>
      </c>
      <c r="BB23" s="497">
        <v>330</v>
      </c>
      <c r="BC23" s="496">
        <v>184183560</v>
      </c>
      <c r="BD23" s="497">
        <v>0</v>
      </c>
      <c r="BE23" s="496">
        <v>0</v>
      </c>
      <c r="BF23" s="497">
        <v>0</v>
      </c>
      <c r="BG23" s="496">
        <v>0</v>
      </c>
      <c r="BH23" s="497">
        <v>0</v>
      </c>
      <c r="BI23" s="496">
        <v>0</v>
      </c>
      <c r="BJ23" s="496">
        <v>100</v>
      </c>
      <c r="BK23" s="496">
        <v>14444800</v>
      </c>
      <c r="BL23" s="497">
        <v>0</v>
      </c>
      <c r="BM23" s="496">
        <v>0</v>
      </c>
      <c r="BN23" s="497">
        <v>0</v>
      </c>
      <c r="BO23" s="496">
        <v>0</v>
      </c>
      <c r="BP23" s="497">
        <v>0</v>
      </c>
      <c r="BQ23" s="496">
        <v>0</v>
      </c>
      <c r="BR23" s="497">
        <v>0</v>
      </c>
      <c r="BS23" s="496">
        <v>0</v>
      </c>
      <c r="BT23" s="497">
        <v>0</v>
      </c>
      <c r="BU23" s="496">
        <v>0</v>
      </c>
      <c r="BV23" s="497">
        <v>0</v>
      </c>
      <c r="BW23" s="496">
        <v>0</v>
      </c>
      <c r="BX23" s="497">
        <v>0</v>
      </c>
      <c r="BY23" s="496">
        <v>0</v>
      </c>
      <c r="BZ23" s="496"/>
      <c r="CA23" s="496">
        <v>0</v>
      </c>
      <c r="CB23" s="496"/>
      <c r="CC23" s="496">
        <v>0</v>
      </c>
      <c r="CD23" s="496"/>
      <c r="CE23" s="496">
        <v>0</v>
      </c>
      <c r="CF23" s="497">
        <v>0</v>
      </c>
      <c r="CG23" s="496">
        <v>0</v>
      </c>
      <c r="CH23" s="497">
        <v>0</v>
      </c>
      <c r="CI23" s="496">
        <v>0</v>
      </c>
      <c r="CJ23" s="497">
        <v>0</v>
      </c>
      <c r="CK23" s="496">
        <v>0</v>
      </c>
      <c r="CL23" s="497">
        <v>0</v>
      </c>
      <c r="CM23" s="496">
        <v>0</v>
      </c>
      <c r="CN23" s="497">
        <v>0</v>
      </c>
      <c r="CO23" s="496">
        <v>0</v>
      </c>
      <c r="CP23" s="497">
        <v>0</v>
      </c>
      <c r="CQ23" s="496">
        <v>0</v>
      </c>
      <c r="CR23" s="497">
        <v>0</v>
      </c>
      <c r="CS23" s="496">
        <v>0</v>
      </c>
      <c r="CT23" s="497">
        <v>0</v>
      </c>
      <c r="CU23" s="496">
        <v>0</v>
      </c>
      <c r="CV23" s="497">
        <v>0</v>
      </c>
      <c r="CW23" s="496">
        <v>0</v>
      </c>
      <c r="CX23" s="497">
        <v>0</v>
      </c>
      <c r="CY23" s="496">
        <v>0</v>
      </c>
      <c r="CZ23" s="497">
        <v>0</v>
      </c>
      <c r="DA23" s="496">
        <v>0</v>
      </c>
      <c r="DB23" s="497">
        <v>0</v>
      </c>
      <c r="DC23" s="496">
        <v>0</v>
      </c>
      <c r="DD23" s="497">
        <v>0</v>
      </c>
      <c r="DE23" s="496">
        <v>0</v>
      </c>
      <c r="DF23" s="497">
        <v>0</v>
      </c>
      <c r="DG23" s="496">
        <v>0</v>
      </c>
      <c r="DH23" s="497">
        <v>0</v>
      </c>
      <c r="DI23" s="496">
        <v>0</v>
      </c>
      <c r="DJ23" s="497">
        <v>0</v>
      </c>
      <c r="DK23" s="496">
        <v>0</v>
      </c>
      <c r="DL23" s="497">
        <v>0</v>
      </c>
      <c r="DM23" s="496">
        <v>0</v>
      </c>
      <c r="DN23" s="497">
        <v>0</v>
      </c>
      <c r="DO23" s="496">
        <v>0</v>
      </c>
      <c r="DP23" s="497">
        <v>0</v>
      </c>
      <c r="DQ23" s="496">
        <v>0</v>
      </c>
      <c r="DR23" s="497">
        <v>0</v>
      </c>
      <c r="DS23" s="496">
        <v>0</v>
      </c>
      <c r="DT23" s="496">
        <v>0</v>
      </c>
      <c r="DU23" s="496">
        <v>0</v>
      </c>
      <c r="DV23" s="496">
        <v>0</v>
      </c>
      <c r="DW23" s="496">
        <v>0</v>
      </c>
      <c r="DX23" s="496">
        <v>0</v>
      </c>
      <c r="DY23" s="496">
        <v>0</v>
      </c>
      <c r="DZ23" s="496">
        <v>0</v>
      </c>
      <c r="EA23" s="496">
        <v>0</v>
      </c>
      <c r="EB23" s="496">
        <v>0</v>
      </c>
      <c r="EC23" s="496">
        <v>0</v>
      </c>
      <c r="ED23" s="496"/>
      <c r="EE23" s="496">
        <v>0</v>
      </c>
      <c r="EF23" s="496"/>
      <c r="EG23" s="496">
        <v>0</v>
      </c>
      <c r="EH23" s="497">
        <v>0</v>
      </c>
      <c r="EI23" s="496">
        <v>0</v>
      </c>
      <c r="EJ23" s="497">
        <v>0</v>
      </c>
      <c r="EK23" s="496">
        <v>0</v>
      </c>
      <c r="EL23" s="497">
        <v>0</v>
      </c>
      <c r="EM23" s="496">
        <v>0</v>
      </c>
      <c r="EN23" s="497">
        <v>0</v>
      </c>
      <c r="EO23" s="496">
        <v>0</v>
      </c>
      <c r="EP23" s="497">
        <v>0</v>
      </c>
      <c r="EQ23" s="496">
        <v>0</v>
      </c>
      <c r="ER23" s="497">
        <v>0</v>
      </c>
      <c r="ES23" s="496">
        <v>0</v>
      </c>
      <c r="ET23" s="497">
        <v>0</v>
      </c>
      <c r="EU23" s="496">
        <v>0</v>
      </c>
      <c r="EV23" s="496">
        <v>0</v>
      </c>
      <c r="EW23" s="496">
        <v>0</v>
      </c>
      <c r="EX23" s="497">
        <v>0</v>
      </c>
      <c r="EY23" s="496">
        <v>0</v>
      </c>
      <c r="EZ23" s="497">
        <v>0</v>
      </c>
      <c r="FA23" s="496">
        <v>0</v>
      </c>
      <c r="FB23" s="497">
        <v>0</v>
      </c>
      <c r="FC23" s="496">
        <v>0</v>
      </c>
      <c r="FD23" s="497">
        <v>0</v>
      </c>
      <c r="FE23" s="496">
        <v>0</v>
      </c>
      <c r="FF23" s="496">
        <v>0</v>
      </c>
      <c r="FG23" s="496">
        <v>0</v>
      </c>
      <c r="FH23" s="497">
        <v>0</v>
      </c>
      <c r="FI23" s="496">
        <v>0</v>
      </c>
      <c r="FJ23" s="497">
        <v>0</v>
      </c>
      <c r="FK23" s="496">
        <v>0</v>
      </c>
      <c r="FL23" s="497">
        <v>0</v>
      </c>
      <c r="FM23" s="496">
        <v>0</v>
      </c>
      <c r="FN23" s="497">
        <v>0</v>
      </c>
      <c r="FO23" s="496">
        <v>0</v>
      </c>
      <c r="FP23" s="497">
        <v>0</v>
      </c>
      <c r="FQ23" s="496">
        <v>0</v>
      </c>
      <c r="FR23" s="497">
        <v>0</v>
      </c>
      <c r="FS23" s="496">
        <v>0</v>
      </c>
      <c r="FT23" s="497">
        <v>0</v>
      </c>
      <c r="FU23" s="496">
        <v>0</v>
      </c>
      <c r="FV23" s="497">
        <v>0</v>
      </c>
      <c r="FW23" s="496">
        <v>0</v>
      </c>
      <c r="FX23" s="497">
        <v>0</v>
      </c>
      <c r="FY23" s="496">
        <v>0</v>
      </c>
      <c r="FZ23" s="497">
        <v>0</v>
      </c>
      <c r="GA23" s="496">
        <v>0</v>
      </c>
      <c r="GB23" s="496"/>
      <c r="GC23" s="496">
        <v>0</v>
      </c>
      <c r="GD23" s="504">
        <v>3100</v>
      </c>
      <c r="GE23" s="504">
        <v>931386840</v>
      </c>
      <c r="GF23" s="504">
        <v>2930</v>
      </c>
      <c r="GG23" s="504">
        <v>891250860</v>
      </c>
      <c r="GH23" s="504">
        <v>0</v>
      </c>
      <c r="GI23" s="504">
        <v>0</v>
      </c>
      <c r="GJ23" s="504">
        <v>0</v>
      </c>
      <c r="GK23" s="504">
        <v>0</v>
      </c>
      <c r="GL23" s="504">
        <v>0</v>
      </c>
      <c r="GM23" s="504">
        <v>0</v>
      </c>
      <c r="GN23" s="504">
        <v>0</v>
      </c>
      <c r="GO23" s="504">
        <v>0</v>
      </c>
      <c r="GP23" s="504">
        <v>0</v>
      </c>
      <c r="GQ23" s="504">
        <v>0</v>
      </c>
      <c r="GR23" s="504">
        <v>170</v>
      </c>
      <c r="GS23" s="504">
        <v>40135980</v>
      </c>
      <c r="GT23" s="504">
        <v>3100</v>
      </c>
      <c r="GU23" s="504">
        <v>931386840</v>
      </c>
      <c r="GV23" s="504">
        <v>0</v>
      </c>
      <c r="GW23" s="504">
        <v>0</v>
      </c>
      <c r="GX23" s="495"/>
      <c r="GY23" s="495"/>
      <c r="GZ23" s="505"/>
      <c r="HA23" s="505"/>
      <c r="HB23" s="505"/>
      <c r="HC23" s="505"/>
      <c r="HD23" s="505"/>
      <c r="HE23" s="505"/>
      <c r="HF23" s="507"/>
      <c r="HG23" s="507"/>
    </row>
    <row r="24" spans="1:215" ht="48" customHeight="1">
      <c r="A24" s="80">
        <v>20</v>
      </c>
      <c r="B24" s="52">
        <v>780182</v>
      </c>
      <c r="C24" s="85" t="s">
        <v>394</v>
      </c>
      <c r="D24" s="496">
        <v>0</v>
      </c>
      <c r="E24" s="496">
        <v>0</v>
      </c>
      <c r="F24" s="497">
        <v>0</v>
      </c>
      <c r="G24" s="496">
        <v>0</v>
      </c>
      <c r="H24" s="497">
        <v>0</v>
      </c>
      <c r="I24" s="496">
        <v>0</v>
      </c>
      <c r="J24" s="497">
        <v>0</v>
      </c>
      <c r="K24" s="496">
        <v>0</v>
      </c>
      <c r="L24" s="497">
        <v>0</v>
      </c>
      <c r="M24" s="496">
        <v>0</v>
      </c>
      <c r="N24" s="497">
        <v>0</v>
      </c>
      <c r="O24" s="496">
        <v>0</v>
      </c>
      <c r="P24" s="497">
        <v>0</v>
      </c>
      <c r="Q24" s="496">
        <v>0</v>
      </c>
      <c r="R24" s="497">
        <v>0</v>
      </c>
      <c r="S24" s="496">
        <v>0</v>
      </c>
      <c r="T24" s="497">
        <v>400</v>
      </c>
      <c r="U24" s="496">
        <v>60882400</v>
      </c>
      <c r="V24" s="497">
        <v>0</v>
      </c>
      <c r="W24" s="496">
        <v>0</v>
      </c>
      <c r="X24" s="497">
        <v>0</v>
      </c>
      <c r="Y24" s="496">
        <v>0</v>
      </c>
      <c r="Z24" s="497">
        <v>0</v>
      </c>
      <c r="AA24" s="496">
        <v>0</v>
      </c>
      <c r="AB24" s="496">
        <v>0</v>
      </c>
      <c r="AC24" s="496">
        <v>0</v>
      </c>
      <c r="AD24" s="496">
        <v>0</v>
      </c>
      <c r="AE24" s="496">
        <v>0</v>
      </c>
      <c r="AF24" s="497">
        <v>0</v>
      </c>
      <c r="AG24" s="496">
        <v>0</v>
      </c>
      <c r="AH24" s="497">
        <v>0</v>
      </c>
      <c r="AI24" s="496">
        <v>0</v>
      </c>
      <c r="AJ24" s="497">
        <v>0</v>
      </c>
      <c r="AK24" s="496">
        <v>0</v>
      </c>
      <c r="AL24" s="497">
        <v>0</v>
      </c>
      <c r="AM24" s="496">
        <v>0</v>
      </c>
      <c r="AN24" s="497">
        <v>0</v>
      </c>
      <c r="AO24" s="496">
        <v>0</v>
      </c>
      <c r="AP24" s="496">
        <v>0</v>
      </c>
      <c r="AQ24" s="496">
        <v>0</v>
      </c>
      <c r="AR24" s="497">
        <v>0</v>
      </c>
      <c r="AS24" s="496">
        <v>0</v>
      </c>
      <c r="AT24" s="497">
        <v>0</v>
      </c>
      <c r="AU24" s="496">
        <v>0</v>
      </c>
      <c r="AV24" s="497">
        <v>0</v>
      </c>
      <c r="AW24" s="496">
        <v>0</v>
      </c>
      <c r="AX24" s="497">
        <v>0</v>
      </c>
      <c r="AY24" s="496">
        <v>0</v>
      </c>
      <c r="AZ24" s="497">
        <v>0</v>
      </c>
      <c r="BA24" s="496">
        <v>0</v>
      </c>
      <c r="BB24" s="497">
        <v>0</v>
      </c>
      <c r="BC24" s="496">
        <v>0</v>
      </c>
      <c r="BD24" s="497">
        <v>0</v>
      </c>
      <c r="BE24" s="496">
        <v>0</v>
      </c>
      <c r="BF24" s="497">
        <v>0</v>
      </c>
      <c r="BG24" s="496">
        <v>0</v>
      </c>
      <c r="BH24" s="497">
        <v>0</v>
      </c>
      <c r="BI24" s="496">
        <v>0</v>
      </c>
      <c r="BJ24" s="496"/>
      <c r="BK24" s="496">
        <v>0</v>
      </c>
      <c r="BL24" s="497">
        <v>0</v>
      </c>
      <c r="BM24" s="496">
        <v>0</v>
      </c>
      <c r="BN24" s="497">
        <v>0</v>
      </c>
      <c r="BO24" s="496">
        <v>0</v>
      </c>
      <c r="BP24" s="497">
        <v>0</v>
      </c>
      <c r="BQ24" s="496">
        <v>0</v>
      </c>
      <c r="BR24" s="497">
        <v>0</v>
      </c>
      <c r="BS24" s="496">
        <v>0</v>
      </c>
      <c r="BT24" s="497">
        <v>0</v>
      </c>
      <c r="BU24" s="496">
        <v>0</v>
      </c>
      <c r="BV24" s="497">
        <v>0</v>
      </c>
      <c r="BW24" s="496">
        <v>0</v>
      </c>
      <c r="BX24" s="497">
        <v>0</v>
      </c>
      <c r="BY24" s="496">
        <v>0</v>
      </c>
      <c r="BZ24" s="496"/>
      <c r="CA24" s="496">
        <v>0</v>
      </c>
      <c r="CB24" s="496"/>
      <c r="CC24" s="496">
        <v>0</v>
      </c>
      <c r="CD24" s="496"/>
      <c r="CE24" s="496">
        <v>0</v>
      </c>
      <c r="CF24" s="497">
        <v>0</v>
      </c>
      <c r="CG24" s="496">
        <v>0</v>
      </c>
      <c r="CH24" s="497">
        <v>0</v>
      </c>
      <c r="CI24" s="496">
        <v>0</v>
      </c>
      <c r="CJ24" s="497">
        <v>0</v>
      </c>
      <c r="CK24" s="496">
        <v>0</v>
      </c>
      <c r="CL24" s="497">
        <v>0</v>
      </c>
      <c r="CM24" s="496">
        <v>0</v>
      </c>
      <c r="CN24" s="497">
        <v>0</v>
      </c>
      <c r="CO24" s="496">
        <v>0</v>
      </c>
      <c r="CP24" s="497">
        <v>0</v>
      </c>
      <c r="CQ24" s="496">
        <v>0</v>
      </c>
      <c r="CR24" s="497">
        <v>0</v>
      </c>
      <c r="CS24" s="496">
        <v>0</v>
      </c>
      <c r="CT24" s="497">
        <v>0</v>
      </c>
      <c r="CU24" s="496">
        <v>0</v>
      </c>
      <c r="CV24" s="497">
        <v>0</v>
      </c>
      <c r="CW24" s="496">
        <v>0</v>
      </c>
      <c r="CX24" s="497">
        <v>0</v>
      </c>
      <c r="CY24" s="496">
        <v>0</v>
      </c>
      <c r="CZ24" s="497">
        <v>0</v>
      </c>
      <c r="DA24" s="496">
        <v>0</v>
      </c>
      <c r="DB24" s="497">
        <v>0</v>
      </c>
      <c r="DC24" s="496">
        <v>0</v>
      </c>
      <c r="DD24" s="497">
        <v>0</v>
      </c>
      <c r="DE24" s="496">
        <v>0</v>
      </c>
      <c r="DF24" s="497">
        <v>0</v>
      </c>
      <c r="DG24" s="496">
        <v>0</v>
      </c>
      <c r="DH24" s="497">
        <v>0</v>
      </c>
      <c r="DI24" s="496">
        <v>0</v>
      </c>
      <c r="DJ24" s="497">
        <v>0</v>
      </c>
      <c r="DK24" s="496">
        <v>0</v>
      </c>
      <c r="DL24" s="497">
        <v>0</v>
      </c>
      <c r="DM24" s="496">
        <v>0</v>
      </c>
      <c r="DN24" s="497">
        <v>0</v>
      </c>
      <c r="DO24" s="496">
        <v>0</v>
      </c>
      <c r="DP24" s="497">
        <v>0</v>
      </c>
      <c r="DQ24" s="496">
        <v>0</v>
      </c>
      <c r="DR24" s="497">
        <v>0</v>
      </c>
      <c r="DS24" s="496">
        <v>0</v>
      </c>
      <c r="DT24" s="496">
        <v>0</v>
      </c>
      <c r="DU24" s="496">
        <v>0</v>
      </c>
      <c r="DV24" s="496">
        <v>0</v>
      </c>
      <c r="DW24" s="496">
        <v>0</v>
      </c>
      <c r="DX24" s="496">
        <v>0</v>
      </c>
      <c r="DY24" s="496">
        <v>0</v>
      </c>
      <c r="DZ24" s="496">
        <v>0</v>
      </c>
      <c r="EA24" s="496">
        <v>0</v>
      </c>
      <c r="EB24" s="496">
        <v>0</v>
      </c>
      <c r="EC24" s="496">
        <v>0</v>
      </c>
      <c r="ED24" s="496"/>
      <c r="EE24" s="496">
        <v>0</v>
      </c>
      <c r="EF24" s="496"/>
      <c r="EG24" s="496">
        <v>0</v>
      </c>
      <c r="EH24" s="497">
        <v>0</v>
      </c>
      <c r="EI24" s="496">
        <v>0</v>
      </c>
      <c r="EJ24" s="497">
        <v>0</v>
      </c>
      <c r="EK24" s="496">
        <v>0</v>
      </c>
      <c r="EL24" s="497">
        <v>0</v>
      </c>
      <c r="EM24" s="496">
        <v>0</v>
      </c>
      <c r="EN24" s="497">
        <v>0</v>
      </c>
      <c r="EO24" s="496">
        <v>0</v>
      </c>
      <c r="EP24" s="497">
        <v>0</v>
      </c>
      <c r="EQ24" s="496">
        <v>0</v>
      </c>
      <c r="ER24" s="497">
        <v>0</v>
      </c>
      <c r="ES24" s="496">
        <v>0</v>
      </c>
      <c r="ET24" s="497">
        <v>0</v>
      </c>
      <c r="EU24" s="496">
        <v>0</v>
      </c>
      <c r="EV24" s="496">
        <v>0</v>
      </c>
      <c r="EW24" s="496">
        <v>0</v>
      </c>
      <c r="EX24" s="497">
        <v>0</v>
      </c>
      <c r="EY24" s="496">
        <v>0</v>
      </c>
      <c r="EZ24" s="497">
        <v>0</v>
      </c>
      <c r="FA24" s="496">
        <v>0</v>
      </c>
      <c r="FB24" s="497">
        <v>0</v>
      </c>
      <c r="FC24" s="496">
        <v>0</v>
      </c>
      <c r="FD24" s="497">
        <v>0</v>
      </c>
      <c r="FE24" s="496">
        <v>0</v>
      </c>
      <c r="FF24" s="496">
        <v>0</v>
      </c>
      <c r="FG24" s="496">
        <v>0</v>
      </c>
      <c r="FH24" s="497">
        <v>0</v>
      </c>
      <c r="FI24" s="496">
        <v>0</v>
      </c>
      <c r="FJ24" s="497">
        <v>0</v>
      </c>
      <c r="FK24" s="496">
        <v>0</v>
      </c>
      <c r="FL24" s="497">
        <v>0</v>
      </c>
      <c r="FM24" s="496">
        <v>0</v>
      </c>
      <c r="FN24" s="497">
        <v>0</v>
      </c>
      <c r="FO24" s="496">
        <v>0</v>
      </c>
      <c r="FP24" s="497">
        <v>0</v>
      </c>
      <c r="FQ24" s="496">
        <v>0</v>
      </c>
      <c r="FR24" s="497">
        <v>0</v>
      </c>
      <c r="FS24" s="496">
        <v>0</v>
      </c>
      <c r="FT24" s="497">
        <v>0</v>
      </c>
      <c r="FU24" s="496">
        <v>0</v>
      </c>
      <c r="FV24" s="497">
        <v>0</v>
      </c>
      <c r="FW24" s="496">
        <v>0</v>
      </c>
      <c r="FX24" s="497">
        <v>0</v>
      </c>
      <c r="FY24" s="496">
        <v>0</v>
      </c>
      <c r="FZ24" s="497">
        <v>0</v>
      </c>
      <c r="GA24" s="496">
        <v>0</v>
      </c>
      <c r="GB24" s="496"/>
      <c r="GC24" s="496">
        <v>0</v>
      </c>
      <c r="GD24" s="504">
        <v>400</v>
      </c>
      <c r="GE24" s="504">
        <v>60882400</v>
      </c>
      <c r="GF24" s="504">
        <v>0</v>
      </c>
      <c r="GG24" s="504">
        <v>0</v>
      </c>
      <c r="GH24" s="504">
        <v>0</v>
      </c>
      <c r="GI24" s="504">
        <v>0</v>
      </c>
      <c r="GJ24" s="504">
        <v>0</v>
      </c>
      <c r="GK24" s="504">
        <v>0</v>
      </c>
      <c r="GL24" s="504">
        <v>0</v>
      </c>
      <c r="GM24" s="504">
        <v>0</v>
      </c>
      <c r="GN24" s="504">
        <v>0</v>
      </c>
      <c r="GO24" s="504">
        <v>0</v>
      </c>
      <c r="GP24" s="504">
        <v>0</v>
      </c>
      <c r="GQ24" s="504">
        <v>0</v>
      </c>
      <c r="GR24" s="504">
        <v>400</v>
      </c>
      <c r="GS24" s="504">
        <v>60882400</v>
      </c>
      <c r="GT24" s="504">
        <v>400</v>
      </c>
      <c r="GU24" s="504">
        <v>60882400</v>
      </c>
      <c r="GV24" s="504">
        <v>0</v>
      </c>
      <c r="GW24" s="504">
        <v>0</v>
      </c>
      <c r="GX24" s="505"/>
      <c r="GY24" s="505"/>
      <c r="GZ24" s="505"/>
      <c r="HA24" s="505"/>
      <c r="HB24" s="505"/>
      <c r="HC24" s="505"/>
      <c r="HD24" s="505"/>
      <c r="HE24" s="505"/>
      <c r="HF24" s="495"/>
      <c r="HG24" s="495"/>
    </row>
    <row r="25" spans="1:215" ht="80.25" customHeight="1">
      <c r="A25" s="80">
        <v>21</v>
      </c>
      <c r="B25" s="51">
        <v>780153</v>
      </c>
      <c r="C25" s="101" t="s">
        <v>35</v>
      </c>
      <c r="D25" s="496">
        <v>0</v>
      </c>
      <c r="E25" s="496">
        <v>0</v>
      </c>
      <c r="F25" s="497">
        <v>0</v>
      </c>
      <c r="G25" s="496">
        <v>0</v>
      </c>
      <c r="H25" s="497">
        <v>0</v>
      </c>
      <c r="I25" s="496">
        <v>0</v>
      </c>
      <c r="J25" s="497">
        <v>0</v>
      </c>
      <c r="K25" s="496">
        <v>0</v>
      </c>
      <c r="L25" s="497">
        <v>0</v>
      </c>
      <c r="M25" s="496">
        <v>0</v>
      </c>
      <c r="N25" s="497">
        <v>40</v>
      </c>
      <c r="O25" s="496">
        <v>8908120</v>
      </c>
      <c r="P25" s="497">
        <v>0</v>
      </c>
      <c r="Q25" s="496">
        <v>0</v>
      </c>
      <c r="R25" s="497">
        <v>19</v>
      </c>
      <c r="S25" s="496">
        <v>7923266</v>
      </c>
      <c r="T25" s="497">
        <v>0</v>
      </c>
      <c r="U25" s="496">
        <v>0</v>
      </c>
      <c r="V25" s="497">
        <v>4</v>
      </c>
      <c r="W25" s="496">
        <v>3381884</v>
      </c>
      <c r="X25" s="497">
        <v>2</v>
      </c>
      <c r="Y25" s="496">
        <v>4614832</v>
      </c>
      <c r="Z25" s="497">
        <v>20</v>
      </c>
      <c r="AA25" s="496">
        <v>4721880</v>
      </c>
      <c r="AB25" s="496">
        <v>18</v>
      </c>
      <c r="AC25" s="496">
        <v>4249692</v>
      </c>
      <c r="AD25" s="496">
        <v>2</v>
      </c>
      <c r="AE25" s="496">
        <v>472188</v>
      </c>
      <c r="AF25" s="497">
        <v>0</v>
      </c>
      <c r="AG25" s="496">
        <v>0</v>
      </c>
      <c r="AH25" s="497">
        <v>0</v>
      </c>
      <c r="AI25" s="496">
        <v>0</v>
      </c>
      <c r="AJ25" s="497">
        <v>40</v>
      </c>
      <c r="AK25" s="496">
        <v>12898960</v>
      </c>
      <c r="AL25" s="497">
        <v>2</v>
      </c>
      <c r="AM25" s="496">
        <v>894126</v>
      </c>
      <c r="AN25" s="497">
        <v>0</v>
      </c>
      <c r="AO25" s="496">
        <v>0</v>
      </c>
      <c r="AP25" s="496">
        <v>0</v>
      </c>
      <c r="AQ25" s="496">
        <v>0</v>
      </c>
      <c r="AR25" s="497">
        <v>25</v>
      </c>
      <c r="AS25" s="496">
        <v>8965750</v>
      </c>
      <c r="AT25" s="497">
        <v>10</v>
      </c>
      <c r="AU25" s="496">
        <v>7516190</v>
      </c>
      <c r="AV25" s="497">
        <v>0</v>
      </c>
      <c r="AW25" s="496">
        <v>0</v>
      </c>
      <c r="AX25" s="497">
        <v>0</v>
      </c>
      <c r="AY25" s="496">
        <v>0</v>
      </c>
      <c r="AZ25" s="497">
        <v>0</v>
      </c>
      <c r="BA25" s="496">
        <v>0</v>
      </c>
      <c r="BB25" s="497">
        <v>0</v>
      </c>
      <c r="BC25" s="496">
        <v>0</v>
      </c>
      <c r="BD25" s="497">
        <v>0</v>
      </c>
      <c r="BE25" s="496">
        <v>0</v>
      </c>
      <c r="BF25" s="497">
        <v>0</v>
      </c>
      <c r="BG25" s="496">
        <v>0</v>
      </c>
      <c r="BH25" s="497">
        <v>0</v>
      </c>
      <c r="BI25" s="496">
        <v>0</v>
      </c>
      <c r="BJ25" s="496"/>
      <c r="BK25" s="496">
        <v>0</v>
      </c>
      <c r="BL25" s="497">
        <v>0</v>
      </c>
      <c r="BM25" s="496">
        <v>0</v>
      </c>
      <c r="BN25" s="497">
        <v>0</v>
      </c>
      <c r="BO25" s="496">
        <v>0</v>
      </c>
      <c r="BP25" s="497">
        <v>0</v>
      </c>
      <c r="BQ25" s="496">
        <v>0</v>
      </c>
      <c r="BR25" s="497">
        <v>0</v>
      </c>
      <c r="BS25" s="496">
        <v>0</v>
      </c>
      <c r="BT25" s="497">
        <v>0</v>
      </c>
      <c r="BU25" s="496">
        <v>0</v>
      </c>
      <c r="BV25" s="497">
        <v>0</v>
      </c>
      <c r="BW25" s="496">
        <v>0</v>
      </c>
      <c r="BX25" s="497">
        <v>0</v>
      </c>
      <c r="BY25" s="496">
        <v>0</v>
      </c>
      <c r="BZ25" s="496"/>
      <c r="CA25" s="496">
        <v>0</v>
      </c>
      <c r="CB25" s="496"/>
      <c r="CC25" s="496">
        <v>0</v>
      </c>
      <c r="CD25" s="496"/>
      <c r="CE25" s="496">
        <v>0</v>
      </c>
      <c r="CF25" s="497">
        <v>0</v>
      </c>
      <c r="CG25" s="496">
        <v>0</v>
      </c>
      <c r="CH25" s="497">
        <v>14</v>
      </c>
      <c r="CI25" s="496">
        <v>3478412</v>
      </c>
      <c r="CJ25" s="497">
        <v>1</v>
      </c>
      <c r="CK25" s="496">
        <v>148651</v>
      </c>
      <c r="CL25" s="497">
        <v>0</v>
      </c>
      <c r="CM25" s="496">
        <v>0</v>
      </c>
      <c r="CN25" s="497">
        <v>0</v>
      </c>
      <c r="CO25" s="496">
        <v>0</v>
      </c>
      <c r="CP25" s="497">
        <v>0</v>
      </c>
      <c r="CQ25" s="496">
        <v>0</v>
      </c>
      <c r="CR25" s="497">
        <v>0</v>
      </c>
      <c r="CS25" s="496">
        <v>0</v>
      </c>
      <c r="CT25" s="497">
        <v>31</v>
      </c>
      <c r="CU25" s="496">
        <v>5879708</v>
      </c>
      <c r="CV25" s="497">
        <v>0</v>
      </c>
      <c r="CW25" s="496">
        <v>0</v>
      </c>
      <c r="CX25" s="497">
        <v>0</v>
      </c>
      <c r="CY25" s="496">
        <v>0</v>
      </c>
      <c r="CZ25" s="497">
        <v>0</v>
      </c>
      <c r="DA25" s="496">
        <v>0</v>
      </c>
      <c r="DB25" s="497">
        <v>0</v>
      </c>
      <c r="DC25" s="496">
        <v>0</v>
      </c>
      <c r="DD25" s="497">
        <v>2</v>
      </c>
      <c r="DE25" s="496">
        <v>727252</v>
      </c>
      <c r="DF25" s="497">
        <v>4</v>
      </c>
      <c r="DG25" s="496">
        <v>1255884</v>
      </c>
      <c r="DH25" s="497">
        <v>0</v>
      </c>
      <c r="DI25" s="496">
        <v>0</v>
      </c>
      <c r="DJ25" s="497">
        <v>0</v>
      </c>
      <c r="DK25" s="496">
        <v>0</v>
      </c>
      <c r="DL25" s="497">
        <v>0</v>
      </c>
      <c r="DM25" s="496">
        <v>0</v>
      </c>
      <c r="DN25" s="497">
        <v>0</v>
      </c>
      <c r="DO25" s="496">
        <v>0</v>
      </c>
      <c r="DP25" s="497">
        <v>0</v>
      </c>
      <c r="DQ25" s="496">
        <v>0</v>
      </c>
      <c r="DR25" s="497">
        <v>0</v>
      </c>
      <c r="DS25" s="496">
        <v>0</v>
      </c>
      <c r="DT25" s="496">
        <v>0</v>
      </c>
      <c r="DU25" s="496">
        <v>0</v>
      </c>
      <c r="DV25" s="496">
        <v>0</v>
      </c>
      <c r="DW25" s="496">
        <v>0</v>
      </c>
      <c r="DX25" s="498">
        <v>37</v>
      </c>
      <c r="DY25" s="498">
        <v>12084422</v>
      </c>
      <c r="DZ25" s="496">
        <v>2</v>
      </c>
      <c r="EA25" s="496">
        <v>1125090</v>
      </c>
      <c r="EB25" s="496">
        <v>10</v>
      </c>
      <c r="EC25" s="496">
        <v>5894950</v>
      </c>
      <c r="ED25" s="496"/>
      <c r="EE25" s="496">
        <v>0</v>
      </c>
      <c r="EF25" s="496"/>
      <c r="EG25" s="496">
        <v>0</v>
      </c>
      <c r="EH25" s="497">
        <v>0</v>
      </c>
      <c r="EI25" s="496">
        <v>0</v>
      </c>
      <c r="EJ25" s="497">
        <v>0</v>
      </c>
      <c r="EK25" s="496">
        <v>0</v>
      </c>
      <c r="EL25" s="497">
        <v>0</v>
      </c>
      <c r="EM25" s="496">
        <v>0</v>
      </c>
      <c r="EN25" s="497">
        <v>5</v>
      </c>
      <c r="EO25" s="496">
        <v>975530</v>
      </c>
      <c r="EP25" s="497">
        <v>0</v>
      </c>
      <c r="EQ25" s="496">
        <v>0</v>
      </c>
      <c r="ER25" s="497">
        <v>0</v>
      </c>
      <c r="ES25" s="496">
        <v>0</v>
      </c>
      <c r="ET25" s="497">
        <v>0</v>
      </c>
      <c r="EU25" s="496">
        <v>0</v>
      </c>
      <c r="EV25" s="496">
        <v>0</v>
      </c>
      <c r="EW25" s="496">
        <v>0</v>
      </c>
      <c r="EX25" s="497">
        <v>0</v>
      </c>
      <c r="EY25" s="496">
        <v>0</v>
      </c>
      <c r="EZ25" s="497">
        <v>0</v>
      </c>
      <c r="FA25" s="496">
        <v>0</v>
      </c>
      <c r="FB25" s="499">
        <v>31</v>
      </c>
      <c r="FC25" s="498">
        <v>8275481</v>
      </c>
      <c r="FD25" s="499">
        <v>10</v>
      </c>
      <c r="FE25" s="498">
        <v>2039370</v>
      </c>
      <c r="FF25" s="496">
        <v>5</v>
      </c>
      <c r="FG25" s="496">
        <v>6652510</v>
      </c>
      <c r="FH25" s="497">
        <v>15</v>
      </c>
      <c r="FI25" s="496">
        <v>2099805</v>
      </c>
      <c r="FJ25" s="497">
        <v>0</v>
      </c>
      <c r="FK25" s="496">
        <v>0</v>
      </c>
      <c r="FL25" s="497">
        <v>0</v>
      </c>
      <c r="FM25" s="496">
        <v>0</v>
      </c>
      <c r="FN25" s="497">
        <v>0</v>
      </c>
      <c r="FO25" s="496">
        <v>0</v>
      </c>
      <c r="FP25" s="497">
        <v>0</v>
      </c>
      <c r="FQ25" s="496">
        <v>0</v>
      </c>
      <c r="FR25" s="497">
        <v>0</v>
      </c>
      <c r="FS25" s="496">
        <v>0</v>
      </c>
      <c r="FT25" s="497">
        <v>0</v>
      </c>
      <c r="FU25" s="496">
        <v>0</v>
      </c>
      <c r="FV25" s="497">
        <v>0</v>
      </c>
      <c r="FW25" s="496">
        <v>0</v>
      </c>
      <c r="FX25" s="497">
        <v>0</v>
      </c>
      <c r="FY25" s="496">
        <v>0</v>
      </c>
      <c r="FZ25" s="497">
        <v>0</v>
      </c>
      <c r="GA25" s="496">
        <v>0</v>
      </c>
      <c r="GB25" s="496"/>
      <c r="GC25" s="496">
        <v>0</v>
      </c>
      <c r="GD25" s="503">
        <v>329</v>
      </c>
      <c r="GE25" s="503">
        <v>110462073</v>
      </c>
      <c r="GF25" s="504">
        <v>0</v>
      </c>
      <c r="GG25" s="504">
        <v>0</v>
      </c>
      <c r="GH25" s="504">
        <v>0</v>
      </c>
      <c r="GI25" s="504">
        <v>0</v>
      </c>
      <c r="GJ25" s="503">
        <v>39</v>
      </c>
      <c r="GK25" s="503">
        <v>13209512</v>
      </c>
      <c r="GL25" s="504">
        <v>2</v>
      </c>
      <c r="GM25" s="504">
        <v>472188</v>
      </c>
      <c r="GN25" s="504">
        <v>4</v>
      </c>
      <c r="GO25" s="504">
        <v>1255884</v>
      </c>
      <c r="GP25" s="504">
        <v>5</v>
      </c>
      <c r="GQ25" s="504">
        <v>6652510</v>
      </c>
      <c r="GR25" s="503">
        <v>279</v>
      </c>
      <c r="GS25" s="503">
        <v>88871979</v>
      </c>
      <c r="GT25" s="504">
        <v>332</v>
      </c>
      <c r="GU25" s="504">
        <v>111756961</v>
      </c>
      <c r="GV25" s="504">
        <v>-3</v>
      </c>
      <c r="GW25" s="504">
        <v>-1294888</v>
      </c>
      <c r="GX25" s="505"/>
      <c r="GY25" s="505"/>
      <c r="GZ25" s="505"/>
      <c r="HA25" s="505"/>
      <c r="HB25" s="506">
        <v>-3</v>
      </c>
      <c r="HC25" s="506">
        <v>-979818</v>
      </c>
      <c r="HD25" s="505"/>
      <c r="HE25" s="505"/>
      <c r="HF25" s="495">
        <v>0</v>
      </c>
      <c r="HG25" s="495">
        <v>-315070</v>
      </c>
    </row>
    <row r="26" spans="1:215" ht="62.25" customHeight="1">
      <c r="A26" s="80">
        <v>22</v>
      </c>
      <c r="B26" s="51">
        <v>780031</v>
      </c>
      <c r="C26" s="83" t="s">
        <v>36</v>
      </c>
      <c r="D26" s="496">
        <v>0</v>
      </c>
      <c r="E26" s="496">
        <v>0</v>
      </c>
      <c r="F26" s="497">
        <v>0</v>
      </c>
      <c r="G26" s="496">
        <v>0</v>
      </c>
      <c r="H26" s="497">
        <v>0</v>
      </c>
      <c r="I26" s="496">
        <v>0</v>
      </c>
      <c r="J26" s="497">
        <v>0</v>
      </c>
      <c r="K26" s="496">
        <v>0</v>
      </c>
      <c r="L26" s="497">
        <v>0</v>
      </c>
      <c r="M26" s="496">
        <v>0</v>
      </c>
      <c r="N26" s="497">
        <v>0</v>
      </c>
      <c r="O26" s="496">
        <v>0</v>
      </c>
      <c r="P26" s="497">
        <v>0</v>
      </c>
      <c r="Q26" s="496">
        <v>0</v>
      </c>
      <c r="R26" s="497">
        <v>0</v>
      </c>
      <c r="S26" s="496">
        <v>0</v>
      </c>
      <c r="T26" s="497">
        <v>0</v>
      </c>
      <c r="U26" s="496">
        <v>0</v>
      </c>
      <c r="V26" s="497">
        <v>0</v>
      </c>
      <c r="W26" s="496">
        <v>0</v>
      </c>
      <c r="X26" s="497">
        <v>0</v>
      </c>
      <c r="Y26" s="496">
        <v>0</v>
      </c>
      <c r="Z26" s="497">
        <v>0</v>
      </c>
      <c r="AA26" s="496">
        <v>0</v>
      </c>
      <c r="AB26" s="496">
        <v>0</v>
      </c>
      <c r="AC26" s="496">
        <v>0</v>
      </c>
      <c r="AD26" s="496">
        <v>0</v>
      </c>
      <c r="AE26" s="496">
        <v>0</v>
      </c>
      <c r="AF26" s="497">
        <v>0</v>
      </c>
      <c r="AG26" s="496">
        <v>0</v>
      </c>
      <c r="AH26" s="497">
        <v>0</v>
      </c>
      <c r="AI26" s="496">
        <v>0</v>
      </c>
      <c r="AJ26" s="497">
        <v>0</v>
      </c>
      <c r="AK26" s="496">
        <v>0</v>
      </c>
      <c r="AL26" s="497">
        <v>0</v>
      </c>
      <c r="AM26" s="496">
        <v>0</v>
      </c>
      <c r="AN26" s="497">
        <v>0</v>
      </c>
      <c r="AO26" s="496">
        <v>0</v>
      </c>
      <c r="AP26" s="496">
        <v>0</v>
      </c>
      <c r="AQ26" s="496">
        <v>0</v>
      </c>
      <c r="AR26" s="497">
        <v>0</v>
      </c>
      <c r="AS26" s="496">
        <v>0</v>
      </c>
      <c r="AT26" s="497">
        <v>0</v>
      </c>
      <c r="AU26" s="496">
        <v>0</v>
      </c>
      <c r="AV26" s="497">
        <v>0</v>
      </c>
      <c r="AW26" s="496">
        <v>0</v>
      </c>
      <c r="AX26" s="497">
        <v>0</v>
      </c>
      <c r="AY26" s="496">
        <v>0</v>
      </c>
      <c r="AZ26" s="497">
        <v>0</v>
      </c>
      <c r="BA26" s="496">
        <v>0</v>
      </c>
      <c r="BB26" s="497">
        <v>0</v>
      </c>
      <c r="BC26" s="496">
        <v>0</v>
      </c>
      <c r="BD26" s="497">
        <v>0</v>
      </c>
      <c r="BE26" s="496">
        <v>0</v>
      </c>
      <c r="BF26" s="497">
        <v>0</v>
      </c>
      <c r="BG26" s="496">
        <v>0</v>
      </c>
      <c r="BH26" s="497">
        <v>0</v>
      </c>
      <c r="BI26" s="496">
        <v>0</v>
      </c>
      <c r="BJ26" s="496"/>
      <c r="BK26" s="496">
        <v>0</v>
      </c>
      <c r="BL26" s="497">
        <v>0</v>
      </c>
      <c r="BM26" s="496">
        <v>0</v>
      </c>
      <c r="BN26" s="497">
        <v>0</v>
      </c>
      <c r="BO26" s="496">
        <v>0</v>
      </c>
      <c r="BP26" s="497">
        <v>0</v>
      </c>
      <c r="BQ26" s="496">
        <v>0</v>
      </c>
      <c r="BR26" s="497">
        <v>0</v>
      </c>
      <c r="BS26" s="496">
        <v>0</v>
      </c>
      <c r="BT26" s="497">
        <v>0</v>
      </c>
      <c r="BU26" s="496">
        <v>0</v>
      </c>
      <c r="BV26" s="497">
        <v>0</v>
      </c>
      <c r="BW26" s="496">
        <v>0</v>
      </c>
      <c r="BX26" s="497">
        <v>0</v>
      </c>
      <c r="BY26" s="496">
        <v>0</v>
      </c>
      <c r="BZ26" s="496"/>
      <c r="CA26" s="496">
        <v>0</v>
      </c>
      <c r="CB26" s="496"/>
      <c r="CC26" s="496">
        <v>0</v>
      </c>
      <c r="CD26" s="496"/>
      <c r="CE26" s="496">
        <v>0</v>
      </c>
      <c r="CF26" s="497">
        <v>4</v>
      </c>
      <c r="CG26" s="496">
        <v>508356</v>
      </c>
      <c r="CH26" s="497">
        <v>10</v>
      </c>
      <c r="CI26" s="496">
        <v>2484580</v>
      </c>
      <c r="CJ26" s="497">
        <v>0</v>
      </c>
      <c r="CK26" s="496">
        <v>0</v>
      </c>
      <c r="CL26" s="497">
        <v>0</v>
      </c>
      <c r="CM26" s="496">
        <v>0</v>
      </c>
      <c r="CN26" s="497">
        <v>0</v>
      </c>
      <c r="CO26" s="496">
        <v>0</v>
      </c>
      <c r="CP26" s="497">
        <v>0</v>
      </c>
      <c r="CQ26" s="496">
        <v>0</v>
      </c>
      <c r="CR26" s="497">
        <v>200</v>
      </c>
      <c r="CS26" s="496">
        <v>37113800</v>
      </c>
      <c r="CT26" s="497">
        <v>0</v>
      </c>
      <c r="CU26" s="496">
        <v>0</v>
      </c>
      <c r="CV26" s="497">
        <v>0</v>
      </c>
      <c r="CW26" s="496">
        <v>0</v>
      </c>
      <c r="CX26" s="497">
        <v>0</v>
      </c>
      <c r="CY26" s="496">
        <v>0</v>
      </c>
      <c r="CZ26" s="497">
        <v>0</v>
      </c>
      <c r="DA26" s="496">
        <v>0</v>
      </c>
      <c r="DB26" s="497">
        <v>0</v>
      </c>
      <c r="DC26" s="496">
        <v>0</v>
      </c>
      <c r="DD26" s="497">
        <v>0</v>
      </c>
      <c r="DE26" s="496">
        <v>0</v>
      </c>
      <c r="DF26" s="497">
        <v>0</v>
      </c>
      <c r="DG26" s="496">
        <v>0</v>
      </c>
      <c r="DH26" s="497">
        <v>0</v>
      </c>
      <c r="DI26" s="496">
        <v>0</v>
      </c>
      <c r="DJ26" s="497">
        <v>0</v>
      </c>
      <c r="DK26" s="496">
        <v>0</v>
      </c>
      <c r="DL26" s="497">
        <v>0</v>
      </c>
      <c r="DM26" s="496">
        <v>0</v>
      </c>
      <c r="DN26" s="497">
        <v>0</v>
      </c>
      <c r="DO26" s="496">
        <v>0</v>
      </c>
      <c r="DP26" s="497">
        <v>0</v>
      </c>
      <c r="DQ26" s="496">
        <v>0</v>
      </c>
      <c r="DR26" s="497">
        <v>0</v>
      </c>
      <c r="DS26" s="496">
        <v>0</v>
      </c>
      <c r="DT26" s="496">
        <v>0</v>
      </c>
      <c r="DU26" s="496">
        <v>0</v>
      </c>
      <c r="DV26" s="496">
        <v>0</v>
      </c>
      <c r="DW26" s="496">
        <v>0</v>
      </c>
      <c r="DX26" s="496">
        <v>0</v>
      </c>
      <c r="DY26" s="496">
        <v>0</v>
      </c>
      <c r="DZ26" s="496">
        <v>0</v>
      </c>
      <c r="EA26" s="496">
        <v>0</v>
      </c>
      <c r="EB26" s="496">
        <v>0</v>
      </c>
      <c r="EC26" s="496">
        <v>0</v>
      </c>
      <c r="ED26" s="496"/>
      <c r="EE26" s="496">
        <v>0</v>
      </c>
      <c r="EF26" s="496"/>
      <c r="EG26" s="496">
        <v>0</v>
      </c>
      <c r="EH26" s="497">
        <v>0</v>
      </c>
      <c r="EI26" s="496">
        <v>0</v>
      </c>
      <c r="EJ26" s="497">
        <v>0</v>
      </c>
      <c r="EK26" s="496">
        <v>0</v>
      </c>
      <c r="EL26" s="497">
        <v>0</v>
      </c>
      <c r="EM26" s="496">
        <v>0</v>
      </c>
      <c r="EN26" s="497">
        <v>22</v>
      </c>
      <c r="EO26" s="496">
        <v>4292332</v>
      </c>
      <c r="EP26" s="497">
        <v>0</v>
      </c>
      <c r="EQ26" s="496">
        <v>0</v>
      </c>
      <c r="ER26" s="497">
        <v>0</v>
      </c>
      <c r="ES26" s="496">
        <v>0</v>
      </c>
      <c r="ET26" s="497">
        <v>0</v>
      </c>
      <c r="EU26" s="496">
        <v>0</v>
      </c>
      <c r="EV26" s="496">
        <v>0</v>
      </c>
      <c r="EW26" s="496">
        <v>0</v>
      </c>
      <c r="EX26" s="497">
        <v>0</v>
      </c>
      <c r="EY26" s="496">
        <v>0</v>
      </c>
      <c r="EZ26" s="497">
        <v>0</v>
      </c>
      <c r="FA26" s="496">
        <v>0</v>
      </c>
      <c r="FB26" s="497">
        <v>30</v>
      </c>
      <c r="FC26" s="496">
        <v>8008530</v>
      </c>
      <c r="FD26" s="497">
        <v>30</v>
      </c>
      <c r="FE26" s="496">
        <v>6118110</v>
      </c>
      <c r="FF26" s="496"/>
      <c r="FG26" s="496">
        <v>0</v>
      </c>
      <c r="FH26" s="497">
        <v>115</v>
      </c>
      <c r="FI26" s="496">
        <v>16098505</v>
      </c>
      <c r="FJ26" s="497">
        <v>0</v>
      </c>
      <c r="FK26" s="496">
        <v>0</v>
      </c>
      <c r="FL26" s="497">
        <v>0</v>
      </c>
      <c r="FM26" s="496">
        <v>0</v>
      </c>
      <c r="FN26" s="497">
        <v>0</v>
      </c>
      <c r="FO26" s="496">
        <v>0</v>
      </c>
      <c r="FP26" s="497">
        <v>0</v>
      </c>
      <c r="FQ26" s="496">
        <v>0</v>
      </c>
      <c r="FR26" s="497">
        <v>0</v>
      </c>
      <c r="FS26" s="496">
        <v>0</v>
      </c>
      <c r="FT26" s="497">
        <v>0</v>
      </c>
      <c r="FU26" s="496">
        <v>0</v>
      </c>
      <c r="FV26" s="497">
        <v>0</v>
      </c>
      <c r="FW26" s="496">
        <v>0</v>
      </c>
      <c r="FX26" s="497">
        <v>0</v>
      </c>
      <c r="FY26" s="496">
        <v>0</v>
      </c>
      <c r="FZ26" s="497">
        <v>0</v>
      </c>
      <c r="GA26" s="496">
        <v>0</v>
      </c>
      <c r="GB26" s="496"/>
      <c r="GC26" s="496">
        <v>0</v>
      </c>
      <c r="GD26" s="504">
        <v>411</v>
      </c>
      <c r="GE26" s="504">
        <v>74624213</v>
      </c>
      <c r="GF26" s="504">
        <v>0</v>
      </c>
      <c r="GG26" s="504">
        <v>0</v>
      </c>
      <c r="GH26" s="504">
        <v>0</v>
      </c>
      <c r="GI26" s="504">
        <v>0</v>
      </c>
      <c r="GJ26" s="504">
        <v>0</v>
      </c>
      <c r="GK26" s="504">
        <v>0</v>
      </c>
      <c r="GL26" s="504">
        <v>0</v>
      </c>
      <c r="GM26" s="504">
        <v>0</v>
      </c>
      <c r="GN26" s="504">
        <v>0</v>
      </c>
      <c r="GO26" s="504">
        <v>0</v>
      </c>
      <c r="GP26" s="504">
        <v>0</v>
      </c>
      <c r="GQ26" s="504">
        <v>0</v>
      </c>
      <c r="GR26" s="504">
        <v>411</v>
      </c>
      <c r="GS26" s="504">
        <v>74624213</v>
      </c>
      <c r="GT26" s="504">
        <v>411</v>
      </c>
      <c r="GU26" s="504">
        <v>74624213</v>
      </c>
      <c r="GV26" s="504">
        <v>0</v>
      </c>
      <c r="GW26" s="504">
        <v>0</v>
      </c>
      <c r="GX26" s="505"/>
      <c r="GY26" s="505"/>
      <c r="GZ26" s="505"/>
      <c r="HA26" s="505"/>
      <c r="HB26" s="505"/>
      <c r="HC26" s="505"/>
      <c r="HD26" s="505"/>
      <c r="HE26" s="505"/>
      <c r="HF26" s="495"/>
      <c r="HG26" s="495"/>
    </row>
    <row r="27" spans="1:215" ht="66" customHeight="1">
      <c r="A27" s="80">
        <v>23</v>
      </c>
      <c r="B27" s="51">
        <v>780034</v>
      </c>
      <c r="C27" s="85" t="s">
        <v>39</v>
      </c>
      <c r="D27" s="496">
        <v>0</v>
      </c>
      <c r="E27" s="496">
        <v>0</v>
      </c>
      <c r="F27" s="497">
        <v>0</v>
      </c>
      <c r="G27" s="496">
        <v>0</v>
      </c>
      <c r="H27" s="497">
        <v>0</v>
      </c>
      <c r="I27" s="496">
        <v>0</v>
      </c>
      <c r="J27" s="497">
        <v>0</v>
      </c>
      <c r="K27" s="496">
        <v>0</v>
      </c>
      <c r="L27" s="497">
        <v>0</v>
      </c>
      <c r="M27" s="496">
        <v>0</v>
      </c>
      <c r="N27" s="497">
        <v>0</v>
      </c>
      <c r="O27" s="496">
        <v>0</v>
      </c>
      <c r="P27" s="497">
        <v>0</v>
      </c>
      <c r="Q27" s="496">
        <v>0</v>
      </c>
      <c r="R27" s="497">
        <v>0</v>
      </c>
      <c r="S27" s="496">
        <v>0</v>
      </c>
      <c r="T27" s="497">
        <v>0</v>
      </c>
      <c r="U27" s="496">
        <v>0</v>
      </c>
      <c r="V27" s="497">
        <v>0</v>
      </c>
      <c r="W27" s="496">
        <v>0</v>
      </c>
      <c r="X27" s="497">
        <v>0</v>
      </c>
      <c r="Y27" s="496">
        <v>0</v>
      </c>
      <c r="Z27" s="497">
        <v>3</v>
      </c>
      <c r="AA27" s="496">
        <v>708282</v>
      </c>
      <c r="AB27" s="496">
        <v>3</v>
      </c>
      <c r="AC27" s="496">
        <v>708282</v>
      </c>
      <c r="AD27" s="496">
        <v>0</v>
      </c>
      <c r="AE27" s="496">
        <v>0</v>
      </c>
      <c r="AF27" s="497">
        <v>0</v>
      </c>
      <c r="AG27" s="496">
        <v>0</v>
      </c>
      <c r="AH27" s="497">
        <v>0</v>
      </c>
      <c r="AI27" s="496">
        <v>0</v>
      </c>
      <c r="AJ27" s="497">
        <v>3</v>
      </c>
      <c r="AK27" s="496">
        <v>967422</v>
      </c>
      <c r="AL27" s="497">
        <v>1</v>
      </c>
      <c r="AM27" s="496">
        <v>447063</v>
      </c>
      <c r="AN27" s="497">
        <v>0</v>
      </c>
      <c r="AO27" s="496">
        <v>0</v>
      </c>
      <c r="AP27" s="496">
        <v>4</v>
      </c>
      <c r="AQ27" s="496">
        <v>5641472</v>
      </c>
      <c r="AR27" s="497">
        <v>0</v>
      </c>
      <c r="AS27" s="496">
        <v>0</v>
      </c>
      <c r="AT27" s="497">
        <v>0</v>
      </c>
      <c r="AU27" s="496">
        <v>0</v>
      </c>
      <c r="AV27" s="497">
        <v>0</v>
      </c>
      <c r="AW27" s="496">
        <v>0</v>
      </c>
      <c r="AX27" s="497">
        <v>0</v>
      </c>
      <c r="AY27" s="496">
        <v>0</v>
      </c>
      <c r="AZ27" s="497">
        <v>0</v>
      </c>
      <c r="BA27" s="496">
        <v>0</v>
      </c>
      <c r="BB27" s="497">
        <v>0</v>
      </c>
      <c r="BC27" s="496">
        <v>0</v>
      </c>
      <c r="BD27" s="497">
        <v>0</v>
      </c>
      <c r="BE27" s="496">
        <v>0</v>
      </c>
      <c r="BF27" s="497">
        <v>0</v>
      </c>
      <c r="BG27" s="496">
        <v>0</v>
      </c>
      <c r="BH27" s="497">
        <v>0</v>
      </c>
      <c r="BI27" s="496">
        <v>0</v>
      </c>
      <c r="BJ27" s="496"/>
      <c r="BK27" s="496">
        <v>0</v>
      </c>
      <c r="BL27" s="497">
        <v>0</v>
      </c>
      <c r="BM27" s="496">
        <v>0</v>
      </c>
      <c r="BN27" s="497">
        <v>0</v>
      </c>
      <c r="BO27" s="496">
        <v>0</v>
      </c>
      <c r="BP27" s="497">
        <v>0</v>
      </c>
      <c r="BQ27" s="496">
        <v>0</v>
      </c>
      <c r="BR27" s="497">
        <v>0</v>
      </c>
      <c r="BS27" s="496">
        <v>0</v>
      </c>
      <c r="BT27" s="497">
        <v>0</v>
      </c>
      <c r="BU27" s="496">
        <v>0</v>
      </c>
      <c r="BV27" s="497">
        <v>0</v>
      </c>
      <c r="BW27" s="496">
        <v>0</v>
      </c>
      <c r="BX27" s="497">
        <v>0</v>
      </c>
      <c r="BY27" s="496">
        <v>0</v>
      </c>
      <c r="BZ27" s="496"/>
      <c r="CA27" s="496">
        <v>0</v>
      </c>
      <c r="CB27" s="496"/>
      <c r="CC27" s="496">
        <v>0</v>
      </c>
      <c r="CD27" s="496"/>
      <c r="CE27" s="496">
        <v>0</v>
      </c>
      <c r="CF27" s="497">
        <v>0</v>
      </c>
      <c r="CG27" s="496">
        <v>0</v>
      </c>
      <c r="CH27" s="497">
        <v>0</v>
      </c>
      <c r="CI27" s="496">
        <v>0</v>
      </c>
      <c r="CJ27" s="497">
        <v>0</v>
      </c>
      <c r="CK27" s="496">
        <v>0</v>
      </c>
      <c r="CL27" s="497">
        <v>0</v>
      </c>
      <c r="CM27" s="496">
        <v>0</v>
      </c>
      <c r="CN27" s="497">
        <v>0</v>
      </c>
      <c r="CO27" s="496">
        <v>0</v>
      </c>
      <c r="CP27" s="497">
        <v>0</v>
      </c>
      <c r="CQ27" s="496">
        <v>0</v>
      </c>
      <c r="CR27" s="497">
        <v>0</v>
      </c>
      <c r="CS27" s="496">
        <v>0</v>
      </c>
      <c r="CT27" s="497">
        <v>0</v>
      </c>
      <c r="CU27" s="496">
        <v>0</v>
      </c>
      <c r="CV27" s="497">
        <v>0</v>
      </c>
      <c r="CW27" s="496">
        <v>0</v>
      </c>
      <c r="CX27" s="497">
        <v>0</v>
      </c>
      <c r="CY27" s="496">
        <v>0</v>
      </c>
      <c r="CZ27" s="497">
        <v>0</v>
      </c>
      <c r="DA27" s="496">
        <v>0</v>
      </c>
      <c r="DB27" s="497">
        <v>0</v>
      </c>
      <c r="DC27" s="496">
        <v>0</v>
      </c>
      <c r="DD27" s="497">
        <v>0</v>
      </c>
      <c r="DE27" s="496">
        <v>0</v>
      </c>
      <c r="DF27" s="497">
        <v>0</v>
      </c>
      <c r="DG27" s="496">
        <v>0</v>
      </c>
      <c r="DH27" s="497">
        <v>0</v>
      </c>
      <c r="DI27" s="496">
        <v>0</v>
      </c>
      <c r="DJ27" s="497">
        <v>0</v>
      </c>
      <c r="DK27" s="496">
        <v>0</v>
      </c>
      <c r="DL27" s="497">
        <v>0</v>
      </c>
      <c r="DM27" s="496">
        <v>0</v>
      </c>
      <c r="DN27" s="497">
        <v>0</v>
      </c>
      <c r="DO27" s="496">
        <v>0</v>
      </c>
      <c r="DP27" s="497">
        <v>0</v>
      </c>
      <c r="DQ27" s="496">
        <v>0</v>
      </c>
      <c r="DR27" s="497">
        <v>0</v>
      </c>
      <c r="DS27" s="496">
        <v>0</v>
      </c>
      <c r="DT27" s="496">
        <v>0</v>
      </c>
      <c r="DU27" s="496">
        <v>0</v>
      </c>
      <c r="DV27" s="496">
        <v>0</v>
      </c>
      <c r="DW27" s="496">
        <v>0</v>
      </c>
      <c r="DX27" s="496">
        <v>0</v>
      </c>
      <c r="DY27" s="496">
        <v>0</v>
      </c>
      <c r="DZ27" s="496">
        <v>0</v>
      </c>
      <c r="EA27" s="496">
        <v>0</v>
      </c>
      <c r="EB27" s="496">
        <v>0</v>
      </c>
      <c r="EC27" s="496">
        <v>0</v>
      </c>
      <c r="ED27" s="496"/>
      <c r="EE27" s="496">
        <v>0</v>
      </c>
      <c r="EF27" s="496"/>
      <c r="EG27" s="496">
        <v>0</v>
      </c>
      <c r="EH27" s="497">
        <v>0</v>
      </c>
      <c r="EI27" s="496">
        <v>0</v>
      </c>
      <c r="EJ27" s="497">
        <v>0</v>
      </c>
      <c r="EK27" s="496">
        <v>0</v>
      </c>
      <c r="EL27" s="497">
        <v>0</v>
      </c>
      <c r="EM27" s="496">
        <v>0</v>
      </c>
      <c r="EN27" s="497">
        <v>0</v>
      </c>
      <c r="EO27" s="496">
        <v>0</v>
      </c>
      <c r="EP27" s="497">
        <v>3</v>
      </c>
      <c r="EQ27" s="496">
        <v>1229238</v>
      </c>
      <c r="ER27" s="497">
        <v>0</v>
      </c>
      <c r="ES27" s="496">
        <v>0</v>
      </c>
      <c r="ET27" s="497">
        <v>0</v>
      </c>
      <c r="EU27" s="496">
        <v>0</v>
      </c>
      <c r="EV27" s="496">
        <v>5</v>
      </c>
      <c r="EW27" s="496">
        <v>2329320</v>
      </c>
      <c r="EX27" s="497">
        <v>0</v>
      </c>
      <c r="EY27" s="496">
        <v>0</v>
      </c>
      <c r="EZ27" s="497">
        <v>0</v>
      </c>
      <c r="FA27" s="496">
        <v>0</v>
      </c>
      <c r="FB27" s="497">
        <v>0</v>
      </c>
      <c r="FC27" s="496">
        <v>0</v>
      </c>
      <c r="FD27" s="497">
        <v>65</v>
      </c>
      <c r="FE27" s="496">
        <v>13255905</v>
      </c>
      <c r="FF27" s="496"/>
      <c r="FG27" s="496">
        <v>0</v>
      </c>
      <c r="FH27" s="497">
        <v>0</v>
      </c>
      <c r="FI27" s="496">
        <v>0</v>
      </c>
      <c r="FJ27" s="497">
        <v>0</v>
      </c>
      <c r="FK27" s="496">
        <v>0</v>
      </c>
      <c r="FL27" s="497">
        <v>0</v>
      </c>
      <c r="FM27" s="496">
        <v>0</v>
      </c>
      <c r="FN27" s="497">
        <v>0</v>
      </c>
      <c r="FO27" s="496">
        <v>0</v>
      </c>
      <c r="FP27" s="497">
        <v>0</v>
      </c>
      <c r="FQ27" s="496">
        <v>0</v>
      </c>
      <c r="FR27" s="497">
        <v>0</v>
      </c>
      <c r="FS27" s="496">
        <v>0</v>
      </c>
      <c r="FT27" s="497">
        <v>0</v>
      </c>
      <c r="FU27" s="496">
        <v>0</v>
      </c>
      <c r="FV27" s="497">
        <v>0</v>
      </c>
      <c r="FW27" s="496">
        <v>0</v>
      </c>
      <c r="FX27" s="497">
        <v>0</v>
      </c>
      <c r="FY27" s="496">
        <v>0</v>
      </c>
      <c r="FZ27" s="497">
        <v>0</v>
      </c>
      <c r="GA27" s="496">
        <v>0</v>
      </c>
      <c r="GB27" s="496"/>
      <c r="GC27" s="496">
        <v>0</v>
      </c>
      <c r="GD27" s="504">
        <v>84</v>
      </c>
      <c r="GE27" s="504">
        <v>24578702</v>
      </c>
      <c r="GF27" s="504">
        <v>0</v>
      </c>
      <c r="GG27" s="504">
        <v>0</v>
      </c>
      <c r="GH27" s="504">
        <v>0</v>
      </c>
      <c r="GI27" s="504">
        <v>0</v>
      </c>
      <c r="GJ27" s="504">
        <v>0</v>
      </c>
      <c r="GK27" s="504">
        <v>0</v>
      </c>
      <c r="GL27" s="504">
        <v>0</v>
      </c>
      <c r="GM27" s="504">
        <v>0</v>
      </c>
      <c r="GN27" s="504">
        <v>0</v>
      </c>
      <c r="GO27" s="504">
        <v>0</v>
      </c>
      <c r="GP27" s="504">
        <v>0</v>
      </c>
      <c r="GQ27" s="504">
        <v>0</v>
      </c>
      <c r="GR27" s="504">
        <v>84</v>
      </c>
      <c r="GS27" s="504">
        <v>24578702</v>
      </c>
      <c r="GT27" s="504">
        <v>84</v>
      </c>
      <c r="GU27" s="504">
        <v>24578702</v>
      </c>
      <c r="GV27" s="504">
        <v>0</v>
      </c>
      <c r="GW27" s="504">
        <v>0</v>
      </c>
      <c r="GX27" s="505"/>
      <c r="GY27" s="505"/>
      <c r="GZ27" s="505"/>
      <c r="HA27" s="505"/>
      <c r="HB27" s="505"/>
      <c r="HC27" s="505"/>
      <c r="HD27" s="505"/>
      <c r="HE27" s="505"/>
      <c r="HF27" s="495"/>
      <c r="HG27" s="495"/>
    </row>
    <row r="28" spans="1:215" ht="66" customHeight="1">
      <c r="A28" s="80">
        <v>24</v>
      </c>
      <c r="B28" s="51">
        <v>780226</v>
      </c>
      <c r="C28" s="85" t="s">
        <v>40</v>
      </c>
      <c r="D28" s="496">
        <v>0</v>
      </c>
      <c r="E28" s="496">
        <v>0</v>
      </c>
      <c r="F28" s="497">
        <v>0</v>
      </c>
      <c r="G28" s="496">
        <v>0</v>
      </c>
      <c r="H28" s="497">
        <v>0</v>
      </c>
      <c r="I28" s="496">
        <v>0</v>
      </c>
      <c r="J28" s="497">
        <v>0</v>
      </c>
      <c r="K28" s="496">
        <v>0</v>
      </c>
      <c r="L28" s="497">
        <v>0</v>
      </c>
      <c r="M28" s="496">
        <v>0</v>
      </c>
      <c r="N28" s="497">
        <v>0</v>
      </c>
      <c r="O28" s="496">
        <v>0</v>
      </c>
      <c r="P28" s="497">
        <v>0</v>
      </c>
      <c r="Q28" s="496">
        <v>0</v>
      </c>
      <c r="R28" s="497">
        <v>0</v>
      </c>
      <c r="S28" s="496">
        <v>0</v>
      </c>
      <c r="T28" s="497">
        <v>0</v>
      </c>
      <c r="U28" s="496">
        <v>0</v>
      </c>
      <c r="V28" s="497">
        <v>0</v>
      </c>
      <c r="W28" s="496">
        <v>0</v>
      </c>
      <c r="X28" s="497">
        <v>0</v>
      </c>
      <c r="Y28" s="496">
        <v>0</v>
      </c>
      <c r="Z28" s="497">
        <v>0</v>
      </c>
      <c r="AA28" s="496">
        <v>0</v>
      </c>
      <c r="AB28" s="496">
        <v>0</v>
      </c>
      <c r="AC28" s="496">
        <v>0</v>
      </c>
      <c r="AD28" s="496">
        <v>0</v>
      </c>
      <c r="AE28" s="496">
        <v>0</v>
      </c>
      <c r="AF28" s="497">
        <v>0</v>
      </c>
      <c r="AG28" s="496">
        <v>0</v>
      </c>
      <c r="AH28" s="497">
        <v>0</v>
      </c>
      <c r="AI28" s="496">
        <v>0</v>
      </c>
      <c r="AJ28" s="497">
        <v>0</v>
      </c>
      <c r="AK28" s="496">
        <v>0</v>
      </c>
      <c r="AL28" s="497">
        <v>0</v>
      </c>
      <c r="AM28" s="496">
        <v>0</v>
      </c>
      <c r="AN28" s="497">
        <v>0</v>
      </c>
      <c r="AO28" s="496">
        <v>0</v>
      </c>
      <c r="AP28" s="496">
        <v>0</v>
      </c>
      <c r="AQ28" s="496">
        <v>0</v>
      </c>
      <c r="AR28" s="497">
        <v>5</v>
      </c>
      <c r="AS28" s="496">
        <v>1793150</v>
      </c>
      <c r="AT28" s="497">
        <v>0</v>
      </c>
      <c r="AU28" s="496">
        <v>0</v>
      </c>
      <c r="AV28" s="497">
        <v>0</v>
      </c>
      <c r="AW28" s="496">
        <v>0</v>
      </c>
      <c r="AX28" s="497">
        <v>0</v>
      </c>
      <c r="AY28" s="496">
        <v>0</v>
      </c>
      <c r="AZ28" s="497">
        <v>0</v>
      </c>
      <c r="BA28" s="496">
        <v>0</v>
      </c>
      <c r="BB28" s="497">
        <v>0</v>
      </c>
      <c r="BC28" s="496">
        <v>0</v>
      </c>
      <c r="BD28" s="497">
        <v>0</v>
      </c>
      <c r="BE28" s="496">
        <v>0</v>
      </c>
      <c r="BF28" s="497">
        <v>0</v>
      </c>
      <c r="BG28" s="496">
        <v>0</v>
      </c>
      <c r="BH28" s="497">
        <v>0</v>
      </c>
      <c r="BI28" s="496">
        <v>0</v>
      </c>
      <c r="BJ28" s="496"/>
      <c r="BK28" s="496">
        <v>0</v>
      </c>
      <c r="BL28" s="497">
        <v>0</v>
      </c>
      <c r="BM28" s="496">
        <v>0</v>
      </c>
      <c r="BN28" s="497">
        <v>0</v>
      </c>
      <c r="BO28" s="496">
        <v>0</v>
      </c>
      <c r="BP28" s="497">
        <v>0</v>
      </c>
      <c r="BQ28" s="496">
        <v>0</v>
      </c>
      <c r="BR28" s="497">
        <v>0</v>
      </c>
      <c r="BS28" s="496">
        <v>0</v>
      </c>
      <c r="BT28" s="497">
        <v>0</v>
      </c>
      <c r="BU28" s="496">
        <v>0</v>
      </c>
      <c r="BV28" s="497">
        <v>0</v>
      </c>
      <c r="BW28" s="496">
        <v>0</v>
      </c>
      <c r="BX28" s="497">
        <v>0</v>
      </c>
      <c r="BY28" s="496">
        <v>0</v>
      </c>
      <c r="BZ28" s="496"/>
      <c r="CA28" s="496">
        <v>0</v>
      </c>
      <c r="CB28" s="496"/>
      <c r="CC28" s="496">
        <v>0</v>
      </c>
      <c r="CD28" s="496"/>
      <c r="CE28" s="496">
        <v>0</v>
      </c>
      <c r="CF28" s="497">
        <v>0</v>
      </c>
      <c r="CG28" s="496">
        <v>0</v>
      </c>
      <c r="CH28" s="497">
        <v>0</v>
      </c>
      <c r="CI28" s="496">
        <v>0</v>
      </c>
      <c r="CJ28" s="497">
        <v>0</v>
      </c>
      <c r="CK28" s="496">
        <v>0</v>
      </c>
      <c r="CL28" s="497">
        <v>0</v>
      </c>
      <c r="CM28" s="496">
        <v>0</v>
      </c>
      <c r="CN28" s="497">
        <v>0</v>
      </c>
      <c r="CO28" s="496">
        <v>0</v>
      </c>
      <c r="CP28" s="497">
        <v>0</v>
      </c>
      <c r="CQ28" s="496">
        <v>0</v>
      </c>
      <c r="CR28" s="497">
        <v>0</v>
      </c>
      <c r="CS28" s="496">
        <v>0</v>
      </c>
      <c r="CT28" s="497">
        <v>0</v>
      </c>
      <c r="CU28" s="496">
        <v>0</v>
      </c>
      <c r="CV28" s="497">
        <v>0</v>
      </c>
      <c r="CW28" s="496">
        <v>0</v>
      </c>
      <c r="CX28" s="497">
        <v>0</v>
      </c>
      <c r="CY28" s="496">
        <v>0</v>
      </c>
      <c r="CZ28" s="497">
        <v>0</v>
      </c>
      <c r="DA28" s="496">
        <v>0</v>
      </c>
      <c r="DB28" s="497">
        <v>0</v>
      </c>
      <c r="DC28" s="496">
        <v>0</v>
      </c>
      <c r="DD28" s="497">
        <v>0</v>
      </c>
      <c r="DE28" s="496">
        <v>0</v>
      </c>
      <c r="DF28" s="497">
        <v>0</v>
      </c>
      <c r="DG28" s="496">
        <v>0</v>
      </c>
      <c r="DH28" s="497">
        <v>0</v>
      </c>
      <c r="DI28" s="496">
        <v>0</v>
      </c>
      <c r="DJ28" s="497">
        <v>0</v>
      </c>
      <c r="DK28" s="496">
        <v>0</v>
      </c>
      <c r="DL28" s="497">
        <v>0</v>
      </c>
      <c r="DM28" s="496">
        <v>0</v>
      </c>
      <c r="DN28" s="497">
        <v>0</v>
      </c>
      <c r="DO28" s="496">
        <v>0</v>
      </c>
      <c r="DP28" s="497">
        <v>0</v>
      </c>
      <c r="DQ28" s="496">
        <v>0</v>
      </c>
      <c r="DR28" s="497">
        <v>0</v>
      </c>
      <c r="DS28" s="496">
        <v>0</v>
      </c>
      <c r="DT28" s="496">
        <v>0</v>
      </c>
      <c r="DU28" s="496">
        <v>0</v>
      </c>
      <c r="DV28" s="496">
        <v>0</v>
      </c>
      <c r="DW28" s="496">
        <v>0</v>
      </c>
      <c r="DX28" s="496">
        <v>0</v>
      </c>
      <c r="DY28" s="496">
        <v>0</v>
      </c>
      <c r="DZ28" s="496">
        <v>0</v>
      </c>
      <c r="EA28" s="496">
        <v>0</v>
      </c>
      <c r="EB28" s="496">
        <v>0</v>
      </c>
      <c r="EC28" s="496">
        <v>0</v>
      </c>
      <c r="ED28" s="496"/>
      <c r="EE28" s="496">
        <v>0</v>
      </c>
      <c r="EF28" s="496"/>
      <c r="EG28" s="496">
        <v>0</v>
      </c>
      <c r="EH28" s="497">
        <v>0</v>
      </c>
      <c r="EI28" s="496">
        <v>0</v>
      </c>
      <c r="EJ28" s="497">
        <v>0</v>
      </c>
      <c r="EK28" s="496">
        <v>0</v>
      </c>
      <c r="EL28" s="497">
        <v>0</v>
      </c>
      <c r="EM28" s="496">
        <v>0</v>
      </c>
      <c r="EN28" s="497">
        <v>0</v>
      </c>
      <c r="EO28" s="496">
        <v>0</v>
      </c>
      <c r="EP28" s="497">
        <v>0</v>
      </c>
      <c r="EQ28" s="496">
        <v>0</v>
      </c>
      <c r="ER28" s="497">
        <v>0</v>
      </c>
      <c r="ES28" s="496">
        <v>0</v>
      </c>
      <c r="ET28" s="497">
        <v>0</v>
      </c>
      <c r="EU28" s="496">
        <v>0</v>
      </c>
      <c r="EV28" s="496">
        <v>0</v>
      </c>
      <c r="EW28" s="496">
        <v>0</v>
      </c>
      <c r="EX28" s="497">
        <v>0</v>
      </c>
      <c r="EY28" s="496">
        <v>0</v>
      </c>
      <c r="EZ28" s="497">
        <v>0</v>
      </c>
      <c r="FA28" s="496">
        <v>0</v>
      </c>
      <c r="FB28" s="497">
        <v>0</v>
      </c>
      <c r="FC28" s="496">
        <v>0</v>
      </c>
      <c r="FD28" s="497">
        <v>0</v>
      </c>
      <c r="FE28" s="496">
        <v>0</v>
      </c>
      <c r="FF28" s="496"/>
      <c r="FG28" s="496">
        <v>0</v>
      </c>
      <c r="FH28" s="497">
        <v>0</v>
      </c>
      <c r="FI28" s="496">
        <v>0</v>
      </c>
      <c r="FJ28" s="497">
        <v>0</v>
      </c>
      <c r="FK28" s="496">
        <v>0</v>
      </c>
      <c r="FL28" s="497">
        <v>0</v>
      </c>
      <c r="FM28" s="496">
        <v>0</v>
      </c>
      <c r="FN28" s="497">
        <v>0</v>
      </c>
      <c r="FO28" s="496">
        <v>0</v>
      </c>
      <c r="FP28" s="497">
        <v>0</v>
      </c>
      <c r="FQ28" s="496">
        <v>0</v>
      </c>
      <c r="FR28" s="497">
        <v>0</v>
      </c>
      <c r="FS28" s="496">
        <v>0</v>
      </c>
      <c r="FT28" s="497">
        <v>0</v>
      </c>
      <c r="FU28" s="496">
        <v>0</v>
      </c>
      <c r="FV28" s="497">
        <v>0</v>
      </c>
      <c r="FW28" s="496">
        <v>0</v>
      </c>
      <c r="FX28" s="497">
        <v>0</v>
      </c>
      <c r="FY28" s="496">
        <v>0</v>
      </c>
      <c r="FZ28" s="497">
        <v>0</v>
      </c>
      <c r="GA28" s="496">
        <v>0</v>
      </c>
      <c r="GB28" s="496"/>
      <c r="GC28" s="496">
        <v>0</v>
      </c>
      <c r="GD28" s="504">
        <v>5</v>
      </c>
      <c r="GE28" s="504">
        <v>1793150</v>
      </c>
      <c r="GF28" s="504">
        <v>0</v>
      </c>
      <c r="GG28" s="504">
        <v>0</v>
      </c>
      <c r="GH28" s="504">
        <v>0</v>
      </c>
      <c r="GI28" s="504">
        <v>0</v>
      </c>
      <c r="GJ28" s="504">
        <v>0</v>
      </c>
      <c r="GK28" s="504">
        <v>0</v>
      </c>
      <c r="GL28" s="504">
        <v>0</v>
      </c>
      <c r="GM28" s="504">
        <v>0</v>
      </c>
      <c r="GN28" s="504">
        <v>0</v>
      </c>
      <c r="GO28" s="504">
        <v>0</v>
      </c>
      <c r="GP28" s="504">
        <v>0</v>
      </c>
      <c r="GQ28" s="504">
        <v>0</v>
      </c>
      <c r="GR28" s="504">
        <v>5</v>
      </c>
      <c r="GS28" s="504">
        <v>1793150</v>
      </c>
      <c r="GT28" s="504">
        <v>5</v>
      </c>
      <c r="GU28" s="504">
        <v>1793150</v>
      </c>
      <c r="GV28" s="504">
        <v>0</v>
      </c>
      <c r="GW28" s="504">
        <v>0</v>
      </c>
      <c r="GX28" s="505"/>
      <c r="GY28" s="505"/>
      <c r="GZ28" s="505"/>
      <c r="HA28" s="505"/>
      <c r="HB28" s="505"/>
      <c r="HC28" s="505"/>
      <c r="HD28" s="505"/>
      <c r="HE28" s="505"/>
      <c r="HF28" s="495"/>
      <c r="HG28" s="495"/>
    </row>
    <row r="29" spans="1:215" ht="79.150000000000006" customHeight="1">
      <c r="A29" s="80">
        <v>25</v>
      </c>
      <c r="B29" s="51">
        <v>780030</v>
      </c>
      <c r="C29" s="87" t="s">
        <v>41</v>
      </c>
      <c r="D29" s="496">
        <v>0</v>
      </c>
      <c r="E29" s="496">
        <v>0</v>
      </c>
      <c r="F29" s="497">
        <v>0</v>
      </c>
      <c r="G29" s="496">
        <v>0</v>
      </c>
      <c r="H29" s="497">
        <v>0</v>
      </c>
      <c r="I29" s="496">
        <v>0</v>
      </c>
      <c r="J29" s="497">
        <v>0</v>
      </c>
      <c r="K29" s="496">
        <v>0</v>
      </c>
      <c r="L29" s="497">
        <v>0</v>
      </c>
      <c r="M29" s="496">
        <v>0</v>
      </c>
      <c r="N29" s="497">
        <v>0</v>
      </c>
      <c r="O29" s="496">
        <v>0</v>
      </c>
      <c r="P29" s="497">
        <v>0</v>
      </c>
      <c r="Q29" s="496">
        <v>0</v>
      </c>
      <c r="R29" s="497">
        <v>0</v>
      </c>
      <c r="S29" s="496">
        <v>0</v>
      </c>
      <c r="T29" s="497">
        <v>0</v>
      </c>
      <c r="U29" s="496">
        <v>0</v>
      </c>
      <c r="V29" s="497">
        <v>0</v>
      </c>
      <c r="W29" s="496">
        <v>0</v>
      </c>
      <c r="X29" s="497">
        <v>0</v>
      </c>
      <c r="Y29" s="496">
        <v>0</v>
      </c>
      <c r="Z29" s="497">
        <v>2</v>
      </c>
      <c r="AA29" s="496">
        <v>472188</v>
      </c>
      <c r="AB29" s="496">
        <v>2</v>
      </c>
      <c r="AC29" s="496">
        <v>472188</v>
      </c>
      <c r="AD29" s="496">
        <v>0</v>
      </c>
      <c r="AE29" s="496">
        <v>0</v>
      </c>
      <c r="AF29" s="497">
        <v>0</v>
      </c>
      <c r="AG29" s="496">
        <v>0</v>
      </c>
      <c r="AH29" s="497">
        <v>0</v>
      </c>
      <c r="AI29" s="496">
        <v>0</v>
      </c>
      <c r="AJ29" s="497">
        <v>3</v>
      </c>
      <c r="AK29" s="496">
        <v>967422</v>
      </c>
      <c r="AL29" s="497">
        <v>0</v>
      </c>
      <c r="AM29" s="496">
        <v>0</v>
      </c>
      <c r="AN29" s="497">
        <v>0</v>
      </c>
      <c r="AO29" s="496">
        <v>0</v>
      </c>
      <c r="AP29" s="496">
        <v>0</v>
      </c>
      <c r="AQ29" s="496">
        <v>0</v>
      </c>
      <c r="AR29" s="497">
        <v>0</v>
      </c>
      <c r="AS29" s="496">
        <v>0</v>
      </c>
      <c r="AT29" s="497">
        <v>0</v>
      </c>
      <c r="AU29" s="496">
        <v>0</v>
      </c>
      <c r="AV29" s="497">
        <v>0</v>
      </c>
      <c r="AW29" s="496">
        <v>0</v>
      </c>
      <c r="AX29" s="497">
        <v>0</v>
      </c>
      <c r="AY29" s="496">
        <v>0</v>
      </c>
      <c r="AZ29" s="497">
        <v>0</v>
      </c>
      <c r="BA29" s="496">
        <v>0</v>
      </c>
      <c r="BB29" s="497">
        <v>0</v>
      </c>
      <c r="BC29" s="496">
        <v>0</v>
      </c>
      <c r="BD29" s="497">
        <v>0</v>
      </c>
      <c r="BE29" s="496">
        <v>0</v>
      </c>
      <c r="BF29" s="497">
        <v>0</v>
      </c>
      <c r="BG29" s="496">
        <v>0</v>
      </c>
      <c r="BH29" s="497">
        <v>0</v>
      </c>
      <c r="BI29" s="496">
        <v>0</v>
      </c>
      <c r="BJ29" s="496"/>
      <c r="BK29" s="496">
        <v>0</v>
      </c>
      <c r="BL29" s="497">
        <v>13</v>
      </c>
      <c r="BM29" s="496">
        <v>2157428</v>
      </c>
      <c r="BN29" s="501">
        <v>85</v>
      </c>
      <c r="BO29" s="496">
        <v>8194340</v>
      </c>
      <c r="BP29" s="497">
        <v>21</v>
      </c>
      <c r="BQ29" s="496">
        <v>4228287</v>
      </c>
      <c r="BR29" s="500">
        <v>3</v>
      </c>
      <c r="BS29" s="496">
        <v>275280</v>
      </c>
      <c r="BT29" s="497">
        <v>160</v>
      </c>
      <c r="BU29" s="496">
        <v>21259520</v>
      </c>
      <c r="BV29" s="497">
        <v>0</v>
      </c>
      <c r="BW29" s="496">
        <v>0</v>
      </c>
      <c r="BX29" s="497">
        <v>0</v>
      </c>
      <c r="BY29" s="496">
        <v>0</v>
      </c>
      <c r="BZ29" s="496"/>
      <c r="CA29" s="496">
        <v>0</v>
      </c>
      <c r="CB29" s="496"/>
      <c r="CC29" s="496">
        <v>0</v>
      </c>
      <c r="CD29" s="496"/>
      <c r="CE29" s="496">
        <v>0</v>
      </c>
      <c r="CF29" s="497">
        <v>0</v>
      </c>
      <c r="CG29" s="496">
        <v>0</v>
      </c>
      <c r="CH29" s="497">
        <v>0</v>
      </c>
      <c r="CI29" s="496">
        <v>0</v>
      </c>
      <c r="CJ29" s="497">
        <v>0</v>
      </c>
      <c r="CK29" s="496">
        <v>0</v>
      </c>
      <c r="CL29" s="497">
        <v>10</v>
      </c>
      <c r="CM29" s="496">
        <v>2457960</v>
      </c>
      <c r="CN29" s="497">
        <v>0</v>
      </c>
      <c r="CO29" s="496">
        <v>0</v>
      </c>
      <c r="CP29" s="497">
        <v>0</v>
      </c>
      <c r="CQ29" s="496">
        <v>0</v>
      </c>
      <c r="CR29" s="497">
        <v>0</v>
      </c>
      <c r="CS29" s="496">
        <v>0</v>
      </c>
      <c r="CT29" s="497">
        <v>0</v>
      </c>
      <c r="CU29" s="496">
        <v>0</v>
      </c>
      <c r="CV29" s="497">
        <v>0</v>
      </c>
      <c r="CW29" s="496">
        <v>0</v>
      </c>
      <c r="CX29" s="497">
        <v>0</v>
      </c>
      <c r="CY29" s="496">
        <v>0</v>
      </c>
      <c r="CZ29" s="497">
        <v>0</v>
      </c>
      <c r="DA29" s="496">
        <v>0</v>
      </c>
      <c r="DB29" s="497">
        <v>0</v>
      </c>
      <c r="DC29" s="496">
        <v>0</v>
      </c>
      <c r="DD29" s="497">
        <v>0</v>
      </c>
      <c r="DE29" s="496">
        <v>0</v>
      </c>
      <c r="DF29" s="497">
        <v>0</v>
      </c>
      <c r="DG29" s="496">
        <v>0</v>
      </c>
      <c r="DH29" s="497">
        <v>0</v>
      </c>
      <c r="DI29" s="496">
        <v>0</v>
      </c>
      <c r="DJ29" s="497">
        <v>0</v>
      </c>
      <c r="DK29" s="496">
        <v>0</v>
      </c>
      <c r="DL29" s="497">
        <v>0</v>
      </c>
      <c r="DM29" s="496">
        <v>0</v>
      </c>
      <c r="DN29" s="497">
        <v>0</v>
      </c>
      <c r="DO29" s="496">
        <v>0</v>
      </c>
      <c r="DP29" s="497">
        <v>0</v>
      </c>
      <c r="DQ29" s="496">
        <v>0</v>
      </c>
      <c r="DR29" s="497">
        <v>0</v>
      </c>
      <c r="DS29" s="496">
        <v>0</v>
      </c>
      <c r="DT29" s="496">
        <v>0</v>
      </c>
      <c r="DU29" s="496">
        <v>0</v>
      </c>
      <c r="DV29" s="496">
        <v>0</v>
      </c>
      <c r="DW29" s="496">
        <v>0</v>
      </c>
      <c r="DX29" s="496">
        <v>0</v>
      </c>
      <c r="DY29" s="496">
        <v>0</v>
      </c>
      <c r="DZ29" s="496">
        <v>0</v>
      </c>
      <c r="EA29" s="496">
        <v>0</v>
      </c>
      <c r="EB29" s="496">
        <v>0</v>
      </c>
      <c r="EC29" s="496">
        <v>0</v>
      </c>
      <c r="ED29" s="496"/>
      <c r="EE29" s="496">
        <v>0</v>
      </c>
      <c r="EF29" s="496"/>
      <c r="EG29" s="496">
        <v>0</v>
      </c>
      <c r="EH29" s="497">
        <v>9</v>
      </c>
      <c r="EI29" s="496">
        <v>1832517</v>
      </c>
      <c r="EJ29" s="497">
        <v>0</v>
      </c>
      <c r="EK29" s="496">
        <v>0</v>
      </c>
      <c r="EL29" s="497">
        <v>0</v>
      </c>
      <c r="EM29" s="496">
        <v>0</v>
      </c>
      <c r="EN29" s="497">
        <v>15</v>
      </c>
      <c r="EO29" s="496">
        <v>2926590</v>
      </c>
      <c r="EP29" s="497">
        <v>0</v>
      </c>
      <c r="EQ29" s="496">
        <v>0</v>
      </c>
      <c r="ER29" s="497">
        <v>0</v>
      </c>
      <c r="ES29" s="496">
        <v>0</v>
      </c>
      <c r="ET29" s="497">
        <v>0</v>
      </c>
      <c r="EU29" s="496">
        <v>0</v>
      </c>
      <c r="EV29" s="496">
        <v>0</v>
      </c>
      <c r="EW29" s="496">
        <v>0</v>
      </c>
      <c r="EX29" s="497">
        <v>0</v>
      </c>
      <c r="EY29" s="496">
        <v>0</v>
      </c>
      <c r="EZ29" s="497">
        <v>0</v>
      </c>
      <c r="FA29" s="496">
        <v>0</v>
      </c>
      <c r="FB29" s="497">
        <v>0</v>
      </c>
      <c r="FC29" s="496">
        <v>0</v>
      </c>
      <c r="FD29" s="497">
        <v>12</v>
      </c>
      <c r="FE29" s="496">
        <v>2447244</v>
      </c>
      <c r="FF29" s="496"/>
      <c r="FG29" s="496">
        <v>0</v>
      </c>
      <c r="FH29" s="497">
        <v>21</v>
      </c>
      <c r="FI29" s="496">
        <v>2939727</v>
      </c>
      <c r="FJ29" s="497">
        <v>0</v>
      </c>
      <c r="FK29" s="496">
        <v>0</v>
      </c>
      <c r="FL29" s="497">
        <v>0</v>
      </c>
      <c r="FM29" s="496">
        <v>0</v>
      </c>
      <c r="FN29" s="497">
        <v>3</v>
      </c>
      <c r="FO29" s="496">
        <v>712698</v>
      </c>
      <c r="FP29" s="497">
        <v>0</v>
      </c>
      <c r="FQ29" s="496">
        <v>0</v>
      </c>
      <c r="FR29" s="497">
        <v>0</v>
      </c>
      <c r="FS29" s="496">
        <v>0</v>
      </c>
      <c r="FT29" s="497">
        <v>0</v>
      </c>
      <c r="FU29" s="496">
        <v>0</v>
      </c>
      <c r="FV29" s="497">
        <v>11</v>
      </c>
      <c r="FW29" s="496">
        <v>2027267</v>
      </c>
      <c r="FX29" s="497">
        <v>0</v>
      </c>
      <c r="FY29" s="496">
        <v>0</v>
      </c>
      <c r="FZ29" s="497">
        <v>0</v>
      </c>
      <c r="GA29" s="496">
        <v>0</v>
      </c>
      <c r="GB29" s="496"/>
      <c r="GC29" s="496">
        <v>0</v>
      </c>
      <c r="GD29" s="504">
        <v>368</v>
      </c>
      <c r="GE29" s="504">
        <v>52898468</v>
      </c>
      <c r="GF29" s="504">
        <v>0</v>
      </c>
      <c r="GG29" s="504">
        <v>0</v>
      </c>
      <c r="GH29" s="504">
        <v>0</v>
      </c>
      <c r="GI29" s="504">
        <v>0</v>
      </c>
      <c r="GJ29" s="504">
        <v>0</v>
      </c>
      <c r="GK29" s="504">
        <v>0</v>
      </c>
      <c r="GL29" s="504">
        <v>0</v>
      </c>
      <c r="GM29" s="504">
        <v>0</v>
      </c>
      <c r="GN29" s="504">
        <v>0</v>
      </c>
      <c r="GO29" s="504">
        <v>0</v>
      </c>
      <c r="GP29" s="504">
        <v>0</v>
      </c>
      <c r="GQ29" s="504">
        <v>0</v>
      </c>
      <c r="GR29" s="504">
        <v>368</v>
      </c>
      <c r="GS29" s="504">
        <v>52898468</v>
      </c>
      <c r="GT29" s="504">
        <v>368</v>
      </c>
      <c r="GU29" s="504">
        <v>52898468</v>
      </c>
      <c r="GV29" s="504">
        <v>0</v>
      </c>
      <c r="GW29" s="504">
        <v>0</v>
      </c>
      <c r="GX29" s="505"/>
      <c r="GY29" s="505"/>
      <c r="GZ29" s="505"/>
      <c r="HA29" s="505"/>
      <c r="HB29" s="505"/>
      <c r="HC29" s="505"/>
      <c r="HD29" s="505"/>
      <c r="HE29" s="505"/>
      <c r="HF29" s="495"/>
      <c r="HG29" s="495"/>
    </row>
    <row r="30" spans="1:215" ht="94.5">
      <c r="A30" s="80">
        <v>26</v>
      </c>
      <c r="B30" s="54">
        <v>780039</v>
      </c>
      <c r="C30" s="82" t="s">
        <v>334</v>
      </c>
      <c r="D30" s="496">
        <v>0</v>
      </c>
      <c r="E30" s="496">
        <v>0</v>
      </c>
      <c r="F30" s="497">
        <v>0</v>
      </c>
      <c r="G30" s="496">
        <v>0</v>
      </c>
      <c r="H30" s="497">
        <v>0</v>
      </c>
      <c r="I30" s="496">
        <v>0</v>
      </c>
      <c r="J30" s="497">
        <v>0</v>
      </c>
      <c r="K30" s="496">
        <v>0</v>
      </c>
      <c r="L30" s="497">
        <v>0</v>
      </c>
      <c r="M30" s="496">
        <v>0</v>
      </c>
      <c r="N30" s="497">
        <v>0</v>
      </c>
      <c r="O30" s="496">
        <v>0</v>
      </c>
      <c r="P30" s="497">
        <v>0</v>
      </c>
      <c r="Q30" s="496">
        <v>0</v>
      </c>
      <c r="R30" s="497">
        <v>0</v>
      </c>
      <c r="S30" s="496">
        <v>0</v>
      </c>
      <c r="T30" s="497">
        <v>0</v>
      </c>
      <c r="U30" s="496">
        <v>0</v>
      </c>
      <c r="V30" s="497">
        <v>0</v>
      </c>
      <c r="W30" s="496">
        <v>0</v>
      </c>
      <c r="X30" s="497">
        <v>0</v>
      </c>
      <c r="Y30" s="496">
        <v>0</v>
      </c>
      <c r="Z30" s="497">
        <v>0</v>
      </c>
      <c r="AA30" s="496">
        <v>0</v>
      </c>
      <c r="AB30" s="496">
        <v>0</v>
      </c>
      <c r="AC30" s="496">
        <v>0</v>
      </c>
      <c r="AD30" s="496">
        <v>0</v>
      </c>
      <c r="AE30" s="496">
        <v>0</v>
      </c>
      <c r="AF30" s="497">
        <v>0</v>
      </c>
      <c r="AG30" s="496">
        <v>0</v>
      </c>
      <c r="AH30" s="497">
        <v>0</v>
      </c>
      <c r="AI30" s="496">
        <v>0</v>
      </c>
      <c r="AJ30" s="497">
        <v>0</v>
      </c>
      <c r="AK30" s="496">
        <v>0</v>
      </c>
      <c r="AL30" s="497">
        <v>0</v>
      </c>
      <c r="AM30" s="496">
        <v>0</v>
      </c>
      <c r="AN30" s="497">
        <v>0</v>
      </c>
      <c r="AO30" s="496">
        <v>0</v>
      </c>
      <c r="AP30" s="496">
        <v>0</v>
      </c>
      <c r="AQ30" s="496">
        <v>0</v>
      </c>
      <c r="AR30" s="497">
        <v>0</v>
      </c>
      <c r="AS30" s="496">
        <v>0</v>
      </c>
      <c r="AT30" s="497">
        <v>0</v>
      </c>
      <c r="AU30" s="496">
        <v>0</v>
      </c>
      <c r="AV30" s="497">
        <v>0</v>
      </c>
      <c r="AW30" s="496">
        <v>0</v>
      </c>
      <c r="AX30" s="497">
        <v>0</v>
      </c>
      <c r="AY30" s="496">
        <v>0</v>
      </c>
      <c r="AZ30" s="497">
        <v>0</v>
      </c>
      <c r="BA30" s="496">
        <v>0</v>
      </c>
      <c r="BB30" s="497">
        <v>0</v>
      </c>
      <c r="BC30" s="496">
        <v>0</v>
      </c>
      <c r="BD30" s="497">
        <v>0</v>
      </c>
      <c r="BE30" s="496">
        <v>0</v>
      </c>
      <c r="BF30" s="497">
        <v>0</v>
      </c>
      <c r="BG30" s="496">
        <v>0</v>
      </c>
      <c r="BH30" s="497">
        <v>0</v>
      </c>
      <c r="BI30" s="496">
        <v>0</v>
      </c>
      <c r="BJ30" s="496"/>
      <c r="BK30" s="496">
        <v>0</v>
      </c>
      <c r="BL30" s="497">
        <v>0</v>
      </c>
      <c r="BM30" s="496">
        <v>0</v>
      </c>
      <c r="BN30" s="497">
        <v>0</v>
      </c>
      <c r="BO30" s="496">
        <v>0</v>
      </c>
      <c r="BP30" s="497">
        <v>0</v>
      </c>
      <c r="BQ30" s="496">
        <v>0</v>
      </c>
      <c r="BR30" s="497">
        <v>0</v>
      </c>
      <c r="BS30" s="496">
        <v>0</v>
      </c>
      <c r="BT30" s="497">
        <v>0</v>
      </c>
      <c r="BU30" s="496">
        <v>0</v>
      </c>
      <c r="BV30" s="497">
        <v>0</v>
      </c>
      <c r="BW30" s="496">
        <v>0</v>
      </c>
      <c r="BX30" s="497">
        <v>0</v>
      </c>
      <c r="BY30" s="496">
        <v>0</v>
      </c>
      <c r="BZ30" s="496"/>
      <c r="CA30" s="496">
        <v>0</v>
      </c>
      <c r="CB30" s="496"/>
      <c r="CC30" s="496">
        <v>0</v>
      </c>
      <c r="CD30" s="496"/>
      <c r="CE30" s="496">
        <v>0</v>
      </c>
      <c r="CF30" s="497">
        <v>0</v>
      </c>
      <c r="CG30" s="496">
        <v>0</v>
      </c>
      <c r="CH30" s="497">
        <v>0</v>
      </c>
      <c r="CI30" s="496">
        <v>0</v>
      </c>
      <c r="CJ30" s="497">
        <v>0</v>
      </c>
      <c r="CK30" s="496">
        <v>0</v>
      </c>
      <c r="CL30" s="497">
        <v>0</v>
      </c>
      <c r="CM30" s="496">
        <v>0</v>
      </c>
      <c r="CN30" s="497">
        <v>0</v>
      </c>
      <c r="CO30" s="496">
        <v>0</v>
      </c>
      <c r="CP30" s="497">
        <v>0</v>
      </c>
      <c r="CQ30" s="496">
        <v>0</v>
      </c>
      <c r="CR30" s="497">
        <v>0</v>
      </c>
      <c r="CS30" s="496">
        <v>0</v>
      </c>
      <c r="CT30" s="497">
        <v>0</v>
      </c>
      <c r="CU30" s="496">
        <v>0</v>
      </c>
      <c r="CV30" s="497">
        <v>0</v>
      </c>
      <c r="CW30" s="496">
        <v>0</v>
      </c>
      <c r="CX30" s="497">
        <v>0</v>
      </c>
      <c r="CY30" s="496">
        <v>0</v>
      </c>
      <c r="CZ30" s="497">
        <v>0</v>
      </c>
      <c r="DA30" s="496">
        <v>0</v>
      </c>
      <c r="DB30" s="497">
        <v>0</v>
      </c>
      <c r="DC30" s="496">
        <v>0</v>
      </c>
      <c r="DD30" s="497">
        <v>0</v>
      </c>
      <c r="DE30" s="496">
        <v>0</v>
      </c>
      <c r="DF30" s="497">
        <v>0</v>
      </c>
      <c r="DG30" s="496">
        <v>0</v>
      </c>
      <c r="DH30" s="497">
        <v>5</v>
      </c>
      <c r="DI30" s="496">
        <v>2847780</v>
      </c>
      <c r="DJ30" s="497">
        <v>2</v>
      </c>
      <c r="DK30" s="496">
        <v>905192</v>
      </c>
      <c r="DL30" s="497">
        <v>0</v>
      </c>
      <c r="DM30" s="496">
        <v>0</v>
      </c>
      <c r="DN30" s="497">
        <v>0</v>
      </c>
      <c r="DO30" s="496">
        <v>0</v>
      </c>
      <c r="DP30" s="497">
        <v>0</v>
      </c>
      <c r="DQ30" s="496">
        <v>0</v>
      </c>
      <c r="DR30" s="497">
        <v>0</v>
      </c>
      <c r="DS30" s="496">
        <v>0</v>
      </c>
      <c r="DT30" s="496">
        <v>0</v>
      </c>
      <c r="DU30" s="496">
        <v>0</v>
      </c>
      <c r="DV30" s="496">
        <v>0</v>
      </c>
      <c r="DW30" s="496">
        <v>0</v>
      </c>
      <c r="DX30" s="496">
        <v>0</v>
      </c>
      <c r="DY30" s="496">
        <v>0</v>
      </c>
      <c r="DZ30" s="496">
        <v>0</v>
      </c>
      <c r="EA30" s="496">
        <v>0</v>
      </c>
      <c r="EB30" s="496">
        <v>0</v>
      </c>
      <c r="EC30" s="496">
        <v>0</v>
      </c>
      <c r="ED30" s="496"/>
      <c r="EE30" s="496">
        <v>0</v>
      </c>
      <c r="EF30" s="496"/>
      <c r="EG30" s="496">
        <v>0</v>
      </c>
      <c r="EH30" s="497">
        <v>0</v>
      </c>
      <c r="EI30" s="496">
        <v>0</v>
      </c>
      <c r="EJ30" s="497">
        <v>0</v>
      </c>
      <c r="EK30" s="496">
        <v>0</v>
      </c>
      <c r="EL30" s="497">
        <v>0</v>
      </c>
      <c r="EM30" s="496">
        <v>0</v>
      </c>
      <c r="EN30" s="497">
        <v>0</v>
      </c>
      <c r="EO30" s="496">
        <v>0</v>
      </c>
      <c r="EP30" s="497">
        <v>0</v>
      </c>
      <c r="EQ30" s="496">
        <v>0</v>
      </c>
      <c r="ER30" s="497">
        <v>0</v>
      </c>
      <c r="ES30" s="496">
        <v>0</v>
      </c>
      <c r="ET30" s="497">
        <v>0</v>
      </c>
      <c r="EU30" s="496">
        <v>0</v>
      </c>
      <c r="EV30" s="496">
        <v>0</v>
      </c>
      <c r="EW30" s="496">
        <v>0</v>
      </c>
      <c r="EX30" s="497">
        <v>0</v>
      </c>
      <c r="EY30" s="496">
        <v>0</v>
      </c>
      <c r="EZ30" s="497">
        <v>0</v>
      </c>
      <c r="FA30" s="496">
        <v>0</v>
      </c>
      <c r="FB30" s="497">
        <v>0</v>
      </c>
      <c r="FC30" s="496">
        <v>0</v>
      </c>
      <c r="FD30" s="497">
        <v>0</v>
      </c>
      <c r="FE30" s="496">
        <v>0</v>
      </c>
      <c r="FF30" s="496"/>
      <c r="FG30" s="496">
        <v>0</v>
      </c>
      <c r="FH30" s="497">
        <v>0</v>
      </c>
      <c r="FI30" s="496">
        <v>0</v>
      </c>
      <c r="FJ30" s="497">
        <v>0</v>
      </c>
      <c r="FK30" s="496">
        <v>0</v>
      </c>
      <c r="FL30" s="497">
        <v>0</v>
      </c>
      <c r="FM30" s="496">
        <v>0</v>
      </c>
      <c r="FN30" s="497">
        <v>0</v>
      </c>
      <c r="FO30" s="496">
        <v>0</v>
      </c>
      <c r="FP30" s="497">
        <v>0</v>
      </c>
      <c r="FQ30" s="496">
        <v>0</v>
      </c>
      <c r="FR30" s="497">
        <v>0</v>
      </c>
      <c r="FS30" s="496">
        <v>0</v>
      </c>
      <c r="FT30" s="497">
        <v>0</v>
      </c>
      <c r="FU30" s="496">
        <v>0</v>
      </c>
      <c r="FV30" s="497">
        <v>0</v>
      </c>
      <c r="FW30" s="496">
        <v>0</v>
      </c>
      <c r="FX30" s="497">
        <v>0</v>
      </c>
      <c r="FY30" s="496">
        <v>0</v>
      </c>
      <c r="FZ30" s="497">
        <v>0</v>
      </c>
      <c r="GA30" s="496">
        <v>0</v>
      </c>
      <c r="GB30" s="496"/>
      <c r="GC30" s="496">
        <v>0</v>
      </c>
      <c r="GD30" s="504">
        <v>7</v>
      </c>
      <c r="GE30" s="504">
        <v>3752972</v>
      </c>
      <c r="GF30" s="504">
        <v>0</v>
      </c>
      <c r="GG30" s="504">
        <v>0</v>
      </c>
      <c r="GH30" s="504">
        <v>0</v>
      </c>
      <c r="GI30" s="504">
        <v>0</v>
      </c>
      <c r="GJ30" s="504">
        <v>0</v>
      </c>
      <c r="GK30" s="504">
        <v>0</v>
      </c>
      <c r="GL30" s="504">
        <v>0</v>
      </c>
      <c r="GM30" s="504">
        <v>0</v>
      </c>
      <c r="GN30" s="504">
        <v>0</v>
      </c>
      <c r="GO30" s="504">
        <v>0</v>
      </c>
      <c r="GP30" s="504">
        <v>0</v>
      </c>
      <c r="GQ30" s="504">
        <v>0</v>
      </c>
      <c r="GR30" s="504">
        <v>7</v>
      </c>
      <c r="GS30" s="504">
        <v>3752972</v>
      </c>
      <c r="GT30" s="504">
        <v>7</v>
      </c>
      <c r="GU30" s="504">
        <v>3752972</v>
      </c>
      <c r="GV30" s="504">
        <v>0</v>
      </c>
      <c r="GW30" s="504">
        <v>0</v>
      </c>
      <c r="GX30" s="505"/>
      <c r="GY30" s="505"/>
      <c r="GZ30" s="505"/>
      <c r="HA30" s="505"/>
      <c r="HB30" s="505"/>
      <c r="HC30" s="505"/>
      <c r="HD30" s="505"/>
      <c r="HE30" s="505"/>
      <c r="HF30" s="495"/>
      <c r="HG30" s="495"/>
    </row>
    <row r="31" spans="1:215" ht="94.5">
      <c r="A31" s="80">
        <v>27</v>
      </c>
      <c r="B31" s="55">
        <v>780018</v>
      </c>
      <c r="C31" s="82" t="s">
        <v>333</v>
      </c>
      <c r="D31" s="496">
        <v>0</v>
      </c>
      <c r="E31" s="496">
        <v>0</v>
      </c>
      <c r="F31" s="497">
        <v>0</v>
      </c>
      <c r="G31" s="496">
        <v>0</v>
      </c>
      <c r="H31" s="497">
        <v>0</v>
      </c>
      <c r="I31" s="496">
        <v>0</v>
      </c>
      <c r="J31" s="497">
        <v>0</v>
      </c>
      <c r="K31" s="496">
        <v>0</v>
      </c>
      <c r="L31" s="497">
        <v>0</v>
      </c>
      <c r="M31" s="496">
        <v>0</v>
      </c>
      <c r="N31" s="497">
        <v>0</v>
      </c>
      <c r="O31" s="496">
        <v>0</v>
      </c>
      <c r="P31" s="497">
        <v>0</v>
      </c>
      <c r="Q31" s="496">
        <v>0</v>
      </c>
      <c r="R31" s="497">
        <v>0</v>
      </c>
      <c r="S31" s="496">
        <v>0</v>
      </c>
      <c r="T31" s="497">
        <v>0</v>
      </c>
      <c r="U31" s="496">
        <v>0</v>
      </c>
      <c r="V31" s="497">
        <v>0</v>
      </c>
      <c r="W31" s="496">
        <v>0</v>
      </c>
      <c r="X31" s="497">
        <v>0</v>
      </c>
      <c r="Y31" s="496">
        <v>0</v>
      </c>
      <c r="Z31" s="497">
        <v>0</v>
      </c>
      <c r="AA31" s="496">
        <v>0</v>
      </c>
      <c r="AB31" s="496">
        <v>0</v>
      </c>
      <c r="AC31" s="496">
        <v>0</v>
      </c>
      <c r="AD31" s="496">
        <v>0</v>
      </c>
      <c r="AE31" s="496">
        <v>0</v>
      </c>
      <c r="AF31" s="497">
        <v>0</v>
      </c>
      <c r="AG31" s="496">
        <v>0</v>
      </c>
      <c r="AH31" s="497">
        <v>0</v>
      </c>
      <c r="AI31" s="496">
        <v>0</v>
      </c>
      <c r="AJ31" s="497">
        <v>0</v>
      </c>
      <c r="AK31" s="496">
        <v>0</v>
      </c>
      <c r="AL31" s="497">
        <v>0</v>
      </c>
      <c r="AM31" s="496">
        <v>0</v>
      </c>
      <c r="AN31" s="497">
        <v>0</v>
      </c>
      <c r="AO31" s="496">
        <v>0</v>
      </c>
      <c r="AP31" s="496">
        <v>0</v>
      </c>
      <c r="AQ31" s="496">
        <v>0</v>
      </c>
      <c r="AR31" s="497">
        <v>0</v>
      </c>
      <c r="AS31" s="496">
        <v>0</v>
      </c>
      <c r="AT31" s="497">
        <v>0</v>
      </c>
      <c r="AU31" s="496">
        <v>0</v>
      </c>
      <c r="AV31" s="497">
        <v>0</v>
      </c>
      <c r="AW31" s="496">
        <v>0</v>
      </c>
      <c r="AX31" s="497">
        <v>0</v>
      </c>
      <c r="AY31" s="496">
        <v>0</v>
      </c>
      <c r="AZ31" s="497">
        <v>0</v>
      </c>
      <c r="BA31" s="496">
        <v>0</v>
      </c>
      <c r="BB31" s="497">
        <v>0</v>
      </c>
      <c r="BC31" s="496">
        <v>0</v>
      </c>
      <c r="BD31" s="497">
        <v>0</v>
      </c>
      <c r="BE31" s="496">
        <v>0</v>
      </c>
      <c r="BF31" s="497">
        <v>0</v>
      </c>
      <c r="BG31" s="496">
        <v>0</v>
      </c>
      <c r="BH31" s="497">
        <v>0</v>
      </c>
      <c r="BI31" s="496">
        <v>0</v>
      </c>
      <c r="BJ31" s="496"/>
      <c r="BK31" s="496">
        <v>0</v>
      </c>
      <c r="BL31" s="497">
        <v>0</v>
      </c>
      <c r="BM31" s="496">
        <v>0</v>
      </c>
      <c r="BN31" s="497">
        <v>0</v>
      </c>
      <c r="BO31" s="496">
        <v>0</v>
      </c>
      <c r="BP31" s="497">
        <v>0</v>
      </c>
      <c r="BQ31" s="496">
        <v>0</v>
      </c>
      <c r="BR31" s="497">
        <v>0</v>
      </c>
      <c r="BS31" s="496">
        <v>0</v>
      </c>
      <c r="BT31" s="497">
        <v>0</v>
      </c>
      <c r="BU31" s="496">
        <v>0</v>
      </c>
      <c r="BV31" s="497">
        <v>0</v>
      </c>
      <c r="BW31" s="496">
        <v>0</v>
      </c>
      <c r="BX31" s="497">
        <v>0</v>
      </c>
      <c r="BY31" s="496">
        <v>0</v>
      </c>
      <c r="BZ31" s="496"/>
      <c r="CA31" s="496">
        <v>0</v>
      </c>
      <c r="CB31" s="496"/>
      <c r="CC31" s="496">
        <v>0</v>
      </c>
      <c r="CD31" s="496"/>
      <c r="CE31" s="496">
        <v>0</v>
      </c>
      <c r="CF31" s="497">
        <v>0</v>
      </c>
      <c r="CG31" s="496">
        <v>0</v>
      </c>
      <c r="CH31" s="497">
        <v>0</v>
      </c>
      <c r="CI31" s="496">
        <v>0</v>
      </c>
      <c r="CJ31" s="497">
        <v>0</v>
      </c>
      <c r="CK31" s="496">
        <v>0</v>
      </c>
      <c r="CL31" s="497">
        <v>0</v>
      </c>
      <c r="CM31" s="496">
        <v>0</v>
      </c>
      <c r="CN31" s="497">
        <v>0</v>
      </c>
      <c r="CO31" s="496">
        <v>0</v>
      </c>
      <c r="CP31" s="497">
        <v>0</v>
      </c>
      <c r="CQ31" s="496">
        <v>0</v>
      </c>
      <c r="CR31" s="497">
        <v>0</v>
      </c>
      <c r="CS31" s="496">
        <v>0</v>
      </c>
      <c r="CT31" s="497">
        <v>0</v>
      </c>
      <c r="CU31" s="496">
        <v>0</v>
      </c>
      <c r="CV31" s="497">
        <v>0</v>
      </c>
      <c r="CW31" s="496">
        <v>0</v>
      </c>
      <c r="CX31" s="497">
        <v>0</v>
      </c>
      <c r="CY31" s="496">
        <v>0</v>
      </c>
      <c r="CZ31" s="497">
        <v>0</v>
      </c>
      <c r="DA31" s="496">
        <v>0</v>
      </c>
      <c r="DB31" s="497">
        <v>0</v>
      </c>
      <c r="DC31" s="496">
        <v>0</v>
      </c>
      <c r="DD31" s="497">
        <v>0</v>
      </c>
      <c r="DE31" s="496">
        <v>0</v>
      </c>
      <c r="DF31" s="497">
        <v>0</v>
      </c>
      <c r="DG31" s="496">
        <v>0</v>
      </c>
      <c r="DH31" s="497">
        <v>8</v>
      </c>
      <c r="DI31" s="496">
        <v>4556448</v>
      </c>
      <c r="DJ31" s="497">
        <v>0</v>
      </c>
      <c r="DK31" s="496">
        <v>0</v>
      </c>
      <c r="DL31" s="497">
        <v>0</v>
      </c>
      <c r="DM31" s="496">
        <v>0</v>
      </c>
      <c r="DN31" s="497">
        <v>0</v>
      </c>
      <c r="DO31" s="496">
        <v>0</v>
      </c>
      <c r="DP31" s="497">
        <v>0</v>
      </c>
      <c r="DQ31" s="496">
        <v>0</v>
      </c>
      <c r="DR31" s="497">
        <v>0</v>
      </c>
      <c r="DS31" s="496">
        <v>0</v>
      </c>
      <c r="DT31" s="496">
        <v>0</v>
      </c>
      <c r="DU31" s="496">
        <v>0</v>
      </c>
      <c r="DV31" s="496">
        <v>0</v>
      </c>
      <c r="DW31" s="496">
        <v>0</v>
      </c>
      <c r="DX31" s="496">
        <v>0</v>
      </c>
      <c r="DY31" s="496">
        <v>0</v>
      </c>
      <c r="DZ31" s="496">
        <v>0</v>
      </c>
      <c r="EA31" s="496">
        <v>0</v>
      </c>
      <c r="EB31" s="496">
        <v>0</v>
      </c>
      <c r="EC31" s="496">
        <v>0</v>
      </c>
      <c r="ED31" s="496"/>
      <c r="EE31" s="496">
        <v>0</v>
      </c>
      <c r="EF31" s="496"/>
      <c r="EG31" s="496">
        <v>0</v>
      </c>
      <c r="EH31" s="497">
        <v>0</v>
      </c>
      <c r="EI31" s="496">
        <v>0</v>
      </c>
      <c r="EJ31" s="497">
        <v>0</v>
      </c>
      <c r="EK31" s="496">
        <v>0</v>
      </c>
      <c r="EL31" s="497">
        <v>0</v>
      </c>
      <c r="EM31" s="496">
        <v>0</v>
      </c>
      <c r="EN31" s="497">
        <v>0</v>
      </c>
      <c r="EO31" s="496">
        <v>0</v>
      </c>
      <c r="EP31" s="497">
        <v>0</v>
      </c>
      <c r="EQ31" s="496">
        <v>0</v>
      </c>
      <c r="ER31" s="497">
        <v>0</v>
      </c>
      <c r="ES31" s="496">
        <v>0</v>
      </c>
      <c r="ET31" s="497">
        <v>0</v>
      </c>
      <c r="EU31" s="496">
        <v>0</v>
      </c>
      <c r="EV31" s="496">
        <v>0</v>
      </c>
      <c r="EW31" s="496">
        <v>0</v>
      </c>
      <c r="EX31" s="497">
        <v>0</v>
      </c>
      <c r="EY31" s="496">
        <v>0</v>
      </c>
      <c r="EZ31" s="497">
        <v>0</v>
      </c>
      <c r="FA31" s="496">
        <v>0</v>
      </c>
      <c r="FB31" s="497">
        <v>0</v>
      </c>
      <c r="FC31" s="496">
        <v>0</v>
      </c>
      <c r="FD31" s="497">
        <v>0</v>
      </c>
      <c r="FE31" s="496">
        <v>0</v>
      </c>
      <c r="FF31" s="496"/>
      <c r="FG31" s="496">
        <v>0</v>
      </c>
      <c r="FH31" s="497">
        <v>0</v>
      </c>
      <c r="FI31" s="496">
        <v>0</v>
      </c>
      <c r="FJ31" s="497">
        <v>0</v>
      </c>
      <c r="FK31" s="496">
        <v>0</v>
      </c>
      <c r="FL31" s="497">
        <v>0</v>
      </c>
      <c r="FM31" s="496">
        <v>0</v>
      </c>
      <c r="FN31" s="497">
        <v>0</v>
      </c>
      <c r="FO31" s="496">
        <v>0</v>
      </c>
      <c r="FP31" s="497">
        <v>0</v>
      </c>
      <c r="FQ31" s="496">
        <v>0</v>
      </c>
      <c r="FR31" s="497">
        <v>0</v>
      </c>
      <c r="FS31" s="496">
        <v>0</v>
      </c>
      <c r="FT31" s="497">
        <v>0</v>
      </c>
      <c r="FU31" s="496">
        <v>0</v>
      </c>
      <c r="FV31" s="497">
        <v>0</v>
      </c>
      <c r="FW31" s="496">
        <v>0</v>
      </c>
      <c r="FX31" s="497">
        <v>0</v>
      </c>
      <c r="FY31" s="496">
        <v>0</v>
      </c>
      <c r="FZ31" s="497">
        <v>0</v>
      </c>
      <c r="GA31" s="496">
        <v>0</v>
      </c>
      <c r="GB31" s="496"/>
      <c r="GC31" s="496">
        <v>0</v>
      </c>
      <c r="GD31" s="504">
        <v>8</v>
      </c>
      <c r="GE31" s="504">
        <v>4556448</v>
      </c>
      <c r="GF31" s="504">
        <v>0</v>
      </c>
      <c r="GG31" s="504">
        <v>0</v>
      </c>
      <c r="GH31" s="504">
        <v>0</v>
      </c>
      <c r="GI31" s="504">
        <v>0</v>
      </c>
      <c r="GJ31" s="504">
        <v>0</v>
      </c>
      <c r="GK31" s="504">
        <v>0</v>
      </c>
      <c r="GL31" s="504">
        <v>0</v>
      </c>
      <c r="GM31" s="504">
        <v>0</v>
      </c>
      <c r="GN31" s="504">
        <v>0</v>
      </c>
      <c r="GO31" s="504">
        <v>0</v>
      </c>
      <c r="GP31" s="504">
        <v>0</v>
      </c>
      <c r="GQ31" s="504">
        <v>0</v>
      </c>
      <c r="GR31" s="504">
        <v>8</v>
      </c>
      <c r="GS31" s="504">
        <v>4556448</v>
      </c>
      <c r="GT31" s="504">
        <v>8</v>
      </c>
      <c r="GU31" s="504">
        <v>4556448</v>
      </c>
      <c r="GV31" s="504">
        <v>0</v>
      </c>
      <c r="GW31" s="504">
        <v>0</v>
      </c>
      <c r="GX31" s="505"/>
      <c r="GY31" s="505"/>
      <c r="GZ31" s="505"/>
      <c r="HA31" s="505"/>
      <c r="HB31" s="505"/>
      <c r="HC31" s="505"/>
      <c r="HD31" s="505"/>
      <c r="HE31" s="505"/>
      <c r="HF31" s="495"/>
      <c r="HG31" s="495"/>
    </row>
    <row r="32" spans="1:215" ht="78.75">
      <c r="A32" s="80">
        <v>28</v>
      </c>
      <c r="B32" s="55">
        <v>780035</v>
      </c>
      <c r="C32" s="82" t="s">
        <v>336</v>
      </c>
      <c r="D32" s="496">
        <v>0</v>
      </c>
      <c r="E32" s="496">
        <v>0</v>
      </c>
      <c r="F32" s="497">
        <v>0</v>
      </c>
      <c r="G32" s="496">
        <v>0</v>
      </c>
      <c r="H32" s="497">
        <v>0</v>
      </c>
      <c r="I32" s="496">
        <v>0</v>
      </c>
      <c r="J32" s="497">
        <v>0</v>
      </c>
      <c r="K32" s="496">
        <v>0</v>
      </c>
      <c r="L32" s="497">
        <v>0</v>
      </c>
      <c r="M32" s="496">
        <v>0</v>
      </c>
      <c r="N32" s="497">
        <v>0</v>
      </c>
      <c r="O32" s="496">
        <v>0</v>
      </c>
      <c r="P32" s="497">
        <v>0</v>
      </c>
      <c r="Q32" s="496">
        <v>0</v>
      </c>
      <c r="R32" s="497">
        <v>0</v>
      </c>
      <c r="S32" s="496">
        <v>0</v>
      </c>
      <c r="T32" s="497">
        <v>0</v>
      </c>
      <c r="U32" s="496">
        <v>0</v>
      </c>
      <c r="V32" s="497">
        <v>0</v>
      </c>
      <c r="W32" s="496">
        <v>0</v>
      </c>
      <c r="X32" s="497">
        <v>0</v>
      </c>
      <c r="Y32" s="496">
        <v>0</v>
      </c>
      <c r="Z32" s="497">
        <v>0</v>
      </c>
      <c r="AA32" s="496">
        <v>0</v>
      </c>
      <c r="AB32" s="496">
        <v>0</v>
      </c>
      <c r="AC32" s="496">
        <v>0</v>
      </c>
      <c r="AD32" s="496">
        <v>0</v>
      </c>
      <c r="AE32" s="496">
        <v>0</v>
      </c>
      <c r="AF32" s="497">
        <v>0</v>
      </c>
      <c r="AG32" s="496">
        <v>0</v>
      </c>
      <c r="AH32" s="497">
        <v>0</v>
      </c>
      <c r="AI32" s="496">
        <v>0</v>
      </c>
      <c r="AJ32" s="497">
        <v>0</v>
      </c>
      <c r="AK32" s="496">
        <v>0</v>
      </c>
      <c r="AL32" s="497">
        <v>0</v>
      </c>
      <c r="AM32" s="496">
        <v>0</v>
      </c>
      <c r="AN32" s="497">
        <v>0</v>
      </c>
      <c r="AO32" s="496">
        <v>0</v>
      </c>
      <c r="AP32" s="496">
        <v>0</v>
      </c>
      <c r="AQ32" s="496">
        <v>0</v>
      </c>
      <c r="AR32" s="497">
        <v>10</v>
      </c>
      <c r="AS32" s="496">
        <v>3586300</v>
      </c>
      <c r="AT32" s="497">
        <v>20</v>
      </c>
      <c r="AU32" s="496">
        <v>15032380</v>
      </c>
      <c r="AV32" s="497">
        <v>0</v>
      </c>
      <c r="AW32" s="496">
        <v>0</v>
      </c>
      <c r="AX32" s="497">
        <v>0</v>
      </c>
      <c r="AY32" s="496">
        <v>0</v>
      </c>
      <c r="AZ32" s="497">
        <v>0</v>
      </c>
      <c r="BA32" s="496">
        <v>0</v>
      </c>
      <c r="BB32" s="497">
        <v>0</v>
      </c>
      <c r="BC32" s="496">
        <v>0</v>
      </c>
      <c r="BD32" s="497">
        <v>0</v>
      </c>
      <c r="BE32" s="496">
        <v>0</v>
      </c>
      <c r="BF32" s="497">
        <v>0</v>
      </c>
      <c r="BG32" s="496">
        <v>0</v>
      </c>
      <c r="BH32" s="497">
        <v>0</v>
      </c>
      <c r="BI32" s="496">
        <v>0</v>
      </c>
      <c r="BJ32" s="496"/>
      <c r="BK32" s="496">
        <v>0</v>
      </c>
      <c r="BL32" s="497">
        <v>0</v>
      </c>
      <c r="BM32" s="496">
        <v>0</v>
      </c>
      <c r="BN32" s="497">
        <v>0</v>
      </c>
      <c r="BO32" s="496">
        <v>0</v>
      </c>
      <c r="BP32" s="497">
        <v>0</v>
      </c>
      <c r="BQ32" s="496">
        <v>0</v>
      </c>
      <c r="BR32" s="497">
        <v>0</v>
      </c>
      <c r="BS32" s="496">
        <v>0</v>
      </c>
      <c r="BT32" s="497">
        <v>0</v>
      </c>
      <c r="BU32" s="496">
        <v>0</v>
      </c>
      <c r="BV32" s="497">
        <v>0</v>
      </c>
      <c r="BW32" s="496">
        <v>0</v>
      </c>
      <c r="BX32" s="497">
        <v>0</v>
      </c>
      <c r="BY32" s="496">
        <v>0</v>
      </c>
      <c r="BZ32" s="496"/>
      <c r="CA32" s="496">
        <v>0</v>
      </c>
      <c r="CB32" s="496"/>
      <c r="CC32" s="496">
        <v>0</v>
      </c>
      <c r="CD32" s="496"/>
      <c r="CE32" s="496">
        <v>0</v>
      </c>
      <c r="CF32" s="497">
        <v>0</v>
      </c>
      <c r="CG32" s="496">
        <v>0</v>
      </c>
      <c r="CH32" s="497">
        <v>0</v>
      </c>
      <c r="CI32" s="496">
        <v>0</v>
      </c>
      <c r="CJ32" s="497">
        <v>0</v>
      </c>
      <c r="CK32" s="496">
        <v>0</v>
      </c>
      <c r="CL32" s="497">
        <v>0</v>
      </c>
      <c r="CM32" s="496">
        <v>0</v>
      </c>
      <c r="CN32" s="497">
        <v>0</v>
      </c>
      <c r="CO32" s="496">
        <v>0</v>
      </c>
      <c r="CP32" s="497">
        <v>0</v>
      </c>
      <c r="CQ32" s="496">
        <v>0</v>
      </c>
      <c r="CR32" s="497">
        <v>0</v>
      </c>
      <c r="CS32" s="496">
        <v>0</v>
      </c>
      <c r="CT32" s="497">
        <v>0</v>
      </c>
      <c r="CU32" s="496">
        <v>0</v>
      </c>
      <c r="CV32" s="497">
        <v>0</v>
      </c>
      <c r="CW32" s="496">
        <v>0</v>
      </c>
      <c r="CX32" s="497">
        <v>0</v>
      </c>
      <c r="CY32" s="496">
        <v>0</v>
      </c>
      <c r="CZ32" s="497">
        <v>0</v>
      </c>
      <c r="DA32" s="496">
        <v>0</v>
      </c>
      <c r="DB32" s="497">
        <v>0</v>
      </c>
      <c r="DC32" s="496">
        <v>0</v>
      </c>
      <c r="DD32" s="497">
        <v>0</v>
      </c>
      <c r="DE32" s="496">
        <v>0</v>
      </c>
      <c r="DF32" s="497">
        <v>0</v>
      </c>
      <c r="DG32" s="496">
        <v>0</v>
      </c>
      <c r="DH32" s="497">
        <v>50</v>
      </c>
      <c r="DI32" s="496">
        <v>28477800</v>
      </c>
      <c r="DJ32" s="497">
        <v>30</v>
      </c>
      <c r="DK32" s="496">
        <v>13577880</v>
      </c>
      <c r="DL32" s="497">
        <v>0</v>
      </c>
      <c r="DM32" s="496">
        <v>0</v>
      </c>
      <c r="DN32" s="497">
        <v>0</v>
      </c>
      <c r="DO32" s="496">
        <v>0</v>
      </c>
      <c r="DP32" s="497">
        <v>0</v>
      </c>
      <c r="DQ32" s="496">
        <v>0</v>
      </c>
      <c r="DR32" s="497">
        <v>0</v>
      </c>
      <c r="DS32" s="496">
        <v>0</v>
      </c>
      <c r="DT32" s="496">
        <v>0</v>
      </c>
      <c r="DU32" s="496">
        <v>0</v>
      </c>
      <c r="DV32" s="496">
        <v>0</v>
      </c>
      <c r="DW32" s="496">
        <v>0</v>
      </c>
      <c r="DX32" s="496">
        <v>0</v>
      </c>
      <c r="DY32" s="496">
        <v>0</v>
      </c>
      <c r="DZ32" s="496">
        <v>0</v>
      </c>
      <c r="EA32" s="496">
        <v>0</v>
      </c>
      <c r="EB32" s="496">
        <v>0</v>
      </c>
      <c r="EC32" s="496">
        <v>0</v>
      </c>
      <c r="ED32" s="496">
        <v>0</v>
      </c>
      <c r="EE32" s="496">
        <v>0</v>
      </c>
      <c r="EF32" s="496">
        <v>30</v>
      </c>
      <c r="EG32" s="496">
        <v>26257890</v>
      </c>
      <c r="EH32" s="497">
        <v>0</v>
      </c>
      <c r="EI32" s="496">
        <v>0</v>
      </c>
      <c r="EJ32" s="497">
        <v>0</v>
      </c>
      <c r="EK32" s="496">
        <v>0</v>
      </c>
      <c r="EL32" s="497">
        <v>0</v>
      </c>
      <c r="EM32" s="496">
        <v>0</v>
      </c>
      <c r="EN32" s="497">
        <v>0</v>
      </c>
      <c r="EO32" s="496">
        <v>0</v>
      </c>
      <c r="EP32" s="497">
        <v>0</v>
      </c>
      <c r="EQ32" s="496">
        <v>0</v>
      </c>
      <c r="ER32" s="497">
        <v>0</v>
      </c>
      <c r="ES32" s="496">
        <v>0</v>
      </c>
      <c r="ET32" s="497">
        <v>0</v>
      </c>
      <c r="EU32" s="496">
        <v>0</v>
      </c>
      <c r="EV32" s="496">
        <v>0</v>
      </c>
      <c r="EW32" s="496">
        <v>0</v>
      </c>
      <c r="EX32" s="497">
        <v>0</v>
      </c>
      <c r="EY32" s="496">
        <v>0</v>
      </c>
      <c r="EZ32" s="497">
        <v>0</v>
      </c>
      <c r="FA32" s="496">
        <v>0</v>
      </c>
      <c r="FB32" s="497">
        <v>0</v>
      </c>
      <c r="FC32" s="496">
        <v>0</v>
      </c>
      <c r="FD32" s="497">
        <v>0</v>
      </c>
      <c r="FE32" s="496">
        <v>0</v>
      </c>
      <c r="FF32" s="496"/>
      <c r="FG32" s="496">
        <v>0</v>
      </c>
      <c r="FH32" s="497">
        <v>0</v>
      </c>
      <c r="FI32" s="496">
        <v>0</v>
      </c>
      <c r="FJ32" s="497">
        <v>0</v>
      </c>
      <c r="FK32" s="496">
        <v>0</v>
      </c>
      <c r="FL32" s="497">
        <v>0</v>
      </c>
      <c r="FM32" s="496">
        <v>0</v>
      </c>
      <c r="FN32" s="497">
        <v>0</v>
      </c>
      <c r="FO32" s="496">
        <v>0</v>
      </c>
      <c r="FP32" s="497">
        <v>0</v>
      </c>
      <c r="FQ32" s="496">
        <v>0</v>
      </c>
      <c r="FR32" s="497">
        <v>0</v>
      </c>
      <c r="FS32" s="496">
        <v>0</v>
      </c>
      <c r="FT32" s="497">
        <v>0</v>
      </c>
      <c r="FU32" s="496">
        <v>0</v>
      </c>
      <c r="FV32" s="497">
        <v>0</v>
      </c>
      <c r="FW32" s="496">
        <v>0</v>
      </c>
      <c r="FX32" s="497">
        <v>0</v>
      </c>
      <c r="FY32" s="496">
        <v>0</v>
      </c>
      <c r="FZ32" s="497">
        <v>0</v>
      </c>
      <c r="GA32" s="496">
        <v>0</v>
      </c>
      <c r="GB32" s="496">
        <v>0</v>
      </c>
      <c r="GC32" s="496">
        <v>0</v>
      </c>
      <c r="GD32" s="504">
        <v>140</v>
      </c>
      <c r="GE32" s="504">
        <v>86932250</v>
      </c>
      <c r="GF32" s="504">
        <v>0</v>
      </c>
      <c r="GG32" s="504">
        <v>0</v>
      </c>
      <c r="GH32" s="504">
        <v>0</v>
      </c>
      <c r="GI32" s="504">
        <v>0</v>
      </c>
      <c r="GJ32" s="504">
        <v>0</v>
      </c>
      <c r="GK32" s="504">
        <v>0</v>
      </c>
      <c r="GL32" s="504">
        <v>0</v>
      </c>
      <c r="GM32" s="504">
        <v>0</v>
      </c>
      <c r="GN32" s="504">
        <v>0</v>
      </c>
      <c r="GO32" s="504">
        <v>0</v>
      </c>
      <c r="GP32" s="504">
        <v>0</v>
      </c>
      <c r="GQ32" s="504">
        <v>0</v>
      </c>
      <c r="GR32" s="504">
        <v>140</v>
      </c>
      <c r="GS32" s="504">
        <v>86932250</v>
      </c>
      <c r="GT32" s="504">
        <v>140</v>
      </c>
      <c r="GU32" s="504">
        <v>86932250</v>
      </c>
      <c r="GV32" s="504">
        <v>0</v>
      </c>
      <c r="GW32" s="504">
        <v>0</v>
      </c>
      <c r="GX32" s="505"/>
      <c r="GY32" s="505"/>
      <c r="GZ32" s="505"/>
      <c r="HA32" s="505"/>
      <c r="HB32" s="505"/>
      <c r="HC32" s="505"/>
      <c r="HD32" s="505"/>
      <c r="HE32" s="505"/>
      <c r="HF32" s="495"/>
      <c r="HG32" s="495"/>
    </row>
    <row r="33" spans="1:215" ht="78.75">
      <c r="A33" s="80">
        <v>29</v>
      </c>
      <c r="B33" s="55">
        <v>780041</v>
      </c>
      <c r="C33" s="82" t="s">
        <v>331</v>
      </c>
      <c r="D33" s="496">
        <v>0</v>
      </c>
      <c r="E33" s="496">
        <v>0</v>
      </c>
      <c r="F33" s="497">
        <v>0</v>
      </c>
      <c r="G33" s="496">
        <v>0</v>
      </c>
      <c r="H33" s="497">
        <v>0</v>
      </c>
      <c r="I33" s="496">
        <v>0</v>
      </c>
      <c r="J33" s="497">
        <v>0</v>
      </c>
      <c r="K33" s="496">
        <v>0</v>
      </c>
      <c r="L33" s="497">
        <v>0</v>
      </c>
      <c r="M33" s="496">
        <v>0</v>
      </c>
      <c r="N33" s="497">
        <v>0</v>
      </c>
      <c r="O33" s="496">
        <v>0</v>
      </c>
      <c r="P33" s="497">
        <v>0</v>
      </c>
      <c r="Q33" s="496">
        <v>0</v>
      </c>
      <c r="R33" s="497">
        <v>0</v>
      </c>
      <c r="S33" s="496">
        <v>0</v>
      </c>
      <c r="T33" s="497">
        <v>0</v>
      </c>
      <c r="U33" s="496">
        <v>0</v>
      </c>
      <c r="V33" s="497">
        <v>0</v>
      </c>
      <c r="W33" s="496">
        <v>0</v>
      </c>
      <c r="X33" s="497">
        <v>0</v>
      </c>
      <c r="Y33" s="496">
        <v>0</v>
      </c>
      <c r="Z33" s="497">
        <v>0</v>
      </c>
      <c r="AA33" s="496">
        <v>0</v>
      </c>
      <c r="AB33" s="496">
        <v>0</v>
      </c>
      <c r="AC33" s="496">
        <v>0</v>
      </c>
      <c r="AD33" s="496">
        <v>0</v>
      </c>
      <c r="AE33" s="496">
        <v>0</v>
      </c>
      <c r="AF33" s="497">
        <v>0</v>
      </c>
      <c r="AG33" s="496">
        <v>0</v>
      </c>
      <c r="AH33" s="497">
        <v>0</v>
      </c>
      <c r="AI33" s="496">
        <v>0</v>
      </c>
      <c r="AJ33" s="497">
        <v>0</v>
      </c>
      <c r="AK33" s="496">
        <v>0</v>
      </c>
      <c r="AL33" s="497">
        <v>0</v>
      </c>
      <c r="AM33" s="496">
        <v>0</v>
      </c>
      <c r="AN33" s="497">
        <v>0</v>
      </c>
      <c r="AO33" s="496">
        <v>0</v>
      </c>
      <c r="AP33" s="496">
        <v>0</v>
      </c>
      <c r="AQ33" s="496">
        <v>0</v>
      </c>
      <c r="AR33" s="497">
        <v>0</v>
      </c>
      <c r="AS33" s="496">
        <v>0</v>
      </c>
      <c r="AT33" s="497">
        <v>0</v>
      </c>
      <c r="AU33" s="496">
        <v>0</v>
      </c>
      <c r="AV33" s="497">
        <v>0</v>
      </c>
      <c r="AW33" s="496">
        <v>0</v>
      </c>
      <c r="AX33" s="497">
        <v>0</v>
      </c>
      <c r="AY33" s="496">
        <v>0</v>
      </c>
      <c r="AZ33" s="497">
        <v>0</v>
      </c>
      <c r="BA33" s="496">
        <v>0</v>
      </c>
      <c r="BB33" s="497">
        <v>0</v>
      </c>
      <c r="BC33" s="496">
        <v>0</v>
      </c>
      <c r="BD33" s="497">
        <v>0</v>
      </c>
      <c r="BE33" s="496">
        <v>0</v>
      </c>
      <c r="BF33" s="497">
        <v>0</v>
      </c>
      <c r="BG33" s="496">
        <v>0</v>
      </c>
      <c r="BH33" s="497">
        <v>0</v>
      </c>
      <c r="BI33" s="496">
        <v>0</v>
      </c>
      <c r="BJ33" s="496"/>
      <c r="BK33" s="496">
        <v>0</v>
      </c>
      <c r="BL33" s="497">
        <v>0</v>
      </c>
      <c r="BM33" s="496">
        <v>0</v>
      </c>
      <c r="BN33" s="497">
        <v>0</v>
      </c>
      <c r="BO33" s="496">
        <v>0</v>
      </c>
      <c r="BP33" s="497">
        <v>0</v>
      </c>
      <c r="BQ33" s="496">
        <v>0</v>
      </c>
      <c r="BR33" s="497">
        <v>0</v>
      </c>
      <c r="BS33" s="496">
        <v>0</v>
      </c>
      <c r="BT33" s="497">
        <v>0</v>
      </c>
      <c r="BU33" s="496">
        <v>0</v>
      </c>
      <c r="BV33" s="497">
        <v>0</v>
      </c>
      <c r="BW33" s="496">
        <v>0</v>
      </c>
      <c r="BX33" s="497">
        <v>0</v>
      </c>
      <c r="BY33" s="496">
        <v>0</v>
      </c>
      <c r="BZ33" s="496"/>
      <c r="CA33" s="496">
        <v>0</v>
      </c>
      <c r="CB33" s="496"/>
      <c r="CC33" s="496">
        <v>0</v>
      </c>
      <c r="CD33" s="496"/>
      <c r="CE33" s="496">
        <v>0</v>
      </c>
      <c r="CF33" s="497">
        <v>0</v>
      </c>
      <c r="CG33" s="496">
        <v>0</v>
      </c>
      <c r="CH33" s="497">
        <v>0</v>
      </c>
      <c r="CI33" s="496">
        <v>0</v>
      </c>
      <c r="CJ33" s="497">
        <v>0</v>
      </c>
      <c r="CK33" s="496">
        <v>0</v>
      </c>
      <c r="CL33" s="497">
        <v>0</v>
      </c>
      <c r="CM33" s="496">
        <v>0</v>
      </c>
      <c r="CN33" s="497">
        <v>0</v>
      </c>
      <c r="CO33" s="496">
        <v>0</v>
      </c>
      <c r="CP33" s="497">
        <v>0</v>
      </c>
      <c r="CQ33" s="496">
        <v>0</v>
      </c>
      <c r="CR33" s="497">
        <v>0</v>
      </c>
      <c r="CS33" s="496">
        <v>0</v>
      </c>
      <c r="CT33" s="497">
        <v>0</v>
      </c>
      <c r="CU33" s="496">
        <v>0</v>
      </c>
      <c r="CV33" s="497">
        <v>0</v>
      </c>
      <c r="CW33" s="496">
        <v>0</v>
      </c>
      <c r="CX33" s="497">
        <v>0</v>
      </c>
      <c r="CY33" s="496">
        <v>0</v>
      </c>
      <c r="CZ33" s="497">
        <v>0</v>
      </c>
      <c r="DA33" s="496">
        <v>0</v>
      </c>
      <c r="DB33" s="497">
        <v>0</v>
      </c>
      <c r="DC33" s="496">
        <v>0</v>
      </c>
      <c r="DD33" s="497">
        <v>0</v>
      </c>
      <c r="DE33" s="496">
        <v>0</v>
      </c>
      <c r="DF33" s="497">
        <v>0</v>
      </c>
      <c r="DG33" s="496">
        <v>0</v>
      </c>
      <c r="DH33" s="497">
        <v>0</v>
      </c>
      <c r="DI33" s="496">
        <v>0</v>
      </c>
      <c r="DJ33" s="497">
        <v>0</v>
      </c>
      <c r="DK33" s="496">
        <v>0</v>
      </c>
      <c r="DL33" s="497">
        <v>0</v>
      </c>
      <c r="DM33" s="496">
        <v>0</v>
      </c>
      <c r="DN33" s="497">
        <v>0</v>
      </c>
      <c r="DO33" s="496">
        <v>0</v>
      </c>
      <c r="DP33" s="497">
        <v>0</v>
      </c>
      <c r="DQ33" s="496">
        <v>0</v>
      </c>
      <c r="DR33" s="497">
        <v>0</v>
      </c>
      <c r="DS33" s="496">
        <v>0</v>
      </c>
      <c r="DT33" s="496">
        <v>0</v>
      </c>
      <c r="DU33" s="496">
        <v>0</v>
      </c>
      <c r="DV33" s="496">
        <v>0</v>
      </c>
      <c r="DW33" s="496">
        <v>0</v>
      </c>
      <c r="DX33" s="496">
        <v>0</v>
      </c>
      <c r="DY33" s="496">
        <v>0</v>
      </c>
      <c r="DZ33" s="496">
        <v>0</v>
      </c>
      <c r="EA33" s="496">
        <v>0</v>
      </c>
      <c r="EB33" s="496">
        <v>0</v>
      </c>
      <c r="EC33" s="496">
        <v>0</v>
      </c>
      <c r="ED33" s="496"/>
      <c r="EE33" s="496">
        <v>0</v>
      </c>
      <c r="EF33" s="496"/>
      <c r="EG33" s="496">
        <v>0</v>
      </c>
      <c r="EH33" s="497">
        <v>0</v>
      </c>
      <c r="EI33" s="496">
        <v>0</v>
      </c>
      <c r="EJ33" s="497">
        <v>0</v>
      </c>
      <c r="EK33" s="496">
        <v>0</v>
      </c>
      <c r="EL33" s="497">
        <v>0</v>
      </c>
      <c r="EM33" s="496">
        <v>0</v>
      </c>
      <c r="EN33" s="497">
        <v>0</v>
      </c>
      <c r="EO33" s="496">
        <v>0</v>
      </c>
      <c r="EP33" s="497">
        <v>0</v>
      </c>
      <c r="EQ33" s="496">
        <v>0</v>
      </c>
      <c r="ER33" s="497">
        <v>0</v>
      </c>
      <c r="ES33" s="496">
        <v>0</v>
      </c>
      <c r="ET33" s="497">
        <v>0</v>
      </c>
      <c r="EU33" s="496">
        <v>0</v>
      </c>
      <c r="EV33" s="496">
        <v>0</v>
      </c>
      <c r="EW33" s="496">
        <v>0</v>
      </c>
      <c r="EX33" s="497">
        <v>0</v>
      </c>
      <c r="EY33" s="496">
        <v>0</v>
      </c>
      <c r="EZ33" s="497">
        <v>0</v>
      </c>
      <c r="FA33" s="496">
        <v>0</v>
      </c>
      <c r="FB33" s="497">
        <v>0</v>
      </c>
      <c r="FC33" s="496">
        <v>0</v>
      </c>
      <c r="FD33" s="497">
        <v>0</v>
      </c>
      <c r="FE33" s="496">
        <v>0</v>
      </c>
      <c r="FF33" s="496"/>
      <c r="FG33" s="496">
        <v>0</v>
      </c>
      <c r="FH33" s="497">
        <v>0</v>
      </c>
      <c r="FI33" s="496">
        <v>0</v>
      </c>
      <c r="FJ33" s="497">
        <v>0</v>
      </c>
      <c r="FK33" s="496">
        <v>0</v>
      </c>
      <c r="FL33" s="497">
        <v>0</v>
      </c>
      <c r="FM33" s="496">
        <v>0</v>
      </c>
      <c r="FN33" s="497">
        <v>0</v>
      </c>
      <c r="FO33" s="496">
        <v>0</v>
      </c>
      <c r="FP33" s="497">
        <v>0</v>
      </c>
      <c r="FQ33" s="496">
        <v>0</v>
      </c>
      <c r="FR33" s="497">
        <v>0</v>
      </c>
      <c r="FS33" s="496">
        <v>0</v>
      </c>
      <c r="FT33" s="497">
        <v>0</v>
      </c>
      <c r="FU33" s="496">
        <v>0</v>
      </c>
      <c r="FV33" s="497">
        <v>0</v>
      </c>
      <c r="FW33" s="496">
        <v>0</v>
      </c>
      <c r="FX33" s="497">
        <v>0</v>
      </c>
      <c r="FY33" s="496">
        <v>0</v>
      </c>
      <c r="FZ33" s="497">
        <v>0</v>
      </c>
      <c r="GA33" s="496">
        <v>0</v>
      </c>
      <c r="GB33" s="496"/>
      <c r="GC33" s="496">
        <v>0</v>
      </c>
      <c r="GD33" s="504">
        <v>0</v>
      </c>
      <c r="GE33" s="504">
        <v>0</v>
      </c>
      <c r="GF33" s="504">
        <v>0</v>
      </c>
      <c r="GG33" s="504">
        <v>0</v>
      </c>
      <c r="GH33" s="504">
        <v>0</v>
      </c>
      <c r="GI33" s="504">
        <v>0</v>
      </c>
      <c r="GJ33" s="504">
        <v>0</v>
      </c>
      <c r="GK33" s="504">
        <v>0</v>
      </c>
      <c r="GL33" s="504">
        <v>0</v>
      </c>
      <c r="GM33" s="504">
        <v>0</v>
      </c>
      <c r="GN33" s="504">
        <v>0</v>
      </c>
      <c r="GO33" s="504">
        <v>0</v>
      </c>
      <c r="GP33" s="504">
        <v>0</v>
      </c>
      <c r="GQ33" s="504">
        <v>0</v>
      </c>
      <c r="GR33" s="504">
        <v>0</v>
      </c>
      <c r="GS33" s="504">
        <v>0</v>
      </c>
      <c r="GT33" s="504">
        <v>0</v>
      </c>
      <c r="GU33" s="504">
        <v>0</v>
      </c>
      <c r="GV33" s="504">
        <v>0</v>
      </c>
      <c r="GW33" s="504">
        <v>0</v>
      </c>
      <c r="GX33" s="505"/>
      <c r="GY33" s="505"/>
      <c r="GZ33" s="505"/>
      <c r="HA33" s="505"/>
      <c r="HB33" s="505"/>
      <c r="HC33" s="505"/>
      <c r="HD33" s="505"/>
      <c r="HE33" s="505"/>
      <c r="HF33" s="495"/>
      <c r="HG33" s="495"/>
    </row>
    <row r="34" spans="1:215" ht="63">
      <c r="A34" s="80">
        <v>30</v>
      </c>
      <c r="B34" s="55">
        <v>780264</v>
      </c>
      <c r="C34" s="82" t="s">
        <v>395</v>
      </c>
      <c r="D34" s="496">
        <v>0</v>
      </c>
      <c r="E34" s="496">
        <v>0</v>
      </c>
      <c r="F34" s="497">
        <v>0</v>
      </c>
      <c r="G34" s="496">
        <v>0</v>
      </c>
      <c r="H34" s="497">
        <v>0</v>
      </c>
      <c r="I34" s="496">
        <v>0</v>
      </c>
      <c r="J34" s="497">
        <v>0</v>
      </c>
      <c r="K34" s="496">
        <v>0</v>
      </c>
      <c r="L34" s="497">
        <v>0</v>
      </c>
      <c r="M34" s="496">
        <v>0</v>
      </c>
      <c r="N34" s="497">
        <v>0</v>
      </c>
      <c r="O34" s="496">
        <v>0</v>
      </c>
      <c r="P34" s="497">
        <v>0</v>
      </c>
      <c r="Q34" s="496">
        <v>0</v>
      </c>
      <c r="R34" s="497">
        <v>0</v>
      </c>
      <c r="S34" s="496">
        <v>0</v>
      </c>
      <c r="T34" s="497">
        <v>0</v>
      </c>
      <c r="U34" s="496">
        <v>0</v>
      </c>
      <c r="V34" s="497">
        <v>0</v>
      </c>
      <c r="W34" s="496">
        <v>0</v>
      </c>
      <c r="X34" s="497">
        <v>0</v>
      </c>
      <c r="Y34" s="496">
        <v>0</v>
      </c>
      <c r="Z34" s="497">
        <v>0</v>
      </c>
      <c r="AA34" s="496">
        <v>0</v>
      </c>
      <c r="AB34" s="496">
        <v>0</v>
      </c>
      <c r="AC34" s="496">
        <v>0</v>
      </c>
      <c r="AD34" s="496">
        <v>0</v>
      </c>
      <c r="AE34" s="496">
        <v>0</v>
      </c>
      <c r="AF34" s="497">
        <v>0</v>
      </c>
      <c r="AG34" s="496">
        <v>0</v>
      </c>
      <c r="AH34" s="497">
        <v>0</v>
      </c>
      <c r="AI34" s="496">
        <v>0</v>
      </c>
      <c r="AJ34" s="497">
        <v>0</v>
      </c>
      <c r="AK34" s="496">
        <v>0</v>
      </c>
      <c r="AL34" s="497">
        <v>0</v>
      </c>
      <c r="AM34" s="496">
        <v>0</v>
      </c>
      <c r="AN34" s="497">
        <v>0</v>
      </c>
      <c r="AO34" s="496">
        <v>0</v>
      </c>
      <c r="AP34" s="496">
        <v>0</v>
      </c>
      <c r="AQ34" s="496">
        <v>0</v>
      </c>
      <c r="AR34" s="497">
        <v>10</v>
      </c>
      <c r="AS34" s="496">
        <v>3586300</v>
      </c>
      <c r="AT34" s="497">
        <v>0</v>
      </c>
      <c r="AU34" s="496">
        <v>0</v>
      </c>
      <c r="AV34" s="497">
        <v>0</v>
      </c>
      <c r="AW34" s="496">
        <v>0</v>
      </c>
      <c r="AX34" s="497">
        <v>0</v>
      </c>
      <c r="AY34" s="496">
        <v>0</v>
      </c>
      <c r="AZ34" s="497">
        <v>0</v>
      </c>
      <c r="BA34" s="496">
        <v>0</v>
      </c>
      <c r="BB34" s="497">
        <v>0</v>
      </c>
      <c r="BC34" s="496">
        <v>0</v>
      </c>
      <c r="BD34" s="497">
        <v>0</v>
      </c>
      <c r="BE34" s="496">
        <v>0</v>
      </c>
      <c r="BF34" s="497">
        <v>0</v>
      </c>
      <c r="BG34" s="496">
        <v>0</v>
      </c>
      <c r="BH34" s="497">
        <v>0</v>
      </c>
      <c r="BI34" s="496">
        <v>0</v>
      </c>
      <c r="BJ34" s="496"/>
      <c r="BK34" s="496">
        <v>0</v>
      </c>
      <c r="BL34" s="497">
        <v>0</v>
      </c>
      <c r="BM34" s="496">
        <v>0</v>
      </c>
      <c r="BN34" s="497">
        <v>0</v>
      </c>
      <c r="BO34" s="496">
        <v>0</v>
      </c>
      <c r="BP34" s="497">
        <v>0</v>
      </c>
      <c r="BQ34" s="496">
        <v>0</v>
      </c>
      <c r="BR34" s="497">
        <v>0</v>
      </c>
      <c r="BS34" s="496">
        <v>0</v>
      </c>
      <c r="BT34" s="497">
        <v>0</v>
      </c>
      <c r="BU34" s="496">
        <v>0</v>
      </c>
      <c r="BV34" s="497">
        <v>0</v>
      </c>
      <c r="BW34" s="496">
        <v>0</v>
      </c>
      <c r="BX34" s="497">
        <v>0</v>
      </c>
      <c r="BY34" s="496">
        <v>0</v>
      </c>
      <c r="BZ34" s="496"/>
      <c r="CA34" s="496">
        <v>0</v>
      </c>
      <c r="CB34" s="496"/>
      <c r="CC34" s="496">
        <v>0</v>
      </c>
      <c r="CD34" s="496"/>
      <c r="CE34" s="496">
        <v>0</v>
      </c>
      <c r="CF34" s="497">
        <v>0</v>
      </c>
      <c r="CG34" s="496">
        <v>0</v>
      </c>
      <c r="CH34" s="497">
        <v>0</v>
      </c>
      <c r="CI34" s="496">
        <v>0</v>
      </c>
      <c r="CJ34" s="497">
        <v>0</v>
      </c>
      <c r="CK34" s="496">
        <v>0</v>
      </c>
      <c r="CL34" s="497">
        <v>0</v>
      </c>
      <c r="CM34" s="496">
        <v>0</v>
      </c>
      <c r="CN34" s="497">
        <v>0</v>
      </c>
      <c r="CO34" s="496">
        <v>0</v>
      </c>
      <c r="CP34" s="497">
        <v>0</v>
      </c>
      <c r="CQ34" s="496">
        <v>0</v>
      </c>
      <c r="CR34" s="497">
        <v>0</v>
      </c>
      <c r="CS34" s="496">
        <v>0</v>
      </c>
      <c r="CT34" s="497">
        <v>0</v>
      </c>
      <c r="CU34" s="496">
        <v>0</v>
      </c>
      <c r="CV34" s="497">
        <v>0</v>
      </c>
      <c r="CW34" s="496">
        <v>0</v>
      </c>
      <c r="CX34" s="497">
        <v>0</v>
      </c>
      <c r="CY34" s="496">
        <v>0</v>
      </c>
      <c r="CZ34" s="497">
        <v>0</v>
      </c>
      <c r="DA34" s="496">
        <v>0</v>
      </c>
      <c r="DB34" s="497">
        <v>0</v>
      </c>
      <c r="DC34" s="496">
        <v>0</v>
      </c>
      <c r="DD34" s="497">
        <v>0</v>
      </c>
      <c r="DE34" s="496">
        <v>0</v>
      </c>
      <c r="DF34" s="497">
        <v>0</v>
      </c>
      <c r="DG34" s="496">
        <v>0</v>
      </c>
      <c r="DH34" s="497">
        <v>0</v>
      </c>
      <c r="DI34" s="496">
        <v>0</v>
      </c>
      <c r="DJ34" s="497">
        <v>0</v>
      </c>
      <c r="DK34" s="496">
        <v>0</v>
      </c>
      <c r="DL34" s="497">
        <v>0</v>
      </c>
      <c r="DM34" s="496">
        <v>0</v>
      </c>
      <c r="DN34" s="497">
        <v>0</v>
      </c>
      <c r="DO34" s="496">
        <v>0</v>
      </c>
      <c r="DP34" s="497">
        <v>0</v>
      </c>
      <c r="DQ34" s="496">
        <v>0</v>
      </c>
      <c r="DR34" s="497">
        <v>0</v>
      </c>
      <c r="DS34" s="496">
        <v>0</v>
      </c>
      <c r="DT34" s="496">
        <v>0</v>
      </c>
      <c r="DU34" s="496">
        <v>0</v>
      </c>
      <c r="DV34" s="496">
        <v>0</v>
      </c>
      <c r="DW34" s="496">
        <v>0</v>
      </c>
      <c r="DX34" s="496">
        <v>0</v>
      </c>
      <c r="DY34" s="496">
        <v>0</v>
      </c>
      <c r="DZ34" s="496">
        <v>0</v>
      </c>
      <c r="EA34" s="496">
        <v>0</v>
      </c>
      <c r="EB34" s="496">
        <v>0</v>
      </c>
      <c r="EC34" s="496">
        <v>0</v>
      </c>
      <c r="ED34" s="496"/>
      <c r="EE34" s="496">
        <v>0</v>
      </c>
      <c r="EF34" s="496"/>
      <c r="EG34" s="496">
        <v>0</v>
      </c>
      <c r="EH34" s="497">
        <v>0</v>
      </c>
      <c r="EI34" s="496">
        <v>0</v>
      </c>
      <c r="EJ34" s="497">
        <v>0</v>
      </c>
      <c r="EK34" s="496">
        <v>0</v>
      </c>
      <c r="EL34" s="497">
        <v>0</v>
      </c>
      <c r="EM34" s="496">
        <v>0</v>
      </c>
      <c r="EN34" s="497">
        <v>0</v>
      </c>
      <c r="EO34" s="496">
        <v>0</v>
      </c>
      <c r="EP34" s="497">
        <v>0</v>
      </c>
      <c r="EQ34" s="496">
        <v>0</v>
      </c>
      <c r="ER34" s="497">
        <v>0</v>
      </c>
      <c r="ES34" s="496">
        <v>0</v>
      </c>
      <c r="ET34" s="497">
        <v>0</v>
      </c>
      <c r="EU34" s="496">
        <v>0</v>
      </c>
      <c r="EV34" s="496">
        <v>0</v>
      </c>
      <c r="EW34" s="496">
        <v>0</v>
      </c>
      <c r="EX34" s="497">
        <v>0</v>
      </c>
      <c r="EY34" s="496">
        <v>0</v>
      </c>
      <c r="EZ34" s="497">
        <v>0</v>
      </c>
      <c r="FA34" s="496">
        <v>0</v>
      </c>
      <c r="FB34" s="497">
        <v>0</v>
      </c>
      <c r="FC34" s="496">
        <v>0</v>
      </c>
      <c r="FD34" s="497">
        <v>0</v>
      </c>
      <c r="FE34" s="496">
        <v>0</v>
      </c>
      <c r="FF34" s="496"/>
      <c r="FG34" s="496">
        <v>0</v>
      </c>
      <c r="FH34" s="497">
        <v>0</v>
      </c>
      <c r="FI34" s="496">
        <v>0</v>
      </c>
      <c r="FJ34" s="497">
        <v>0</v>
      </c>
      <c r="FK34" s="496">
        <v>0</v>
      </c>
      <c r="FL34" s="497">
        <v>0</v>
      </c>
      <c r="FM34" s="496">
        <v>0</v>
      </c>
      <c r="FN34" s="497">
        <v>0</v>
      </c>
      <c r="FO34" s="496">
        <v>0</v>
      </c>
      <c r="FP34" s="497">
        <v>0</v>
      </c>
      <c r="FQ34" s="496">
        <v>0</v>
      </c>
      <c r="FR34" s="497">
        <v>0</v>
      </c>
      <c r="FS34" s="496">
        <v>0</v>
      </c>
      <c r="FT34" s="497">
        <v>0</v>
      </c>
      <c r="FU34" s="496">
        <v>0</v>
      </c>
      <c r="FV34" s="497">
        <v>0</v>
      </c>
      <c r="FW34" s="496">
        <v>0</v>
      </c>
      <c r="FX34" s="497">
        <v>0</v>
      </c>
      <c r="FY34" s="496">
        <v>0</v>
      </c>
      <c r="FZ34" s="497">
        <v>0</v>
      </c>
      <c r="GA34" s="496">
        <v>0</v>
      </c>
      <c r="GB34" s="496"/>
      <c r="GC34" s="496">
        <v>0</v>
      </c>
      <c r="GD34" s="504">
        <v>10</v>
      </c>
      <c r="GE34" s="504">
        <v>3586300</v>
      </c>
      <c r="GF34" s="504">
        <v>0</v>
      </c>
      <c r="GG34" s="504">
        <v>0</v>
      </c>
      <c r="GH34" s="504">
        <v>0</v>
      </c>
      <c r="GI34" s="504">
        <v>0</v>
      </c>
      <c r="GJ34" s="504">
        <v>0</v>
      </c>
      <c r="GK34" s="504">
        <v>0</v>
      </c>
      <c r="GL34" s="504">
        <v>0</v>
      </c>
      <c r="GM34" s="504">
        <v>0</v>
      </c>
      <c r="GN34" s="504">
        <v>0</v>
      </c>
      <c r="GO34" s="504">
        <v>0</v>
      </c>
      <c r="GP34" s="504">
        <v>0</v>
      </c>
      <c r="GQ34" s="504">
        <v>0</v>
      </c>
      <c r="GR34" s="504">
        <v>10</v>
      </c>
      <c r="GS34" s="504">
        <v>3586300</v>
      </c>
      <c r="GT34" s="504">
        <v>10</v>
      </c>
      <c r="GU34" s="504">
        <v>3586300</v>
      </c>
      <c r="GV34" s="504">
        <v>0</v>
      </c>
      <c r="GW34" s="504">
        <v>0</v>
      </c>
      <c r="GX34" s="505"/>
      <c r="GY34" s="505"/>
      <c r="GZ34" s="505"/>
      <c r="HA34" s="505"/>
      <c r="HB34" s="505"/>
      <c r="HC34" s="505"/>
      <c r="HD34" s="505"/>
      <c r="HE34" s="505"/>
      <c r="HF34" s="495"/>
      <c r="HG34" s="495"/>
    </row>
    <row r="35" spans="1:215" ht="94.5">
      <c r="A35" s="80">
        <v>31</v>
      </c>
      <c r="B35" s="55">
        <v>780079</v>
      </c>
      <c r="C35" s="82" t="s">
        <v>396</v>
      </c>
      <c r="D35" s="496">
        <v>0</v>
      </c>
      <c r="E35" s="496">
        <v>0</v>
      </c>
      <c r="F35" s="497">
        <v>0</v>
      </c>
      <c r="G35" s="496">
        <v>0</v>
      </c>
      <c r="H35" s="497">
        <v>0</v>
      </c>
      <c r="I35" s="496">
        <v>0</v>
      </c>
      <c r="J35" s="497">
        <v>0</v>
      </c>
      <c r="K35" s="496">
        <v>0</v>
      </c>
      <c r="L35" s="497">
        <v>0</v>
      </c>
      <c r="M35" s="496">
        <v>0</v>
      </c>
      <c r="N35" s="497">
        <v>0</v>
      </c>
      <c r="O35" s="496">
        <v>0</v>
      </c>
      <c r="P35" s="497">
        <v>0</v>
      </c>
      <c r="Q35" s="496">
        <v>0</v>
      </c>
      <c r="R35" s="497">
        <v>0</v>
      </c>
      <c r="S35" s="496">
        <v>0</v>
      </c>
      <c r="T35" s="497">
        <v>0</v>
      </c>
      <c r="U35" s="496">
        <v>0</v>
      </c>
      <c r="V35" s="497">
        <v>0</v>
      </c>
      <c r="W35" s="496">
        <v>0</v>
      </c>
      <c r="X35" s="497">
        <v>0</v>
      </c>
      <c r="Y35" s="496">
        <v>0</v>
      </c>
      <c r="Z35" s="497">
        <v>0</v>
      </c>
      <c r="AA35" s="496">
        <v>0</v>
      </c>
      <c r="AB35" s="496">
        <v>0</v>
      </c>
      <c r="AC35" s="496">
        <v>0</v>
      </c>
      <c r="AD35" s="496">
        <v>0</v>
      </c>
      <c r="AE35" s="496">
        <v>0</v>
      </c>
      <c r="AF35" s="497">
        <v>0</v>
      </c>
      <c r="AG35" s="496">
        <v>0</v>
      </c>
      <c r="AH35" s="497">
        <v>0</v>
      </c>
      <c r="AI35" s="496">
        <v>0</v>
      </c>
      <c r="AJ35" s="497">
        <v>0</v>
      </c>
      <c r="AK35" s="496">
        <v>0</v>
      </c>
      <c r="AL35" s="497">
        <v>0</v>
      </c>
      <c r="AM35" s="496">
        <v>0</v>
      </c>
      <c r="AN35" s="497">
        <v>0</v>
      </c>
      <c r="AO35" s="496">
        <v>0</v>
      </c>
      <c r="AP35" s="496">
        <v>0</v>
      </c>
      <c r="AQ35" s="496">
        <v>0</v>
      </c>
      <c r="AR35" s="497">
        <v>0</v>
      </c>
      <c r="AS35" s="496">
        <v>0</v>
      </c>
      <c r="AT35" s="497">
        <v>0</v>
      </c>
      <c r="AU35" s="496">
        <v>0</v>
      </c>
      <c r="AV35" s="497">
        <v>0</v>
      </c>
      <c r="AW35" s="496">
        <v>0</v>
      </c>
      <c r="AX35" s="497">
        <v>0</v>
      </c>
      <c r="AY35" s="496">
        <v>0</v>
      </c>
      <c r="AZ35" s="497">
        <v>0</v>
      </c>
      <c r="BA35" s="496">
        <v>0</v>
      </c>
      <c r="BB35" s="497">
        <v>0</v>
      </c>
      <c r="BC35" s="496">
        <v>0</v>
      </c>
      <c r="BD35" s="497">
        <v>0</v>
      </c>
      <c r="BE35" s="496">
        <v>0</v>
      </c>
      <c r="BF35" s="497">
        <v>0</v>
      </c>
      <c r="BG35" s="496">
        <v>0</v>
      </c>
      <c r="BH35" s="497">
        <v>0</v>
      </c>
      <c r="BI35" s="496">
        <v>0</v>
      </c>
      <c r="BJ35" s="496"/>
      <c r="BK35" s="496">
        <v>0</v>
      </c>
      <c r="BL35" s="497">
        <v>0</v>
      </c>
      <c r="BM35" s="496">
        <v>0</v>
      </c>
      <c r="BN35" s="497">
        <v>0</v>
      </c>
      <c r="BO35" s="496">
        <v>0</v>
      </c>
      <c r="BP35" s="497">
        <v>0</v>
      </c>
      <c r="BQ35" s="496">
        <v>0</v>
      </c>
      <c r="BR35" s="497">
        <v>0</v>
      </c>
      <c r="BS35" s="496">
        <v>0</v>
      </c>
      <c r="BT35" s="497">
        <v>0</v>
      </c>
      <c r="BU35" s="496">
        <v>0</v>
      </c>
      <c r="BV35" s="497">
        <v>0</v>
      </c>
      <c r="BW35" s="496">
        <v>0</v>
      </c>
      <c r="BX35" s="497">
        <v>0</v>
      </c>
      <c r="BY35" s="496">
        <v>0</v>
      </c>
      <c r="BZ35" s="496"/>
      <c r="CA35" s="496">
        <v>0</v>
      </c>
      <c r="CB35" s="496"/>
      <c r="CC35" s="496">
        <v>0</v>
      </c>
      <c r="CD35" s="496"/>
      <c r="CE35" s="496">
        <v>0</v>
      </c>
      <c r="CF35" s="497">
        <v>0</v>
      </c>
      <c r="CG35" s="496">
        <v>0</v>
      </c>
      <c r="CH35" s="497">
        <v>0</v>
      </c>
      <c r="CI35" s="496">
        <v>0</v>
      </c>
      <c r="CJ35" s="497">
        <v>0</v>
      </c>
      <c r="CK35" s="496">
        <v>0</v>
      </c>
      <c r="CL35" s="497">
        <v>0</v>
      </c>
      <c r="CM35" s="496">
        <v>0</v>
      </c>
      <c r="CN35" s="497">
        <v>0</v>
      </c>
      <c r="CO35" s="496">
        <v>0</v>
      </c>
      <c r="CP35" s="497">
        <v>0</v>
      </c>
      <c r="CQ35" s="496">
        <v>0</v>
      </c>
      <c r="CR35" s="497">
        <v>0</v>
      </c>
      <c r="CS35" s="496">
        <v>0</v>
      </c>
      <c r="CT35" s="497">
        <v>0</v>
      </c>
      <c r="CU35" s="496">
        <v>0</v>
      </c>
      <c r="CV35" s="497">
        <v>0</v>
      </c>
      <c r="CW35" s="496">
        <v>0</v>
      </c>
      <c r="CX35" s="497">
        <v>0</v>
      </c>
      <c r="CY35" s="496">
        <v>0</v>
      </c>
      <c r="CZ35" s="497">
        <v>0</v>
      </c>
      <c r="DA35" s="496">
        <v>0</v>
      </c>
      <c r="DB35" s="497">
        <v>0</v>
      </c>
      <c r="DC35" s="496">
        <v>0</v>
      </c>
      <c r="DD35" s="497">
        <v>0</v>
      </c>
      <c r="DE35" s="496">
        <v>0</v>
      </c>
      <c r="DF35" s="497">
        <v>0</v>
      </c>
      <c r="DG35" s="496">
        <v>0</v>
      </c>
      <c r="DH35" s="497">
        <v>0</v>
      </c>
      <c r="DI35" s="496">
        <v>0</v>
      </c>
      <c r="DJ35" s="497">
        <v>0</v>
      </c>
      <c r="DK35" s="496">
        <v>0</v>
      </c>
      <c r="DL35" s="497">
        <v>0</v>
      </c>
      <c r="DM35" s="496">
        <v>0</v>
      </c>
      <c r="DN35" s="497">
        <v>0</v>
      </c>
      <c r="DO35" s="496">
        <v>0</v>
      </c>
      <c r="DP35" s="497">
        <v>0</v>
      </c>
      <c r="DQ35" s="496">
        <v>0</v>
      </c>
      <c r="DR35" s="497">
        <v>0</v>
      </c>
      <c r="DS35" s="496">
        <v>0</v>
      </c>
      <c r="DT35" s="496">
        <v>0</v>
      </c>
      <c r="DU35" s="496">
        <v>0</v>
      </c>
      <c r="DV35" s="496">
        <v>0</v>
      </c>
      <c r="DW35" s="496">
        <v>0</v>
      </c>
      <c r="DX35" s="496">
        <v>0</v>
      </c>
      <c r="DY35" s="496">
        <v>0</v>
      </c>
      <c r="DZ35" s="496">
        <v>0</v>
      </c>
      <c r="EA35" s="496">
        <v>0</v>
      </c>
      <c r="EB35" s="496">
        <v>0</v>
      </c>
      <c r="EC35" s="496">
        <v>0</v>
      </c>
      <c r="ED35" s="496"/>
      <c r="EE35" s="496">
        <v>0</v>
      </c>
      <c r="EF35" s="496"/>
      <c r="EG35" s="496">
        <v>0</v>
      </c>
      <c r="EH35" s="497">
        <v>0</v>
      </c>
      <c r="EI35" s="496">
        <v>0</v>
      </c>
      <c r="EJ35" s="497">
        <v>0</v>
      </c>
      <c r="EK35" s="496">
        <v>0</v>
      </c>
      <c r="EL35" s="497">
        <v>0</v>
      </c>
      <c r="EM35" s="496">
        <v>0</v>
      </c>
      <c r="EN35" s="497">
        <v>0</v>
      </c>
      <c r="EO35" s="496">
        <v>0</v>
      </c>
      <c r="EP35" s="497">
        <v>0</v>
      </c>
      <c r="EQ35" s="496">
        <v>0</v>
      </c>
      <c r="ER35" s="497">
        <v>0</v>
      </c>
      <c r="ES35" s="496">
        <v>0</v>
      </c>
      <c r="ET35" s="497">
        <v>0</v>
      </c>
      <c r="EU35" s="496">
        <v>0</v>
      </c>
      <c r="EV35" s="496">
        <v>0</v>
      </c>
      <c r="EW35" s="496">
        <v>0</v>
      </c>
      <c r="EX35" s="497">
        <v>0</v>
      </c>
      <c r="EY35" s="496">
        <v>0</v>
      </c>
      <c r="EZ35" s="497">
        <v>0</v>
      </c>
      <c r="FA35" s="496">
        <v>0</v>
      </c>
      <c r="FB35" s="497">
        <v>0</v>
      </c>
      <c r="FC35" s="496">
        <v>0</v>
      </c>
      <c r="FD35" s="497">
        <v>0</v>
      </c>
      <c r="FE35" s="496">
        <v>0</v>
      </c>
      <c r="FF35" s="496"/>
      <c r="FG35" s="496">
        <v>0</v>
      </c>
      <c r="FH35" s="497">
        <v>0</v>
      </c>
      <c r="FI35" s="496">
        <v>0</v>
      </c>
      <c r="FJ35" s="497">
        <v>0</v>
      </c>
      <c r="FK35" s="496">
        <v>0</v>
      </c>
      <c r="FL35" s="497">
        <v>0</v>
      </c>
      <c r="FM35" s="496">
        <v>0</v>
      </c>
      <c r="FN35" s="497">
        <v>0</v>
      </c>
      <c r="FO35" s="496">
        <v>0</v>
      </c>
      <c r="FP35" s="497">
        <v>0</v>
      </c>
      <c r="FQ35" s="496">
        <v>0</v>
      </c>
      <c r="FR35" s="497">
        <v>0</v>
      </c>
      <c r="FS35" s="496">
        <v>0</v>
      </c>
      <c r="FT35" s="497">
        <v>0</v>
      </c>
      <c r="FU35" s="496">
        <v>0</v>
      </c>
      <c r="FV35" s="497">
        <v>0</v>
      </c>
      <c r="FW35" s="496">
        <v>0</v>
      </c>
      <c r="FX35" s="497">
        <v>0</v>
      </c>
      <c r="FY35" s="496">
        <v>0</v>
      </c>
      <c r="FZ35" s="497">
        <v>0</v>
      </c>
      <c r="GA35" s="496">
        <v>0</v>
      </c>
      <c r="GB35" s="496"/>
      <c r="GC35" s="496">
        <v>0</v>
      </c>
      <c r="GD35" s="504">
        <v>0</v>
      </c>
      <c r="GE35" s="504">
        <v>0</v>
      </c>
      <c r="GF35" s="504">
        <v>0</v>
      </c>
      <c r="GG35" s="504">
        <v>0</v>
      </c>
      <c r="GH35" s="504">
        <v>0</v>
      </c>
      <c r="GI35" s="504">
        <v>0</v>
      </c>
      <c r="GJ35" s="504">
        <v>0</v>
      </c>
      <c r="GK35" s="504">
        <v>0</v>
      </c>
      <c r="GL35" s="504">
        <v>0</v>
      </c>
      <c r="GM35" s="504">
        <v>0</v>
      </c>
      <c r="GN35" s="504">
        <v>0</v>
      </c>
      <c r="GO35" s="504">
        <v>0</v>
      </c>
      <c r="GP35" s="504">
        <v>0</v>
      </c>
      <c r="GQ35" s="504">
        <v>0</v>
      </c>
      <c r="GR35" s="504">
        <v>0</v>
      </c>
      <c r="GS35" s="504">
        <v>0</v>
      </c>
      <c r="GT35" s="504">
        <v>0</v>
      </c>
      <c r="GU35" s="504">
        <v>0</v>
      </c>
      <c r="GV35" s="504">
        <v>0</v>
      </c>
      <c r="GW35" s="504">
        <v>0</v>
      </c>
      <c r="GX35" s="505"/>
      <c r="GY35" s="505"/>
      <c r="GZ35" s="505"/>
      <c r="HA35" s="505"/>
      <c r="HB35" s="505"/>
      <c r="HC35" s="505"/>
      <c r="HD35" s="505"/>
      <c r="HE35" s="505"/>
      <c r="HF35" s="495"/>
      <c r="HG35" s="495"/>
    </row>
    <row r="36" spans="1:215" ht="76.5" customHeight="1">
      <c r="A36" s="80">
        <v>32</v>
      </c>
      <c r="B36" s="55">
        <v>780152</v>
      </c>
      <c r="C36" s="83" t="s">
        <v>332</v>
      </c>
      <c r="D36" s="496">
        <v>0</v>
      </c>
      <c r="E36" s="496">
        <v>0</v>
      </c>
      <c r="F36" s="497">
        <v>0</v>
      </c>
      <c r="G36" s="496">
        <v>0</v>
      </c>
      <c r="H36" s="497">
        <v>0</v>
      </c>
      <c r="I36" s="496">
        <v>0</v>
      </c>
      <c r="J36" s="497">
        <v>0</v>
      </c>
      <c r="K36" s="496">
        <v>0</v>
      </c>
      <c r="L36" s="497">
        <v>0</v>
      </c>
      <c r="M36" s="496">
        <v>0</v>
      </c>
      <c r="N36" s="497">
        <v>0</v>
      </c>
      <c r="O36" s="496">
        <v>0</v>
      </c>
      <c r="P36" s="497">
        <v>0</v>
      </c>
      <c r="Q36" s="496">
        <v>0</v>
      </c>
      <c r="R36" s="497">
        <v>0</v>
      </c>
      <c r="S36" s="496">
        <v>0</v>
      </c>
      <c r="T36" s="497">
        <v>0</v>
      </c>
      <c r="U36" s="496">
        <v>0</v>
      </c>
      <c r="V36" s="497">
        <v>0</v>
      </c>
      <c r="W36" s="496">
        <v>0</v>
      </c>
      <c r="X36" s="497">
        <v>0</v>
      </c>
      <c r="Y36" s="496">
        <v>0</v>
      </c>
      <c r="Z36" s="497">
        <v>0</v>
      </c>
      <c r="AA36" s="496">
        <v>0</v>
      </c>
      <c r="AB36" s="496">
        <v>0</v>
      </c>
      <c r="AC36" s="496">
        <v>0</v>
      </c>
      <c r="AD36" s="496">
        <v>0</v>
      </c>
      <c r="AE36" s="496">
        <v>0</v>
      </c>
      <c r="AF36" s="497">
        <v>0</v>
      </c>
      <c r="AG36" s="496">
        <v>0</v>
      </c>
      <c r="AH36" s="497">
        <v>0</v>
      </c>
      <c r="AI36" s="496">
        <v>0</v>
      </c>
      <c r="AJ36" s="497">
        <v>0</v>
      </c>
      <c r="AK36" s="496">
        <v>0</v>
      </c>
      <c r="AL36" s="497">
        <v>0</v>
      </c>
      <c r="AM36" s="496">
        <v>0</v>
      </c>
      <c r="AN36" s="497">
        <v>0</v>
      </c>
      <c r="AO36" s="496">
        <v>0</v>
      </c>
      <c r="AP36" s="496">
        <v>0</v>
      </c>
      <c r="AQ36" s="496">
        <v>0</v>
      </c>
      <c r="AR36" s="497">
        <v>0</v>
      </c>
      <c r="AS36" s="496">
        <v>0</v>
      </c>
      <c r="AT36" s="497">
        <v>0</v>
      </c>
      <c r="AU36" s="496">
        <v>0</v>
      </c>
      <c r="AV36" s="497">
        <v>0</v>
      </c>
      <c r="AW36" s="496">
        <v>0</v>
      </c>
      <c r="AX36" s="497">
        <v>0</v>
      </c>
      <c r="AY36" s="496">
        <v>0</v>
      </c>
      <c r="AZ36" s="497">
        <v>0</v>
      </c>
      <c r="BA36" s="496">
        <v>0</v>
      </c>
      <c r="BB36" s="497">
        <v>0</v>
      </c>
      <c r="BC36" s="496">
        <v>0</v>
      </c>
      <c r="BD36" s="497">
        <v>0</v>
      </c>
      <c r="BE36" s="496">
        <v>0</v>
      </c>
      <c r="BF36" s="497">
        <v>0</v>
      </c>
      <c r="BG36" s="496">
        <v>0</v>
      </c>
      <c r="BH36" s="497">
        <v>0</v>
      </c>
      <c r="BI36" s="496">
        <v>0</v>
      </c>
      <c r="BJ36" s="496"/>
      <c r="BK36" s="496">
        <v>0</v>
      </c>
      <c r="BL36" s="497">
        <v>0</v>
      </c>
      <c r="BM36" s="496">
        <v>0</v>
      </c>
      <c r="BN36" s="497">
        <v>0</v>
      </c>
      <c r="BO36" s="496">
        <v>0</v>
      </c>
      <c r="BP36" s="497">
        <v>0</v>
      </c>
      <c r="BQ36" s="496">
        <v>0</v>
      </c>
      <c r="BR36" s="497">
        <v>0</v>
      </c>
      <c r="BS36" s="496">
        <v>0</v>
      </c>
      <c r="BT36" s="497">
        <v>0</v>
      </c>
      <c r="BU36" s="496">
        <v>0</v>
      </c>
      <c r="BV36" s="497">
        <v>0</v>
      </c>
      <c r="BW36" s="496">
        <v>0</v>
      </c>
      <c r="BX36" s="497">
        <v>0</v>
      </c>
      <c r="BY36" s="496">
        <v>0</v>
      </c>
      <c r="BZ36" s="496"/>
      <c r="CA36" s="496">
        <v>0</v>
      </c>
      <c r="CB36" s="496"/>
      <c r="CC36" s="496">
        <v>0</v>
      </c>
      <c r="CD36" s="496"/>
      <c r="CE36" s="496">
        <v>0</v>
      </c>
      <c r="CF36" s="497">
        <v>0</v>
      </c>
      <c r="CG36" s="496">
        <v>0</v>
      </c>
      <c r="CH36" s="497">
        <v>0</v>
      </c>
      <c r="CI36" s="496">
        <v>0</v>
      </c>
      <c r="CJ36" s="497">
        <v>0</v>
      </c>
      <c r="CK36" s="496">
        <v>0</v>
      </c>
      <c r="CL36" s="497">
        <v>0</v>
      </c>
      <c r="CM36" s="496">
        <v>0</v>
      </c>
      <c r="CN36" s="497">
        <v>0</v>
      </c>
      <c r="CO36" s="496">
        <v>0</v>
      </c>
      <c r="CP36" s="497">
        <v>0</v>
      </c>
      <c r="CQ36" s="496">
        <v>0</v>
      </c>
      <c r="CR36" s="497">
        <v>0</v>
      </c>
      <c r="CS36" s="496">
        <v>0</v>
      </c>
      <c r="CT36" s="497">
        <v>0</v>
      </c>
      <c r="CU36" s="496">
        <v>0</v>
      </c>
      <c r="CV36" s="497">
        <v>0</v>
      </c>
      <c r="CW36" s="496">
        <v>0</v>
      </c>
      <c r="CX36" s="497">
        <v>0</v>
      </c>
      <c r="CY36" s="496">
        <v>0</v>
      </c>
      <c r="CZ36" s="497">
        <v>0</v>
      </c>
      <c r="DA36" s="496">
        <v>0</v>
      </c>
      <c r="DB36" s="497">
        <v>0</v>
      </c>
      <c r="DC36" s="496">
        <v>0</v>
      </c>
      <c r="DD36" s="497">
        <v>0</v>
      </c>
      <c r="DE36" s="496">
        <v>0</v>
      </c>
      <c r="DF36" s="497">
        <v>0</v>
      </c>
      <c r="DG36" s="496">
        <v>0</v>
      </c>
      <c r="DH36" s="497">
        <v>0</v>
      </c>
      <c r="DI36" s="496">
        <v>0</v>
      </c>
      <c r="DJ36" s="497">
        <v>0</v>
      </c>
      <c r="DK36" s="496">
        <v>0</v>
      </c>
      <c r="DL36" s="497">
        <v>0</v>
      </c>
      <c r="DM36" s="496">
        <v>0</v>
      </c>
      <c r="DN36" s="497">
        <v>0</v>
      </c>
      <c r="DO36" s="496">
        <v>0</v>
      </c>
      <c r="DP36" s="497">
        <v>0</v>
      </c>
      <c r="DQ36" s="496">
        <v>0</v>
      </c>
      <c r="DR36" s="497">
        <v>0</v>
      </c>
      <c r="DS36" s="496">
        <v>0</v>
      </c>
      <c r="DT36" s="496">
        <v>0</v>
      </c>
      <c r="DU36" s="496">
        <v>0</v>
      </c>
      <c r="DV36" s="496">
        <v>0</v>
      </c>
      <c r="DW36" s="496">
        <v>0</v>
      </c>
      <c r="DX36" s="496">
        <v>0</v>
      </c>
      <c r="DY36" s="496">
        <v>0</v>
      </c>
      <c r="DZ36" s="496">
        <v>0</v>
      </c>
      <c r="EA36" s="496">
        <v>0</v>
      </c>
      <c r="EB36" s="496">
        <v>0</v>
      </c>
      <c r="EC36" s="496">
        <v>0</v>
      </c>
      <c r="ED36" s="496"/>
      <c r="EE36" s="496">
        <v>0</v>
      </c>
      <c r="EF36" s="496"/>
      <c r="EG36" s="496">
        <v>0</v>
      </c>
      <c r="EH36" s="497">
        <v>0</v>
      </c>
      <c r="EI36" s="496">
        <v>0</v>
      </c>
      <c r="EJ36" s="497">
        <v>0</v>
      </c>
      <c r="EK36" s="496">
        <v>0</v>
      </c>
      <c r="EL36" s="497">
        <v>0</v>
      </c>
      <c r="EM36" s="496">
        <v>0</v>
      </c>
      <c r="EN36" s="497">
        <v>0</v>
      </c>
      <c r="EO36" s="496">
        <v>0</v>
      </c>
      <c r="EP36" s="497">
        <v>0</v>
      </c>
      <c r="EQ36" s="496">
        <v>0</v>
      </c>
      <c r="ER36" s="497">
        <v>0</v>
      </c>
      <c r="ES36" s="496">
        <v>0</v>
      </c>
      <c r="ET36" s="497">
        <v>0</v>
      </c>
      <c r="EU36" s="496">
        <v>0</v>
      </c>
      <c r="EV36" s="496">
        <v>0</v>
      </c>
      <c r="EW36" s="496">
        <v>0</v>
      </c>
      <c r="EX36" s="497">
        <v>0</v>
      </c>
      <c r="EY36" s="496">
        <v>0</v>
      </c>
      <c r="EZ36" s="497">
        <v>0</v>
      </c>
      <c r="FA36" s="496">
        <v>0</v>
      </c>
      <c r="FB36" s="497">
        <v>0</v>
      </c>
      <c r="FC36" s="496">
        <v>0</v>
      </c>
      <c r="FD36" s="497">
        <v>0</v>
      </c>
      <c r="FE36" s="496">
        <v>0</v>
      </c>
      <c r="FF36" s="496"/>
      <c r="FG36" s="496">
        <v>0</v>
      </c>
      <c r="FH36" s="497">
        <v>0</v>
      </c>
      <c r="FI36" s="496">
        <v>0</v>
      </c>
      <c r="FJ36" s="497">
        <v>0</v>
      </c>
      <c r="FK36" s="496">
        <v>0</v>
      </c>
      <c r="FL36" s="497">
        <v>0</v>
      </c>
      <c r="FM36" s="496">
        <v>0</v>
      </c>
      <c r="FN36" s="497">
        <v>0</v>
      </c>
      <c r="FO36" s="496">
        <v>0</v>
      </c>
      <c r="FP36" s="497">
        <v>0</v>
      </c>
      <c r="FQ36" s="496">
        <v>0</v>
      </c>
      <c r="FR36" s="497">
        <v>0</v>
      </c>
      <c r="FS36" s="496">
        <v>0</v>
      </c>
      <c r="FT36" s="497">
        <v>0</v>
      </c>
      <c r="FU36" s="496">
        <v>0</v>
      </c>
      <c r="FV36" s="497">
        <v>0</v>
      </c>
      <c r="FW36" s="496">
        <v>0</v>
      </c>
      <c r="FX36" s="497">
        <v>0</v>
      </c>
      <c r="FY36" s="496">
        <v>0</v>
      </c>
      <c r="FZ36" s="497">
        <v>0</v>
      </c>
      <c r="GA36" s="496">
        <v>0</v>
      </c>
      <c r="GB36" s="496"/>
      <c r="GC36" s="496">
        <v>0</v>
      </c>
      <c r="GD36" s="504">
        <v>0</v>
      </c>
      <c r="GE36" s="504">
        <v>0</v>
      </c>
      <c r="GF36" s="504">
        <v>0</v>
      </c>
      <c r="GG36" s="504">
        <v>0</v>
      </c>
      <c r="GH36" s="504">
        <v>0</v>
      </c>
      <c r="GI36" s="504">
        <v>0</v>
      </c>
      <c r="GJ36" s="504">
        <v>0</v>
      </c>
      <c r="GK36" s="504">
        <v>0</v>
      </c>
      <c r="GL36" s="504">
        <v>0</v>
      </c>
      <c r="GM36" s="504">
        <v>0</v>
      </c>
      <c r="GN36" s="504">
        <v>0</v>
      </c>
      <c r="GO36" s="504">
        <v>0</v>
      </c>
      <c r="GP36" s="504">
        <v>0</v>
      </c>
      <c r="GQ36" s="504">
        <v>0</v>
      </c>
      <c r="GR36" s="504">
        <v>0</v>
      </c>
      <c r="GS36" s="504">
        <v>0</v>
      </c>
      <c r="GT36" s="504">
        <v>0</v>
      </c>
      <c r="GU36" s="504">
        <v>0</v>
      </c>
      <c r="GV36" s="504">
        <v>0</v>
      </c>
      <c r="GW36" s="504">
        <v>0</v>
      </c>
      <c r="GX36" s="505"/>
      <c r="GY36" s="505"/>
      <c r="GZ36" s="505"/>
      <c r="HA36" s="505"/>
      <c r="HB36" s="505"/>
      <c r="HC36" s="505"/>
      <c r="HD36" s="505"/>
      <c r="HE36" s="505"/>
      <c r="HF36" s="495"/>
      <c r="HG36" s="495"/>
    </row>
    <row r="37" spans="1:215" ht="110.25">
      <c r="A37" s="80">
        <v>33</v>
      </c>
      <c r="B37" s="55">
        <v>780296</v>
      </c>
      <c r="C37" s="84" t="s">
        <v>397</v>
      </c>
      <c r="D37" s="496">
        <v>0</v>
      </c>
      <c r="E37" s="496">
        <v>0</v>
      </c>
      <c r="F37" s="497">
        <v>0</v>
      </c>
      <c r="G37" s="496">
        <v>0</v>
      </c>
      <c r="H37" s="497">
        <v>0</v>
      </c>
      <c r="I37" s="496">
        <v>0</v>
      </c>
      <c r="J37" s="497">
        <v>0</v>
      </c>
      <c r="K37" s="496">
        <v>0</v>
      </c>
      <c r="L37" s="497">
        <v>0</v>
      </c>
      <c r="M37" s="496">
        <v>0</v>
      </c>
      <c r="N37" s="497">
        <v>0</v>
      </c>
      <c r="O37" s="496">
        <v>0</v>
      </c>
      <c r="P37" s="497">
        <v>0</v>
      </c>
      <c r="Q37" s="496">
        <v>0</v>
      </c>
      <c r="R37" s="497">
        <v>0</v>
      </c>
      <c r="S37" s="496">
        <v>0</v>
      </c>
      <c r="T37" s="497">
        <v>0</v>
      </c>
      <c r="U37" s="496">
        <v>0</v>
      </c>
      <c r="V37" s="497">
        <v>3</v>
      </c>
      <c r="W37" s="496">
        <v>2536413</v>
      </c>
      <c r="X37" s="497">
        <v>3</v>
      </c>
      <c r="Y37" s="496">
        <v>6922248</v>
      </c>
      <c r="Z37" s="497">
        <v>10</v>
      </c>
      <c r="AA37" s="496">
        <v>2360940</v>
      </c>
      <c r="AB37" s="496">
        <v>0</v>
      </c>
      <c r="AC37" s="496">
        <v>0</v>
      </c>
      <c r="AD37" s="496">
        <v>10</v>
      </c>
      <c r="AE37" s="496">
        <v>2360940</v>
      </c>
      <c r="AF37" s="497">
        <v>0</v>
      </c>
      <c r="AG37" s="496">
        <v>0</v>
      </c>
      <c r="AH37" s="497">
        <v>0</v>
      </c>
      <c r="AI37" s="496">
        <v>0</v>
      </c>
      <c r="AJ37" s="497">
        <v>0</v>
      </c>
      <c r="AK37" s="496">
        <v>0</v>
      </c>
      <c r="AL37" s="497">
        <v>0</v>
      </c>
      <c r="AM37" s="496">
        <v>0</v>
      </c>
      <c r="AN37" s="497">
        <v>2</v>
      </c>
      <c r="AO37" s="496">
        <v>1166428</v>
      </c>
      <c r="AP37" s="496">
        <v>0</v>
      </c>
      <c r="AQ37" s="496">
        <v>0</v>
      </c>
      <c r="AR37" s="497">
        <v>0</v>
      </c>
      <c r="AS37" s="496">
        <v>0</v>
      </c>
      <c r="AT37" s="497">
        <v>0</v>
      </c>
      <c r="AU37" s="496">
        <v>0</v>
      </c>
      <c r="AV37" s="497">
        <v>0</v>
      </c>
      <c r="AW37" s="496">
        <v>0</v>
      </c>
      <c r="AX37" s="497">
        <v>0</v>
      </c>
      <c r="AY37" s="496">
        <v>0</v>
      </c>
      <c r="AZ37" s="497">
        <v>0</v>
      </c>
      <c r="BA37" s="496">
        <v>0</v>
      </c>
      <c r="BB37" s="497">
        <v>0</v>
      </c>
      <c r="BC37" s="496">
        <v>0</v>
      </c>
      <c r="BD37" s="497">
        <v>0</v>
      </c>
      <c r="BE37" s="496">
        <v>0</v>
      </c>
      <c r="BF37" s="497">
        <v>0</v>
      </c>
      <c r="BG37" s="496">
        <v>0</v>
      </c>
      <c r="BH37" s="497">
        <v>0</v>
      </c>
      <c r="BI37" s="496">
        <v>0</v>
      </c>
      <c r="BJ37" s="496"/>
      <c r="BK37" s="496">
        <v>0</v>
      </c>
      <c r="BL37" s="497">
        <v>0</v>
      </c>
      <c r="BM37" s="496">
        <v>0</v>
      </c>
      <c r="BN37" s="497">
        <v>0</v>
      </c>
      <c r="BO37" s="496">
        <v>0</v>
      </c>
      <c r="BP37" s="497">
        <v>0</v>
      </c>
      <c r="BQ37" s="496">
        <v>0</v>
      </c>
      <c r="BR37" s="497">
        <v>0</v>
      </c>
      <c r="BS37" s="496">
        <v>0</v>
      </c>
      <c r="BT37" s="497">
        <v>0</v>
      </c>
      <c r="BU37" s="496">
        <v>0</v>
      </c>
      <c r="BV37" s="497">
        <v>0</v>
      </c>
      <c r="BW37" s="496">
        <v>0</v>
      </c>
      <c r="BX37" s="497">
        <v>0</v>
      </c>
      <c r="BY37" s="496">
        <v>0</v>
      </c>
      <c r="BZ37" s="496"/>
      <c r="CA37" s="496">
        <v>0</v>
      </c>
      <c r="CB37" s="496"/>
      <c r="CC37" s="496">
        <v>0</v>
      </c>
      <c r="CD37" s="496"/>
      <c r="CE37" s="496">
        <v>0</v>
      </c>
      <c r="CF37" s="497">
        <v>0</v>
      </c>
      <c r="CG37" s="496">
        <v>0</v>
      </c>
      <c r="CH37" s="497">
        <v>0</v>
      </c>
      <c r="CI37" s="496">
        <v>0</v>
      </c>
      <c r="CJ37" s="497">
        <v>0</v>
      </c>
      <c r="CK37" s="496">
        <v>0</v>
      </c>
      <c r="CL37" s="497">
        <v>0</v>
      </c>
      <c r="CM37" s="496">
        <v>0</v>
      </c>
      <c r="CN37" s="497">
        <v>0</v>
      </c>
      <c r="CO37" s="496">
        <v>0</v>
      </c>
      <c r="CP37" s="497">
        <v>0</v>
      </c>
      <c r="CQ37" s="496">
        <v>0</v>
      </c>
      <c r="CR37" s="497">
        <v>0</v>
      </c>
      <c r="CS37" s="496">
        <v>0</v>
      </c>
      <c r="CT37" s="497">
        <v>0</v>
      </c>
      <c r="CU37" s="496">
        <v>0</v>
      </c>
      <c r="CV37" s="497">
        <v>0</v>
      </c>
      <c r="CW37" s="496">
        <v>0</v>
      </c>
      <c r="CX37" s="499">
        <v>45</v>
      </c>
      <c r="CY37" s="498">
        <v>12337380</v>
      </c>
      <c r="CZ37" s="499">
        <v>30</v>
      </c>
      <c r="DA37" s="498">
        <v>9094260</v>
      </c>
      <c r="DB37" s="499">
        <v>15</v>
      </c>
      <c r="DC37" s="498">
        <v>5202870</v>
      </c>
      <c r="DD37" s="497">
        <v>0</v>
      </c>
      <c r="DE37" s="496">
        <v>0</v>
      </c>
      <c r="DF37" s="497">
        <v>0</v>
      </c>
      <c r="DG37" s="496">
        <v>0</v>
      </c>
      <c r="DH37" s="497">
        <v>10</v>
      </c>
      <c r="DI37" s="496">
        <v>5695560</v>
      </c>
      <c r="DJ37" s="497">
        <v>10</v>
      </c>
      <c r="DK37" s="496">
        <v>4525960</v>
      </c>
      <c r="DL37" s="497">
        <v>0</v>
      </c>
      <c r="DM37" s="496">
        <v>0</v>
      </c>
      <c r="DN37" s="497">
        <v>0</v>
      </c>
      <c r="DO37" s="496">
        <v>0</v>
      </c>
      <c r="DP37" s="497">
        <v>0</v>
      </c>
      <c r="DQ37" s="496">
        <v>0</v>
      </c>
      <c r="DR37" s="497">
        <v>0</v>
      </c>
      <c r="DS37" s="496">
        <v>0</v>
      </c>
      <c r="DT37" s="496">
        <v>0</v>
      </c>
      <c r="DU37" s="496">
        <v>0</v>
      </c>
      <c r="DV37" s="496">
        <v>0</v>
      </c>
      <c r="DW37" s="496">
        <v>0</v>
      </c>
      <c r="DX37" s="496">
        <v>0</v>
      </c>
      <c r="DY37" s="496">
        <v>0</v>
      </c>
      <c r="DZ37" s="496">
        <v>0</v>
      </c>
      <c r="EA37" s="496">
        <v>0</v>
      </c>
      <c r="EB37" s="496">
        <v>0</v>
      </c>
      <c r="EC37" s="496">
        <v>0</v>
      </c>
      <c r="ED37" s="496"/>
      <c r="EE37" s="496">
        <v>0</v>
      </c>
      <c r="EF37" s="496"/>
      <c r="EG37" s="496">
        <v>0</v>
      </c>
      <c r="EH37" s="497">
        <v>0</v>
      </c>
      <c r="EI37" s="496">
        <v>0</v>
      </c>
      <c r="EJ37" s="497">
        <v>0</v>
      </c>
      <c r="EK37" s="496">
        <v>0</v>
      </c>
      <c r="EL37" s="497">
        <v>0</v>
      </c>
      <c r="EM37" s="496">
        <v>0</v>
      </c>
      <c r="EN37" s="497">
        <v>0</v>
      </c>
      <c r="EO37" s="496">
        <v>0</v>
      </c>
      <c r="EP37" s="497">
        <v>0</v>
      </c>
      <c r="EQ37" s="496">
        <v>0</v>
      </c>
      <c r="ER37" s="497">
        <v>0</v>
      </c>
      <c r="ES37" s="496">
        <v>0</v>
      </c>
      <c r="ET37" s="497">
        <v>0</v>
      </c>
      <c r="EU37" s="496">
        <v>0</v>
      </c>
      <c r="EV37" s="496">
        <v>0</v>
      </c>
      <c r="EW37" s="496">
        <v>0</v>
      </c>
      <c r="EX37" s="497">
        <v>0</v>
      </c>
      <c r="EY37" s="496">
        <v>0</v>
      </c>
      <c r="EZ37" s="497">
        <v>0</v>
      </c>
      <c r="FA37" s="496">
        <v>0</v>
      </c>
      <c r="FB37" s="497">
        <v>0</v>
      </c>
      <c r="FC37" s="496">
        <v>0</v>
      </c>
      <c r="FD37" s="497">
        <v>0</v>
      </c>
      <c r="FE37" s="496">
        <v>0</v>
      </c>
      <c r="FF37" s="496"/>
      <c r="FG37" s="496">
        <v>0</v>
      </c>
      <c r="FH37" s="497">
        <v>0</v>
      </c>
      <c r="FI37" s="496">
        <v>0</v>
      </c>
      <c r="FJ37" s="497">
        <v>0</v>
      </c>
      <c r="FK37" s="496">
        <v>0</v>
      </c>
      <c r="FL37" s="497">
        <v>0</v>
      </c>
      <c r="FM37" s="496">
        <v>0</v>
      </c>
      <c r="FN37" s="497">
        <v>0</v>
      </c>
      <c r="FO37" s="496">
        <v>0</v>
      </c>
      <c r="FP37" s="497">
        <v>0</v>
      </c>
      <c r="FQ37" s="496">
        <v>0</v>
      </c>
      <c r="FR37" s="497">
        <v>0</v>
      </c>
      <c r="FS37" s="496">
        <v>0</v>
      </c>
      <c r="FT37" s="497">
        <v>0</v>
      </c>
      <c r="FU37" s="496">
        <v>0</v>
      </c>
      <c r="FV37" s="497">
        <v>0</v>
      </c>
      <c r="FW37" s="496">
        <v>0</v>
      </c>
      <c r="FX37" s="497">
        <v>0</v>
      </c>
      <c r="FY37" s="496">
        <v>0</v>
      </c>
      <c r="FZ37" s="497">
        <v>0</v>
      </c>
      <c r="GA37" s="496">
        <v>0</v>
      </c>
      <c r="GB37" s="496"/>
      <c r="GC37" s="496">
        <v>0</v>
      </c>
      <c r="GD37" s="503">
        <v>128</v>
      </c>
      <c r="GE37" s="503">
        <v>49842059</v>
      </c>
      <c r="GF37" s="504">
        <v>0</v>
      </c>
      <c r="GG37" s="504">
        <v>0</v>
      </c>
      <c r="GH37" s="503">
        <v>90</v>
      </c>
      <c r="GI37" s="503">
        <v>26634510</v>
      </c>
      <c r="GJ37" s="504">
        <v>0</v>
      </c>
      <c r="GK37" s="504">
        <v>0</v>
      </c>
      <c r="GL37" s="504">
        <v>10</v>
      </c>
      <c r="GM37" s="504">
        <v>2360940</v>
      </c>
      <c r="GN37" s="504">
        <v>0</v>
      </c>
      <c r="GO37" s="504">
        <v>0</v>
      </c>
      <c r="GP37" s="504">
        <v>0</v>
      </c>
      <c r="GQ37" s="504">
        <v>0</v>
      </c>
      <c r="GR37" s="504">
        <v>28</v>
      </c>
      <c r="GS37" s="504">
        <v>20846609</v>
      </c>
      <c r="GT37" s="504">
        <v>68</v>
      </c>
      <c r="GU37" s="504">
        <v>32085719</v>
      </c>
      <c r="GV37" s="504">
        <v>60</v>
      </c>
      <c r="GW37" s="504">
        <v>17756340</v>
      </c>
      <c r="GX37" s="505"/>
      <c r="GY37" s="505"/>
      <c r="GZ37" s="505">
        <v>60</v>
      </c>
      <c r="HA37" s="505">
        <v>17756340</v>
      </c>
      <c r="HB37" s="505"/>
      <c r="HC37" s="505"/>
      <c r="HD37" s="505"/>
      <c r="HE37" s="505"/>
      <c r="HF37" s="495"/>
      <c r="HG37" s="495"/>
    </row>
    <row r="38" spans="1:215" ht="75" customHeight="1">
      <c r="A38" s="80">
        <v>34</v>
      </c>
      <c r="B38" s="55">
        <v>780245</v>
      </c>
      <c r="C38" s="82" t="s">
        <v>347</v>
      </c>
      <c r="D38" s="496">
        <v>0</v>
      </c>
      <c r="E38" s="496">
        <v>0</v>
      </c>
      <c r="F38" s="497">
        <v>0</v>
      </c>
      <c r="G38" s="496">
        <v>0</v>
      </c>
      <c r="H38" s="497">
        <v>0</v>
      </c>
      <c r="I38" s="496">
        <v>0</v>
      </c>
      <c r="J38" s="497">
        <v>0</v>
      </c>
      <c r="K38" s="496">
        <v>0</v>
      </c>
      <c r="L38" s="497">
        <v>0</v>
      </c>
      <c r="M38" s="496">
        <v>0</v>
      </c>
      <c r="N38" s="497">
        <v>0</v>
      </c>
      <c r="O38" s="496">
        <v>0</v>
      </c>
      <c r="P38" s="497">
        <v>0</v>
      </c>
      <c r="Q38" s="496">
        <v>0</v>
      </c>
      <c r="R38" s="497">
        <v>0</v>
      </c>
      <c r="S38" s="496">
        <v>0</v>
      </c>
      <c r="T38" s="497">
        <v>0</v>
      </c>
      <c r="U38" s="496">
        <v>0</v>
      </c>
      <c r="V38" s="497">
        <v>0</v>
      </c>
      <c r="W38" s="496">
        <v>0</v>
      </c>
      <c r="X38" s="497">
        <v>0</v>
      </c>
      <c r="Y38" s="496">
        <v>0</v>
      </c>
      <c r="Z38" s="497">
        <v>0</v>
      </c>
      <c r="AA38" s="496">
        <v>0</v>
      </c>
      <c r="AB38" s="496">
        <v>0</v>
      </c>
      <c r="AC38" s="496">
        <v>0</v>
      </c>
      <c r="AD38" s="496">
        <v>0</v>
      </c>
      <c r="AE38" s="496">
        <v>0</v>
      </c>
      <c r="AF38" s="497">
        <v>0</v>
      </c>
      <c r="AG38" s="496">
        <v>0</v>
      </c>
      <c r="AH38" s="497">
        <v>0</v>
      </c>
      <c r="AI38" s="496">
        <v>0</v>
      </c>
      <c r="AJ38" s="497">
        <v>0</v>
      </c>
      <c r="AK38" s="496">
        <v>0</v>
      </c>
      <c r="AL38" s="497">
        <v>0</v>
      </c>
      <c r="AM38" s="496">
        <v>0</v>
      </c>
      <c r="AN38" s="497">
        <v>0</v>
      </c>
      <c r="AO38" s="496">
        <v>0</v>
      </c>
      <c r="AP38" s="496">
        <v>0</v>
      </c>
      <c r="AQ38" s="496">
        <v>0</v>
      </c>
      <c r="AR38" s="497">
        <v>0</v>
      </c>
      <c r="AS38" s="496">
        <v>0</v>
      </c>
      <c r="AT38" s="497">
        <v>0</v>
      </c>
      <c r="AU38" s="496">
        <v>0</v>
      </c>
      <c r="AV38" s="497">
        <v>0</v>
      </c>
      <c r="AW38" s="496">
        <v>0</v>
      </c>
      <c r="AX38" s="497">
        <v>0</v>
      </c>
      <c r="AY38" s="496">
        <v>0</v>
      </c>
      <c r="AZ38" s="497">
        <v>0</v>
      </c>
      <c r="BA38" s="496">
        <v>0</v>
      </c>
      <c r="BB38" s="497">
        <v>0</v>
      </c>
      <c r="BC38" s="496">
        <v>0</v>
      </c>
      <c r="BD38" s="497">
        <v>0</v>
      </c>
      <c r="BE38" s="496">
        <v>0</v>
      </c>
      <c r="BF38" s="497">
        <v>0</v>
      </c>
      <c r="BG38" s="496">
        <v>0</v>
      </c>
      <c r="BH38" s="497">
        <v>0</v>
      </c>
      <c r="BI38" s="496">
        <v>0</v>
      </c>
      <c r="BJ38" s="496"/>
      <c r="BK38" s="496">
        <v>0</v>
      </c>
      <c r="BL38" s="497">
        <v>0</v>
      </c>
      <c r="BM38" s="496">
        <v>0</v>
      </c>
      <c r="BN38" s="497">
        <v>0</v>
      </c>
      <c r="BO38" s="496">
        <v>0</v>
      </c>
      <c r="BP38" s="497">
        <v>0</v>
      </c>
      <c r="BQ38" s="496">
        <v>0</v>
      </c>
      <c r="BR38" s="497">
        <v>0</v>
      </c>
      <c r="BS38" s="496">
        <v>0</v>
      </c>
      <c r="BT38" s="497">
        <v>0</v>
      </c>
      <c r="BU38" s="496">
        <v>0</v>
      </c>
      <c r="BV38" s="497">
        <v>0</v>
      </c>
      <c r="BW38" s="496">
        <v>0</v>
      </c>
      <c r="BX38" s="497">
        <v>0</v>
      </c>
      <c r="BY38" s="496">
        <v>0</v>
      </c>
      <c r="BZ38" s="496"/>
      <c r="CA38" s="496">
        <v>0</v>
      </c>
      <c r="CB38" s="496"/>
      <c r="CC38" s="496">
        <v>0</v>
      </c>
      <c r="CD38" s="496"/>
      <c r="CE38" s="496">
        <v>0</v>
      </c>
      <c r="CF38" s="497">
        <v>0</v>
      </c>
      <c r="CG38" s="496">
        <v>0</v>
      </c>
      <c r="CH38" s="497">
        <v>0</v>
      </c>
      <c r="CI38" s="496">
        <v>0</v>
      </c>
      <c r="CJ38" s="497">
        <v>0</v>
      </c>
      <c r="CK38" s="496">
        <v>0</v>
      </c>
      <c r="CL38" s="497">
        <v>0</v>
      </c>
      <c r="CM38" s="496">
        <v>0</v>
      </c>
      <c r="CN38" s="497">
        <v>0</v>
      </c>
      <c r="CO38" s="496">
        <v>0</v>
      </c>
      <c r="CP38" s="497">
        <v>0</v>
      </c>
      <c r="CQ38" s="496">
        <v>0</v>
      </c>
      <c r="CR38" s="497">
        <v>0</v>
      </c>
      <c r="CS38" s="496">
        <v>0</v>
      </c>
      <c r="CT38" s="497">
        <v>0</v>
      </c>
      <c r="CU38" s="496">
        <v>0</v>
      </c>
      <c r="CV38" s="497">
        <v>0</v>
      </c>
      <c r="CW38" s="496">
        <v>0</v>
      </c>
      <c r="CX38" s="497">
        <v>0</v>
      </c>
      <c r="CY38" s="496">
        <v>0</v>
      </c>
      <c r="CZ38" s="497">
        <v>0</v>
      </c>
      <c r="DA38" s="496">
        <v>0</v>
      </c>
      <c r="DB38" s="497">
        <v>0</v>
      </c>
      <c r="DC38" s="496">
        <v>0</v>
      </c>
      <c r="DD38" s="497">
        <v>0</v>
      </c>
      <c r="DE38" s="496">
        <v>0</v>
      </c>
      <c r="DF38" s="497">
        <v>0</v>
      </c>
      <c r="DG38" s="496">
        <v>0</v>
      </c>
      <c r="DH38" s="497">
        <v>0</v>
      </c>
      <c r="DI38" s="496">
        <v>0</v>
      </c>
      <c r="DJ38" s="497">
        <v>2</v>
      </c>
      <c r="DK38" s="496">
        <v>905192</v>
      </c>
      <c r="DL38" s="497">
        <v>0</v>
      </c>
      <c r="DM38" s="496">
        <v>0</v>
      </c>
      <c r="DN38" s="497">
        <v>0</v>
      </c>
      <c r="DO38" s="496">
        <v>0</v>
      </c>
      <c r="DP38" s="497">
        <v>0</v>
      </c>
      <c r="DQ38" s="496">
        <v>0</v>
      </c>
      <c r="DR38" s="497">
        <v>0</v>
      </c>
      <c r="DS38" s="496">
        <v>0</v>
      </c>
      <c r="DT38" s="496">
        <v>0</v>
      </c>
      <c r="DU38" s="496">
        <v>0</v>
      </c>
      <c r="DV38" s="496">
        <v>0</v>
      </c>
      <c r="DW38" s="496">
        <v>0</v>
      </c>
      <c r="DX38" s="496">
        <v>0</v>
      </c>
      <c r="DY38" s="496">
        <v>0</v>
      </c>
      <c r="DZ38" s="496">
        <v>0</v>
      </c>
      <c r="EA38" s="496">
        <v>0</v>
      </c>
      <c r="EB38" s="496">
        <v>0</v>
      </c>
      <c r="EC38" s="496">
        <v>0</v>
      </c>
      <c r="ED38" s="496"/>
      <c r="EE38" s="496">
        <v>0</v>
      </c>
      <c r="EF38" s="496"/>
      <c r="EG38" s="496">
        <v>0</v>
      </c>
      <c r="EH38" s="497">
        <v>0</v>
      </c>
      <c r="EI38" s="496">
        <v>0</v>
      </c>
      <c r="EJ38" s="497">
        <v>0</v>
      </c>
      <c r="EK38" s="496">
        <v>0</v>
      </c>
      <c r="EL38" s="497">
        <v>0</v>
      </c>
      <c r="EM38" s="496">
        <v>0</v>
      </c>
      <c r="EN38" s="497">
        <v>0</v>
      </c>
      <c r="EO38" s="496">
        <v>0</v>
      </c>
      <c r="EP38" s="497">
        <v>0</v>
      </c>
      <c r="EQ38" s="496">
        <v>0</v>
      </c>
      <c r="ER38" s="497">
        <v>0</v>
      </c>
      <c r="ES38" s="496">
        <v>0</v>
      </c>
      <c r="ET38" s="497">
        <v>0</v>
      </c>
      <c r="EU38" s="496">
        <v>0</v>
      </c>
      <c r="EV38" s="496">
        <v>0</v>
      </c>
      <c r="EW38" s="496">
        <v>0</v>
      </c>
      <c r="EX38" s="497">
        <v>0</v>
      </c>
      <c r="EY38" s="496">
        <v>0</v>
      </c>
      <c r="EZ38" s="497">
        <v>0</v>
      </c>
      <c r="FA38" s="496">
        <v>0</v>
      </c>
      <c r="FB38" s="497">
        <v>0</v>
      </c>
      <c r="FC38" s="496">
        <v>0</v>
      </c>
      <c r="FD38" s="497">
        <v>0</v>
      </c>
      <c r="FE38" s="496">
        <v>0</v>
      </c>
      <c r="FF38" s="496"/>
      <c r="FG38" s="496">
        <v>0</v>
      </c>
      <c r="FH38" s="497">
        <v>0</v>
      </c>
      <c r="FI38" s="496">
        <v>0</v>
      </c>
      <c r="FJ38" s="497">
        <v>0</v>
      </c>
      <c r="FK38" s="496">
        <v>0</v>
      </c>
      <c r="FL38" s="497">
        <v>0</v>
      </c>
      <c r="FM38" s="496">
        <v>0</v>
      </c>
      <c r="FN38" s="497">
        <v>0</v>
      </c>
      <c r="FO38" s="496">
        <v>0</v>
      </c>
      <c r="FP38" s="497">
        <v>0</v>
      </c>
      <c r="FQ38" s="496">
        <v>0</v>
      </c>
      <c r="FR38" s="497">
        <v>0</v>
      </c>
      <c r="FS38" s="496">
        <v>0</v>
      </c>
      <c r="FT38" s="497">
        <v>0</v>
      </c>
      <c r="FU38" s="496">
        <v>0</v>
      </c>
      <c r="FV38" s="497">
        <v>0</v>
      </c>
      <c r="FW38" s="496">
        <v>0</v>
      </c>
      <c r="FX38" s="497">
        <v>0</v>
      </c>
      <c r="FY38" s="496">
        <v>0</v>
      </c>
      <c r="FZ38" s="497">
        <v>0</v>
      </c>
      <c r="GA38" s="496">
        <v>0</v>
      </c>
      <c r="GB38" s="496"/>
      <c r="GC38" s="496">
        <v>0</v>
      </c>
      <c r="GD38" s="504">
        <v>2</v>
      </c>
      <c r="GE38" s="504">
        <v>905192</v>
      </c>
      <c r="GF38" s="504">
        <v>0</v>
      </c>
      <c r="GG38" s="504">
        <v>0</v>
      </c>
      <c r="GH38" s="504">
        <v>0</v>
      </c>
      <c r="GI38" s="504">
        <v>0</v>
      </c>
      <c r="GJ38" s="504">
        <v>0</v>
      </c>
      <c r="GK38" s="504">
        <v>0</v>
      </c>
      <c r="GL38" s="504">
        <v>0</v>
      </c>
      <c r="GM38" s="504">
        <v>0</v>
      </c>
      <c r="GN38" s="504">
        <v>0</v>
      </c>
      <c r="GO38" s="504">
        <v>0</v>
      </c>
      <c r="GP38" s="504">
        <v>0</v>
      </c>
      <c r="GQ38" s="504">
        <v>0</v>
      </c>
      <c r="GR38" s="504">
        <v>2</v>
      </c>
      <c r="GS38" s="504">
        <v>905192</v>
      </c>
      <c r="GT38" s="504">
        <v>2</v>
      </c>
      <c r="GU38" s="504">
        <v>905192</v>
      </c>
      <c r="GV38" s="504">
        <v>0</v>
      </c>
      <c r="GW38" s="504">
        <v>0</v>
      </c>
      <c r="GX38" s="505"/>
      <c r="GY38" s="505"/>
      <c r="GZ38" s="505"/>
      <c r="HA38" s="505"/>
      <c r="HB38" s="505"/>
      <c r="HC38" s="505"/>
      <c r="HD38" s="505"/>
      <c r="HE38" s="505"/>
      <c r="HF38" s="495"/>
      <c r="HG38" s="495"/>
    </row>
    <row r="39" spans="1:215" ht="47.25">
      <c r="A39" s="80">
        <v>35</v>
      </c>
      <c r="B39" s="52">
        <v>780295</v>
      </c>
      <c r="C39" s="83" t="s">
        <v>350</v>
      </c>
      <c r="D39" s="496">
        <v>0</v>
      </c>
      <c r="E39" s="496">
        <v>0</v>
      </c>
      <c r="F39" s="497">
        <v>0</v>
      </c>
      <c r="G39" s="496">
        <v>0</v>
      </c>
      <c r="H39" s="497">
        <v>0</v>
      </c>
      <c r="I39" s="496">
        <v>0</v>
      </c>
      <c r="J39" s="497">
        <v>0</v>
      </c>
      <c r="K39" s="496">
        <v>0</v>
      </c>
      <c r="L39" s="497">
        <v>0</v>
      </c>
      <c r="M39" s="496">
        <v>0</v>
      </c>
      <c r="N39" s="497">
        <v>0</v>
      </c>
      <c r="O39" s="496">
        <v>0</v>
      </c>
      <c r="P39" s="497">
        <v>0</v>
      </c>
      <c r="Q39" s="496">
        <v>0</v>
      </c>
      <c r="R39" s="497">
        <v>0</v>
      </c>
      <c r="S39" s="496">
        <v>0</v>
      </c>
      <c r="T39" s="497">
        <v>0</v>
      </c>
      <c r="U39" s="496">
        <v>0</v>
      </c>
      <c r="V39" s="497">
        <v>0</v>
      </c>
      <c r="W39" s="496">
        <v>0</v>
      </c>
      <c r="X39" s="497">
        <v>0</v>
      </c>
      <c r="Y39" s="496">
        <v>0</v>
      </c>
      <c r="Z39" s="497">
        <v>0</v>
      </c>
      <c r="AA39" s="496">
        <v>0</v>
      </c>
      <c r="AB39" s="496">
        <v>0</v>
      </c>
      <c r="AC39" s="496">
        <v>0</v>
      </c>
      <c r="AD39" s="496">
        <v>0</v>
      </c>
      <c r="AE39" s="496">
        <v>0</v>
      </c>
      <c r="AF39" s="497">
        <v>0</v>
      </c>
      <c r="AG39" s="496">
        <v>0</v>
      </c>
      <c r="AH39" s="497">
        <v>0</v>
      </c>
      <c r="AI39" s="496">
        <v>0</v>
      </c>
      <c r="AJ39" s="497">
        <v>0</v>
      </c>
      <c r="AK39" s="496">
        <v>0</v>
      </c>
      <c r="AL39" s="497">
        <v>0</v>
      </c>
      <c r="AM39" s="496">
        <v>0</v>
      </c>
      <c r="AN39" s="497">
        <v>0</v>
      </c>
      <c r="AO39" s="496">
        <v>0</v>
      </c>
      <c r="AP39" s="496">
        <v>0</v>
      </c>
      <c r="AQ39" s="496">
        <v>0</v>
      </c>
      <c r="AR39" s="497">
        <v>0</v>
      </c>
      <c r="AS39" s="496">
        <v>0</v>
      </c>
      <c r="AT39" s="497">
        <v>0</v>
      </c>
      <c r="AU39" s="496">
        <v>0</v>
      </c>
      <c r="AV39" s="497">
        <v>0</v>
      </c>
      <c r="AW39" s="496">
        <v>0</v>
      </c>
      <c r="AX39" s="497">
        <v>0</v>
      </c>
      <c r="AY39" s="496">
        <v>0</v>
      </c>
      <c r="AZ39" s="497">
        <v>0</v>
      </c>
      <c r="BA39" s="496">
        <v>0</v>
      </c>
      <c r="BB39" s="497">
        <v>0</v>
      </c>
      <c r="BC39" s="496">
        <v>0</v>
      </c>
      <c r="BD39" s="497">
        <v>0</v>
      </c>
      <c r="BE39" s="496">
        <v>0</v>
      </c>
      <c r="BF39" s="497">
        <v>0</v>
      </c>
      <c r="BG39" s="496">
        <v>0</v>
      </c>
      <c r="BH39" s="497">
        <v>0</v>
      </c>
      <c r="BI39" s="496">
        <v>0</v>
      </c>
      <c r="BJ39" s="496"/>
      <c r="BK39" s="496">
        <v>0</v>
      </c>
      <c r="BL39" s="497">
        <v>0</v>
      </c>
      <c r="BM39" s="496">
        <v>0</v>
      </c>
      <c r="BN39" s="497">
        <v>0</v>
      </c>
      <c r="BO39" s="496">
        <v>0</v>
      </c>
      <c r="BP39" s="497">
        <v>0</v>
      </c>
      <c r="BQ39" s="496">
        <v>0</v>
      </c>
      <c r="BR39" s="497">
        <v>0</v>
      </c>
      <c r="BS39" s="496">
        <v>0</v>
      </c>
      <c r="BT39" s="497">
        <v>0</v>
      </c>
      <c r="BU39" s="496">
        <v>0</v>
      </c>
      <c r="BV39" s="497">
        <v>0</v>
      </c>
      <c r="BW39" s="496">
        <v>0</v>
      </c>
      <c r="BX39" s="497">
        <v>0</v>
      </c>
      <c r="BY39" s="496">
        <v>0</v>
      </c>
      <c r="BZ39" s="496"/>
      <c r="CA39" s="496">
        <v>0</v>
      </c>
      <c r="CB39" s="496"/>
      <c r="CC39" s="496">
        <v>0</v>
      </c>
      <c r="CD39" s="496"/>
      <c r="CE39" s="496">
        <v>0</v>
      </c>
      <c r="CF39" s="497">
        <v>0</v>
      </c>
      <c r="CG39" s="496">
        <v>0</v>
      </c>
      <c r="CH39" s="497">
        <v>0</v>
      </c>
      <c r="CI39" s="496">
        <v>0</v>
      </c>
      <c r="CJ39" s="497">
        <v>0</v>
      </c>
      <c r="CK39" s="496">
        <v>0</v>
      </c>
      <c r="CL39" s="497">
        <v>0</v>
      </c>
      <c r="CM39" s="496">
        <v>0</v>
      </c>
      <c r="CN39" s="497">
        <v>0</v>
      </c>
      <c r="CO39" s="496">
        <v>0</v>
      </c>
      <c r="CP39" s="497">
        <v>0</v>
      </c>
      <c r="CQ39" s="496">
        <v>0</v>
      </c>
      <c r="CR39" s="497">
        <v>0</v>
      </c>
      <c r="CS39" s="496">
        <v>0</v>
      </c>
      <c r="CT39" s="497">
        <v>0</v>
      </c>
      <c r="CU39" s="496">
        <v>0</v>
      </c>
      <c r="CV39" s="497">
        <v>0</v>
      </c>
      <c r="CW39" s="496">
        <v>0</v>
      </c>
      <c r="CX39" s="497">
        <v>0</v>
      </c>
      <c r="CY39" s="496">
        <v>0</v>
      </c>
      <c r="CZ39" s="497">
        <v>0</v>
      </c>
      <c r="DA39" s="496">
        <v>0</v>
      </c>
      <c r="DB39" s="497">
        <v>0</v>
      </c>
      <c r="DC39" s="496">
        <v>0</v>
      </c>
      <c r="DD39" s="497">
        <v>0</v>
      </c>
      <c r="DE39" s="496">
        <v>0</v>
      </c>
      <c r="DF39" s="497">
        <v>0</v>
      </c>
      <c r="DG39" s="496">
        <v>0</v>
      </c>
      <c r="DH39" s="497">
        <v>0</v>
      </c>
      <c r="DI39" s="496">
        <v>0</v>
      </c>
      <c r="DJ39" s="497">
        <v>0</v>
      </c>
      <c r="DK39" s="496">
        <v>0</v>
      </c>
      <c r="DL39" s="497">
        <v>0</v>
      </c>
      <c r="DM39" s="496">
        <v>0</v>
      </c>
      <c r="DN39" s="497">
        <v>0</v>
      </c>
      <c r="DO39" s="496">
        <v>0</v>
      </c>
      <c r="DP39" s="497">
        <v>0</v>
      </c>
      <c r="DQ39" s="496">
        <v>0</v>
      </c>
      <c r="DR39" s="497">
        <v>0</v>
      </c>
      <c r="DS39" s="496">
        <v>0</v>
      </c>
      <c r="DT39" s="496">
        <v>0</v>
      </c>
      <c r="DU39" s="496">
        <v>0</v>
      </c>
      <c r="DV39" s="496">
        <v>0</v>
      </c>
      <c r="DW39" s="496">
        <v>0</v>
      </c>
      <c r="DX39" s="496">
        <v>0</v>
      </c>
      <c r="DY39" s="496">
        <v>0</v>
      </c>
      <c r="DZ39" s="496">
        <v>0</v>
      </c>
      <c r="EA39" s="496">
        <v>0</v>
      </c>
      <c r="EB39" s="496">
        <v>0</v>
      </c>
      <c r="EC39" s="496">
        <v>0</v>
      </c>
      <c r="ED39" s="496"/>
      <c r="EE39" s="496">
        <v>0</v>
      </c>
      <c r="EF39" s="496"/>
      <c r="EG39" s="496">
        <v>0</v>
      </c>
      <c r="EH39" s="497">
        <v>0</v>
      </c>
      <c r="EI39" s="496">
        <v>0</v>
      </c>
      <c r="EJ39" s="497">
        <v>0</v>
      </c>
      <c r="EK39" s="496">
        <v>0</v>
      </c>
      <c r="EL39" s="497">
        <v>0</v>
      </c>
      <c r="EM39" s="496">
        <v>0</v>
      </c>
      <c r="EN39" s="497">
        <v>0</v>
      </c>
      <c r="EO39" s="496">
        <v>0</v>
      </c>
      <c r="EP39" s="497">
        <v>0</v>
      </c>
      <c r="EQ39" s="496">
        <v>0</v>
      </c>
      <c r="ER39" s="497">
        <v>0</v>
      </c>
      <c r="ES39" s="496">
        <v>0</v>
      </c>
      <c r="ET39" s="497">
        <v>0</v>
      </c>
      <c r="EU39" s="496">
        <v>0</v>
      </c>
      <c r="EV39" s="496">
        <v>0</v>
      </c>
      <c r="EW39" s="496">
        <v>0</v>
      </c>
      <c r="EX39" s="497">
        <v>0</v>
      </c>
      <c r="EY39" s="496">
        <v>0</v>
      </c>
      <c r="EZ39" s="497">
        <v>0</v>
      </c>
      <c r="FA39" s="496">
        <v>0</v>
      </c>
      <c r="FB39" s="497">
        <v>0</v>
      </c>
      <c r="FC39" s="496">
        <v>0</v>
      </c>
      <c r="FD39" s="497">
        <v>0</v>
      </c>
      <c r="FE39" s="496">
        <v>0</v>
      </c>
      <c r="FF39" s="496"/>
      <c r="FG39" s="496">
        <v>0</v>
      </c>
      <c r="FH39" s="497">
        <v>0</v>
      </c>
      <c r="FI39" s="496">
        <v>0</v>
      </c>
      <c r="FJ39" s="497">
        <v>0</v>
      </c>
      <c r="FK39" s="496">
        <v>0</v>
      </c>
      <c r="FL39" s="497">
        <v>0</v>
      </c>
      <c r="FM39" s="496">
        <v>0</v>
      </c>
      <c r="FN39" s="497">
        <v>0</v>
      </c>
      <c r="FO39" s="496">
        <v>0</v>
      </c>
      <c r="FP39" s="497">
        <v>0</v>
      </c>
      <c r="FQ39" s="496">
        <v>0</v>
      </c>
      <c r="FR39" s="497">
        <v>0</v>
      </c>
      <c r="FS39" s="496">
        <v>0</v>
      </c>
      <c r="FT39" s="497">
        <v>0</v>
      </c>
      <c r="FU39" s="496">
        <v>0</v>
      </c>
      <c r="FV39" s="497">
        <v>0</v>
      </c>
      <c r="FW39" s="496">
        <v>0</v>
      </c>
      <c r="FX39" s="497">
        <v>0</v>
      </c>
      <c r="FY39" s="496">
        <v>0</v>
      </c>
      <c r="FZ39" s="497">
        <v>0</v>
      </c>
      <c r="GA39" s="496">
        <v>0</v>
      </c>
      <c r="GB39" s="496"/>
      <c r="GC39" s="496">
        <v>0</v>
      </c>
      <c r="GD39" s="504">
        <v>0</v>
      </c>
      <c r="GE39" s="504">
        <v>0</v>
      </c>
      <c r="GF39" s="504">
        <v>0</v>
      </c>
      <c r="GG39" s="504">
        <v>0</v>
      </c>
      <c r="GH39" s="504">
        <v>0</v>
      </c>
      <c r="GI39" s="504">
        <v>0</v>
      </c>
      <c r="GJ39" s="504">
        <v>0</v>
      </c>
      <c r="GK39" s="504">
        <v>0</v>
      </c>
      <c r="GL39" s="504">
        <v>0</v>
      </c>
      <c r="GM39" s="504">
        <v>0</v>
      </c>
      <c r="GN39" s="504">
        <v>0</v>
      </c>
      <c r="GO39" s="504">
        <v>0</v>
      </c>
      <c r="GP39" s="504">
        <v>0</v>
      </c>
      <c r="GQ39" s="504">
        <v>0</v>
      </c>
      <c r="GR39" s="504">
        <v>0</v>
      </c>
      <c r="GS39" s="504">
        <v>0</v>
      </c>
      <c r="GT39" s="504">
        <v>0</v>
      </c>
      <c r="GU39" s="504">
        <v>0</v>
      </c>
      <c r="GV39" s="504">
        <v>0</v>
      </c>
      <c r="GW39" s="504">
        <v>0</v>
      </c>
      <c r="GX39" s="505"/>
      <c r="GY39" s="505"/>
      <c r="GZ39" s="505"/>
      <c r="HA39" s="505"/>
      <c r="HB39" s="505"/>
      <c r="HC39" s="505"/>
      <c r="HD39" s="505"/>
      <c r="HE39" s="505"/>
      <c r="HF39" s="495"/>
      <c r="HG39" s="495"/>
    </row>
    <row r="40" spans="1:215" ht="47.25">
      <c r="A40" s="56">
        <v>36</v>
      </c>
      <c r="B40" s="57">
        <v>780131</v>
      </c>
      <c r="C40" s="84" t="s">
        <v>214</v>
      </c>
      <c r="D40" s="496">
        <v>10</v>
      </c>
      <c r="E40" s="496">
        <v>1923800</v>
      </c>
      <c r="F40" s="497">
        <v>7</v>
      </c>
      <c r="G40" s="496">
        <v>2085139</v>
      </c>
      <c r="H40" s="497">
        <v>1</v>
      </c>
      <c r="I40" s="496">
        <v>181020</v>
      </c>
      <c r="J40" s="497">
        <v>1</v>
      </c>
      <c r="K40" s="496">
        <v>318865</v>
      </c>
      <c r="L40" s="497">
        <v>0</v>
      </c>
      <c r="M40" s="496">
        <v>0</v>
      </c>
      <c r="N40" s="497">
        <v>0</v>
      </c>
      <c r="O40" s="496">
        <v>0</v>
      </c>
      <c r="P40" s="497">
        <v>0</v>
      </c>
      <c r="Q40" s="496">
        <v>0</v>
      </c>
      <c r="R40" s="497">
        <v>0</v>
      </c>
      <c r="S40" s="496">
        <v>0</v>
      </c>
      <c r="T40" s="497">
        <v>0</v>
      </c>
      <c r="U40" s="496">
        <v>0</v>
      </c>
      <c r="V40" s="497">
        <v>0</v>
      </c>
      <c r="W40" s="496">
        <v>0</v>
      </c>
      <c r="X40" s="497">
        <v>0</v>
      </c>
      <c r="Y40" s="496">
        <v>0</v>
      </c>
      <c r="Z40" s="497">
        <v>2</v>
      </c>
      <c r="AA40" s="496">
        <v>472188</v>
      </c>
      <c r="AB40" s="496">
        <v>1</v>
      </c>
      <c r="AC40" s="496">
        <v>236094</v>
      </c>
      <c r="AD40" s="496">
        <v>1</v>
      </c>
      <c r="AE40" s="496">
        <v>236094</v>
      </c>
      <c r="AF40" s="497">
        <v>0</v>
      </c>
      <c r="AG40" s="496">
        <v>0</v>
      </c>
      <c r="AH40" s="497">
        <v>1</v>
      </c>
      <c r="AI40" s="496">
        <v>224697</v>
      </c>
      <c r="AJ40" s="497">
        <v>0</v>
      </c>
      <c r="AK40" s="496">
        <v>0</v>
      </c>
      <c r="AL40" s="497">
        <v>30</v>
      </c>
      <c r="AM40" s="496">
        <v>13411890</v>
      </c>
      <c r="AN40" s="497">
        <v>0</v>
      </c>
      <c r="AO40" s="496">
        <v>0</v>
      </c>
      <c r="AP40" s="496">
        <v>0</v>
      </c>
      <c r="AQ40" s="496">
        <v>0</v>
      </c>
      <c r="AR40" s="497">
        <v>0</v>
      </c>
      <c r="AS40" s="496">
        <v>0</v>
      </c>
      <c r="AT40" s="497">
        <v>0</v>
      </c>
      <c r="AU40" s="496">
        <v>0</v>
      </c>
      <c r="AV40" s="497">
        <v>0</v>
      </c>
      <c r="AW40" s="496">
        <v>0</v>
      </c>
      <c r="AX40" s="497">
        <v>0</v>
      </c>
      <c r="AY40" s="496">
        <v>0</v>
      </c>
      <c r="AZ40" s="497">
        <v>0</v>
      </c>
      <c r="BA40" s="496">
        <v>0</v>
      </c>
      <c r="BB40" s="497">
        <v>0</v>
      </c>
      <c r="BC40" s="496">
        <v>0</v>
      </c>
      <c r="BD40" s="497">
        <v>0</v>
      </c>
      <c r="BE40" s="496">
        <v>0</v>
      </c>
      <c r="BF40" s="497">
        <v>0</v>
      </c>
      <c r="BG40" s="496">
        <v>0</v>
      </c>
      <c r="BH40" s="497">
        <v>0</v>
      </c>
      <c r="BI40" s="496">
        <v>0</v>
      </c>
      <c r="BJ40" s="496"/>
      <c r="BK40" s="496">
        <v>0</v>
      </c>
      <c r="BL40" s="497">
        <v>0</v>
      </c>
      <c r="BM40" s="496">
        <v>0</v>
      </c>
      <c r="BN40" s="497">
        <v>0</v>
      </c>
      <c r="BO40" s="496">
        <v>0</v>
      </c>
      <c r="BP40" s="497">
        <v>0</v>
      </c>
      <c r="BQ40" s="496">
        <v>0</v>
      </c>
      <c r="BR40" s="497">
        <v>0</v>
      </c>
      <c r="BS40" s="496">
        <v>0</v>
      </c>
      <c r="BT40" s="497">
        <v>0</v>
      </c>
      <c r="BU40" s="496">
        <v>0</v>
      </c>
      <c r="BV40" s="497">
        <v>0</v>
      </c>
      <c r="BW40" s="496">
        <v>0</v>
      </c>
      <c r="BX40" s="497">
        <v>0</v>
      </c>
      <c r="BY40" s="496">
        <v>0</v>
      </c>
      <c r="BZ40" s="496"/>
      <c r="CA40" s="496">
        <v>0</v>
      </c>
      <c r="CB40" s="496"/>
      <c r="CC40" s="496">
        <v>0</v>
      </c>
      <c r="CD40" s="496"/>
      <c r="CE40" s="496">
        <v>0</v>
      </c>
      <c r="CF40" s="497">
        <v>0</v>
      </c>
      <c r="CG40" s="496">
        <v>0</v>
      </c>
      <c r="CH40" s="497">
        <v>0</v>
      </c>
      <c r="CI40" s="496">
        <v>0</v>
      </c>
      <c r="CJ40" s="497">
        <v>0</v>
      </c>
      <c r="CK40" s="496">
        <v>0</v>
      </c>
      <c r="CL40" s="497">
        <v>0</v>
      </c>
      <c r="CM40" s="496">
        <v>0</v>
      </c>
      <c r="CN40" s="497">
        <v>0</v>
      </c>
      <c r="CO40" s="496">
        <v>0</v>
      </c>
      <c r="CP40" s="497">
        <v>0</v>
      </c>
      <c r="CQ40" s="496">
        <v>0</v>
      </c>
      <c r="CR40" s="497">
        <v>0</v>
      </c>
      <c r="CS40" s="496">
        <v>0</v>
      </c>
      <c r="CT40" s="497">
        <v>0</v>
      </c>
      <c r="CU40" s="496">
        <v>0</v>
      </c>
      <c r="CV40" s="497">
        <v>0</v>
      </c>
      <c r="CW40" s="496">
        <v>0</v>
      </c>
      <c r="CX40" s="497">
        <v>5</v>
      </c>
      <c r="CY40" s="496">
        <v>1370820</v>
      </c>
      <c r="CZ40" s="497">
        <v>0</v>
      </c>
      <c r="DA40" s="496">
        <v>0</v>
      </c>
      <c r="DB40" s="497">
        <v>0</v>
      </c>
      <c r="DC40" s="496">
        <v>0</v>
      </c>
      <c r="DD40" s="497">
        <v>0</v>
      </c>
      <c r="DE40" s="496">
        <v>0</v>
      </c>
      <c r="DF40" s="497">
        <v>2</v>
      </c>
      <c r="DG40" s="496">
        <v>627942</v>
      </c>
      <c r="DH40" s="497">
        <v>0</v>
      </c>
      <c r="DI40" s="496">
        <v>0</v>
      </c>
      <c r="DJ40" s="497">
        <v>6</v>
      </c>
      <c r="DK40" s="496">
        <v>2715576</v>
      </c>
      <c r="DL40" s="497">
        <v>0</v>
      </c>
      <c r="DM40" s="496">
        <v>0</v>
      </c>
      <c r="DN40" s="497">
        <v>0</v>
      </c>
      <c r="DO40" s="496">
        <v>0</v>
      </c>
      <c r="DP40" s="497">
        <v>0</v>
      </c>
      <c r="DQ40" s="496">
        <v>0</v>
      </c>
      <c r="DR40" s="497">
        <v>0</v>
      </c>
      <c r="DS40" s="496">
        <v>0</v>
      </c>
      <c r="DT40" s="496">
        <v>0</v>
      </c>
      <c r="DU40" s="496">
        <v>0</v>
      </c>
      <c r="DV40" s="496">
        <v>0</v>
      </c>
      <c r="DW40" s="496">
        <v>0</v>
      </c>
      <c r="DX40" s="496">
        <v>0</v>
      </c>
      <c r="DY40" s="496">
        <v>0</v>
      </c>
      <c r="DZ40" s="496">
        <v>0</v>
      </c>
      <c r="EA40" s="496">
        <v>0</v>
      </c>
      <c r="EB40" s="496">
        <v>0</v>
      </c>
      <c r="EC40" s="496">
        <v>0</v>
      </c>
      <c r="ED40" s="496"/>
      <c r="EE40" s="496">
        <v>0</v>
      </c>
      <c r="EF40" s="496">
        <v>2</v>
      </c>
      <c r="EG40" s="496">
        <v>1750526</v>
      </c>
      <c r="EH40" s="497">
        <v>0</v>
      </c>
      <c r="EI40" s="496">
        <v>0</v>
      </c>
      <c r="EJ40" s="497">
        <v>0</v>
      </c>
      <c r="EK40" s="496">
        <v>0</v>
      </c>
      <c r="EL40" s="497">
        <v>6</v>
      </c>
      <c r="EM40" s="496">
        <v>1170636</v>
      </c>
      <c r="EN40" s="497">
        <v>4</v>
      </c>
      <c r="EO40" s="496">
        <v>780424</v>
      </c>
      <c r="EP40" s="497">
        <v>0</v>
      </c>
      <c r="EQ40" s="496">
        <v>0</v>
      </c>
      <c r="ER40" s="497">
        <v>10</v>
      </c>
      <c r="ES40" s="496">
        <v>2290040</v>
      </c>
      <c r="ET40" s="497">
        <v>5</v>
      </c>
      <c r="EU40" s="496">
        <v>1641885</v>
      </c>
      <c r="EV40" s="496">
        <v>0</v>
      </c>
      <c r="EW40" s="496">
        <v>0</v>
      </c>
      <c r="EX40" s="497">
        <v>2</v>
      </c>
      <c r="EY40" s="496">
        <v>718692</v>
      </c>
      <c r="EZ40" s="497">
        <v>0</v>
      </c>
      <c r="FA40" s="496">
        <v>0</v>
      </c>
      <c r="FB40" s="497">
        <v>0</v>
      </c>
      <c r="FC40" s="496">
        <v>0</v>
      </c>
      <c r="FD40" s="497">
        <v>0</v>
      </c>
      <c r="FE40" s="496">
        <v>0</v>
      </c>
      <c r="FF40" s="496"/>
      <c r="FG40" s="496">
        <v>0</v>
      </c>
      <c r="FH40" s="499">
        <v>2</v>
      </c>
      <c r="FI40" s="498">
        <v>279974</v>
      </c>
      <c r="FJ40" s="499">
        <v>0</v>
      </c>
      <c r="FK40" s="498">
        <v>0</v>
      </c>
      <c r="FL40" s="497">
        <v>0</v>
      </c>
      <c r="FM40" s="496">
        <v>0</v>
      </c>
      <c r="FN40" s="497">
        <v>7</v>
      </c>
      <c r="FO40" s="496">
        <v>1662962</v>
      </c>
      <c r="FP40" s="497">
        <v>0</v>
      </c>
      <c r="FQ40" s="496">
        <v>0</v>
      </c>
      <c r="FR40" s="497">
        <v>0</v>
      </c>
      <c r="FS40" s="496">
        <v>0</v>
      </c>
      <c r="FT40" s="497">
        <v>0</v>
      </c>
      <c r="FU40" s="496">
        <v>0</v>
      </c>
      <c r="FV40" s="497">
        <v>0</v>
      </c>
      <c r="FW40" s="496">
        <v>0</v>
      </c>
      <c r="FX40" s="497">
        <v>0</v>
      </c>
      <c r="FY40" s="496">
        <v>0</v>
      </c>
      <c r="FZ40" s="497">
        <v>0</v>
      </c>
      <c r="GA40" s="496">
        <v>0</v>
      </c>
      <c r="GB40" s="496">
        <v>0</v>
      </c>
      <c r="GC40" s="496">
        <v>0</v>
      </c>
      <c r="GD40" s="503">
        <v>103</v>
      </c>
      <c r="GE40" s="503">
        <v>33627076</v>
      </c>
      <c r="GF40" s="504">
        <v>0</v>
      </c>
      <c r="GG40" s="504">
        <v>0</v>
      </c>
      <c r="GH40" s="504">
        <v>5</v>
      </c>
      <c r="GI40" s="504">
        <v>1370820</v>
      </c>
      <c r="GJ40" s="504">
        <v>0</v>
      </c>
      <c r="GK40" s="504">
        <v>0</v>
      </c>
      <c r="GL40" s="504">
        <v>1</v>
      </c>
      <c r="GM40" s="504">
        <v>236094</v>
      </c>
      <c r="GN40" s="504">
        <v>2</v>
      </c>
      <c r="GO40" s="504">
        <v>627942</v>
      </c>
      <c r="GP40" s="504">
        <v>0</v>
      </c>
      <c r="GQ40" s="504">
        <v>0</v>
      </c>
      <c r="GR40" s="503">
        <v>95</v>
      </c>
      <c r="GS40" s="503">
        <v>31392220</v>
      </c>
      <c r="GT40" s="504">
        <v>103</v>
      </c>
      <c r="GU40" s="504">
        <v>33764090</v>
      </c>
      <c r="GV40" s="504">
        <v>0</v>
      </c>
      <c r="GW40" s="504">
        <v>-137014</v>
      </c>
      <c r="GX40" s="505"/>
      <c r="GY40" s="505"/>
      <c r="GZ40" s="505"/>
      <c r="HA40" s="505"/>
      <c r="HB40" s="505"/>
      <c r="HC40" s="505"/>
      <c r="HD40" s="505"/>
      <c r="HE40" s="505"/>
      <c r="HF40" s="495">
        <v>0</v>
      </c>
      <c r="HG40" s="495">
        <v>-137014</v>
      </c>
    </row>
    <row r="41" spans="1:215" ht="34.5" customHeight="1">
      <c r="A41" s="80">
        <v>37</v>
      </c>
      <c r="B41" s="54">
        <v>780224</v>
      </c>
      <c r="C41" s="83" t="s">
        <v>215</v>
      </c>
      <c r="D41" s="496">
        <v>2</v>
      </c>
      <c r="E41" s="496">
        <v>384760</v>
      </c>
      <c r="F41" s="497">
        <v>6</v>
      </c>
      <c r="G41" s="496">
        <v>1787262</v>
      </c>
      <c r="H41" s="497">
        <v>1</v>
      </c>
      <c r="I41" s="496">
        <v>181020</v>
      </c>
      <c r="J41" s="497">
        <v>1</v>
      </c>
      <c r="K41" s="496">
        <v>318865</v>
      </c>
      <c r="L41" s="497">
        <v>0</v>
      </c>
      <c r="M41" s="496">
        <v>0</v>
      </c>
      <c r="N41" s="497">
        <v>0</v>
      </c>
      <c r="O41" s="496">
        <v>0</v>
      </c>
      <c r="P41" s="497">
        <v>0</v>
      </c>
      <c r="Q41" s="496">
        <v>0</v>
      </c>
      <c r="R41" s="497">
        <v>0</v>
      </c>
      <c r="S41" s="496">
        <v>0</v>
      </c>
      <c r="T41" s="497">
        <v>0</v>
      </c>
      <c r="U41" s="496">
        <v>0</v>
      </c>
      <c r="V41" s="497">
        <v>0</v>
      </c>
      <c r="W41" s="496">
        <v>0</v>
      </c>
      <c r="X41" s="497">
        <v>0</v>
      </c>
      <c r="Y41" s="496">
        <v>0</v>
      </c>
      <c r="Z41" s="497">
        <v>0</v>
      </c>
      <c r="AA41" s="496">
        <v>0</v>
      </c>
      <c r="AB41" s="496">
        <v>0</v>
      </c>
      <c r="AC41" s="496">
        <v>0</v>
      </c>
      <c r="AD41" s="496">
        <v>0</v>
      </c>
      <c r="AE41" s="496">
        <v>0</v>
      </c>
      <c r="AF41" s="497">
        <v>0</v>
      </c>
      <c r="AG41" s="496">
        <v>0</v>
      </c>
      <c r="AH41" s="497">
        <v>0</v>
      </c>
      <c r="AI41" s="496">
        <v>0</v>
      </c>
      <c r="AJ41" s="497">
        <v>0</v>
      </c>
      <c r="AK41" s="496">
        <v>0</v>
      </c>
      <c r="AL41" s="497">
        <v>0</v>
      </c>
      <c r="AM41" s="496">
        <v>0</v>
      </c>
      <c r="AN41" s="497">
        <v>0</v>
      </c>
      <c r="AO41" s="496">
        <v>0</v>
      </c>
      <c r="AP41" s="496">
        <v>0</v>
      </c>
      <c r="AQ41" s="496">
        <v>0</v>
      </c>
      <c r="AR41" s="497">
        <v>0</v>
      </c>
      <c r="AS41" s="496">
        <v>0</v>
      </c>
      <c r="AT41" s="497">
        <v>0</v>
      </c>
      <c r="AU41" s="496">
        <v>0</v>
      </c>
      <c r="AV41" s="497">
        <v>0</v>
      </c>
      <c r="AW41" s="496">
        <v>0</v>
      </c>
      <c r="AX41" s="497">
        <v>0</v>
      </c>
      <c r="AY41" s="496">
        <v>0</v>
      </c>
      <c r="AZ41" s="497">
        <v>0</v>
      </c>
      <c r="BA41" s="496">
        <v>0</v>
      </c>
      <c r="BB41" s="497">
        <v>0</v>
      </c>
      <c r="BC41" s="496">
        <v>0</v>
      </c>
      <c r="BD41" s="497">
        <v>0</v>
      </c>
      <c r="BE41" s="496">
        <v>0</v>
      </c>
      <c r="BF41" s="497">
        <v>0</v>
      </c>
      <c r="BG41" s="496">
        <v>0</v>
      </c>
      <c r="BH41" s="497">
        <v>0</v>
      </c>
      <c r="BI41" s="496">
        <v>0</v>
      </c>
      <c r="BJ41" s="496"/>
      <c r="BK41" s="496">
        <v>0</v>
      </c>
      <c r="BL41" s="497">
        <v>0</v>
      </c>
      <c r="BM41" s="496">
        <v>0</v>
      </c>
      <c r="BN41" s="497">
        <v>0</v>
      </c>
      <c r="BO41" s="496">
        <v>0</v>
      </c>
      <c r="BP41" s="497">
        <v>0</v>
      </c>
      <c r="BQ41" s="496">
        <v>0</v>
      </c>
      <c r="BR41" s="497">
        <v>0</v>
      </c>
      <c r="BS41" s="496">
        <v>0</v>
      </c>
      <c r="BT41" s="497">
        <v>1</v>
      </c>
      <c r="BU41" s="496">
        <v>132872</v>
      </c>
      <c r="BV41" s="497">
        <v>1</v>
      </c>
      <c r="BW41" s="496">
        <v>126627</v>
      </c>
      <c r="BX41" s="497">
        <v>0</v>
      </c>
      <c r="BY41" s="496">
        <v>0</v>
      </c>
      <c r="BZ41" s="496"/>
      <c r="CA41" s="496">
        <v>0</v>
      </c>
      <c r="CB41" s="496"/>
      <c r="CC41" s="496">
        <v>0</v>
      </c>
      <c r="CD41" s="496"/>
      <c r="CE41" s="496">
        <v>0</v>
      </c>
      <c r="CF41" s="497">
        <v>0</v>
      </c>
      <c r="CG41" s="496">
        <v>0</v>
      </c>
      <c r="CH41" s="497">
        <v>0</v>
      </c>
      <c r="CI41" s="496">
        <v>0</v>
      </c>
      <c r="CJ41" s="497">
        <v>0</v>
      </c>
      <c r="CK41" s="496">
        <v>0</v>
      </c>
      <c r="CL41" s="497">
        <v>0</v>
      </c>
      <c r="CM41" s="496">
        <v>0</v>
      </c>
      <c r="CN41" s="497">
        <v>0</v>
      </c>
      <c r="CO41" s="496">
        <v>0</v>
      </c>
      <c r="CP41" s="497">
        <v>0</v>
      </c>
      <c r="CQ41" s="496">
        <v>0</v>
      </c>
      <c r="CR41" s="497">
        <v>0</v>
      </c>
      <c r="CS41" s="496">
        <v>0</v>
      </c>
      <c r="CT41" s="497">
        <v>0</v>
      </c>
      <c r="CU41" s="496">
        <v>0</v>
      </c>
      <c r="CV41" s="497">
        <v>0</v>
      </c>
      <c r="CW41" s="496">
        <v>0</v>
      </c>
      <c r="CX41" s="497">
        <v>0</v>
      </c>
      <c r="CY41" s="496">
        <v>0</v>
      </c>
      <c r="CZ41" s="497">
        <v>0</v>
      </c>
      <c r="DA41" s="496">
        <v>0</v>
      </c>
      <c r="DB41" s="497">
        <v>0</v>
      </c>
      <c r="DC41" s="496">
        <v>0</v>
      </c>
      <c r="DD41" s="497">
        <v>0</v>
      </c>
      <c r="DE41" s="496">
        <v>0</v>
      </c>
      <c r="DF41" s="497">
        <v>0</v>
      </c>
      <c r="DG41" s="496">
        <v>0</v>
      </c>
      <c r="DH41" s="497">
        <v>0</v>
      </c>
      <c r="DI41" s="496">
        <v>0</v>
      </c>
      <c r="DJ41" s="497">
        <v>0</v>
      </c>
      <c r="DK41" s="496">
        <v>0</v>
      </c>
      <c r="DL41" s="497">
        <v>0</v>
      </c>
      <c r="DM41" s="496">
        <v>0</v>
      </c>
      <c r="DN41" s="497">
        <v>0</v>
      </c>
      <c r="DO41" s="496">
        <v>0</v>
      </c>
      <c r="DP41" s="497">
        <v>0</v>
      </c>
      <c r="DQ41" s="496">
        <v>0</v>
      </c>
      <c r="DR41" s="497">
        <v>0</v>
      </c>
      <c r="DS41" s="496">
        <v>0</v>
      </c>
      <c r="DT41" s="496">
        <v>0</v>
      </c>
      <c r="DU41" s="496">
        <v>0</v>
      </c>
      <c r="DV41" s="496">
        <v>0</v>
      </c>
      <c r="DW41" s="496">
        <v>0</v>
      </c>
      <c r="DX41" s="496">
        <v>0</v>
      </c>
      <c r="DY41" s="496">
        <v>0</v>
      </c>
      <c r="DZ41" s="496">
        <v>0</v>
      </c>
      <c r="EA41" s="496">
        <v>0</v>
      </c>
      <c r="EB41" s="496">
        <v>0</v>
      </c>
      <c r="EC41" s="496">
        <v>0</v>
      </c>
      <c r="ED41" s="496"/>
      <c r="EE41" s="496">
        <v>0</v>
      </c>
      <c r="EF41" s="496"/>
      <c r="EG41" s="496">
        <v>0</v>
      </c>
      <c r="EH41" s="497">
        <v>0</v>
      </c>
      <c r="EI41" s="496">
        <v>0</v>
      </c>
      <c r="EJ41" s="497">
        <v>0</v>
      </c>
      <c r="EK41" s="496">
        <v>0</v>
      </c>
      <c r="EL41" s="497">
        <v>0</v>
      </c>
      <c r="EM41" s="496">
        <v>0</v>
      </c>
      <c r="EN41" s="497">
        <v>16</v>
      </c>
      <c r="EO41" s="496">
        <v>3121696</v>
      </c>
      <c r="EP41" s="497">
        <v>0</v>
      </c>
      <c r="EQ41" s="496">
        <v>0</v>
      </c>
      <c r="ER41" s="497">
        <v>75</v>
      </c>
      <c r="ES41" s="496">
        <v>17175300</v>
      </c>
      <c r="ET41" s="497">
        <v>14</v>
      </c>
      <c r="EU41" s="496">
        <v>4597278</v>
      </c>
      <c r="EV41" s="496">
        <v>0</v>
      </c>
      <c r="EW41" s="496">
        <v>0</v>
      </c>
      <c r="EX41" s="497">
        <v>0</v>
      </c>
      <c r="EY41" s="496">
        <v>0</v>
      </c>
      <c r="EZ41" s="497">
        <v>4</v>
      </c>
      <c r="FA41" s="496">
        <v>2022128</v>
      </c>
      <c r="FB41" s="497">
        <v>0</v>
      </c>
      <c r="FC41" s="496">
        <v>0</v>
      </c>
      <c r="FD41" s="497">
        <v>0</v>
      </c>
      <c r="FE41" s="496">
        <v>0</v>
      </c>
      <c r="FF41" s="496"/>
      <c r="FG41" s="496">
        <v>0</v>
      </c>
      <c r="FH41" s="497">
        <v>6</v>
      </c>
      <c r="FI41" s="496">
        <v>839922</v>
      </c>
      <c r="FJ41" s="497">
        <v>0</v>
      </c>
      <c r="FK41" s="496">
        <v>0</v>
      </c>
      <c r="FL41" s="497">
        <v>0</v>
      </c>
      <c r="FM41" s="496">
        <v>0</v>
      </c>
      <c r="FN41" s="497">
        <v>1</v>
      </c>
      <c r="FO41" s="496">
        <v>237566</v>
      </c>
      <c r="FP41" s="497">
        <v>0</v>
      </c>
      <c r="FQ41" s="496">
        <v>0</v>
      </c>
      <c r="FR41" s="497">
        <v>0</v>
      </c>
      <c r="FS41" s="496">
        <v>0</v>
      </c>
      <c r="FT41" s="497">
        <v>0</v>
      </c>
      <c r="FU41" s="496">
        <v>0</v>
      </c>
      <c r="FV41" s="497">
        <v>0</v>
      </c>
      <c r="FW41" s="496">
        <v>0</v>
      </c>
      <c r="FX41" s="497">
        <v>0</v>
      </c>
      <c r="FY41" s="496">
        <v>0</v>
      </c>
      <c r="FZ41" s="497">
        <v>0</v>
      </c>
      <c r="GA41" s="496">
        <v>0</v>
      </c>
      <c r="GB41" s="496"/>
      <c r="GC41" s="496">
        <v>0</v>
      </c>
      <c r="GD41" s="504">
        <v>128</v>
      </c>
      <c r="GE41" s="504">
        <v>30925296</v>
      </c>
      <c r="GF41" s="504">
        <v>0</v>
      </c>
      <c r="GG41" s="504">
        <v>0</v>
      </c>
      <c r="GH41" s="504">
        <v>0</v>
      </c>
      <c r="GI41" s="504">
        <v>0</v>
      </c>
      <c r="GJ41" s="504">
        <v>0</v>
      </c>
      <c r="GK41" s="504">
        <v>0</v>
      </c>
      <c r="GL41" s="504">
        <v>0</v>
      </c>
      <c r="GM41" s="504">
        <v>0</v>
      </c>
      <c r="GN41" s="504">
        <v>0</v>
      </c>
      <c r="GO41" s="504">
        <v>0</v>
      </c>
      <c r="GP41" s="504">
        <v>0</v>
      </c>
      <c r="GQ41" s="504">
        <v>0</v>
      </c>
      <c r="GR41" s="504">
        <v>128</v>
      </c>
      <c r="GS41" s="504">
        <v>30925296</v>
      </c>
      <c r="GT41" s="504">
        <v>128</v>
      </c>
      <c r="GU41" s="504">
        <v>30925296</v>
      </c>
      <c r="GV41" s="504">
        <v>0</v>
      </c>
      <c r="GW41" s="504">
        <v>0</v>
      </c>
      <c r="GX41" s="505"/>
      <c r="GY41" s="505"/>
      <c r="GZ41" s="505"/>
      <c r="HA41" s="505"/>
      <c r="HB41" s="505"/>
      <c r="HC41" s="505"/>
      <c r="HD41" s="505"/>
      <c r="HE41" s="505"/>
      <c r="HF41" s="495"/>
      <c r="HG41" s="495"/>
    </row>
    <row r="42" spans="1:215" ht="24.75" customHeight="1">
      <c r="A42" s="80">
        <v>38</v>
      </c>
      <c r="B42" s="51">
        <v>780211</v>
      </c>
      <c r="C42" s="88" t="s">
        <v>216</v>
      </c>
      <c r="D42" s="496">
        <v>0</v>
      </c>
      <c r="E42" s="496">
        <v>0</v>
      </c>
      <c r="F42" s="497">
        <v>0</v>
      </c>
      <c r="G42" s="496">
        <v>0</v>
      </c>
      <c r="H42" s="497">
        <v>0</v>
      </c>
      <c r="I42" s="496">
        <v>0</v>
      </c>
      <c r="J42" s="497">
        <v>0</v>
      </c>
      <c r="K42" s="496">
        <v>0</v>
      </c>
      <c r="L42" s="497">
        <v>0</v>
      </c>
      <c r="M42" s="496">
        <v>0</v>
      </c>
      <c r="N42" s="497">
        <v>0</v>
      </c>
      <c r="O42" s="496">
        <v>0</v>
      </c>
      <c r="P42" s="497">
        <v>0</v>
      </c>
      <c r="Q42" s="496">
        <v>0</v>
      </c>
      <c r="R42" s="497">
        <v>0</v>
      </c>
      <c r="S42" s="496">
        <v>0</v>
      </c>
      <c r="T42" s="497">
        <v>0</v>
      </c>
      <c r="U42" s="496">
        <v>0</v>
      </c>
      <c r="V42" s="497">
        <v>0</v>
      </c>
      <c r="W42" s="496">
        <v>0</v>
      </c>
      <c r="X42" s="497">
        <v>0</v>
      </c>
      <c r="Y42" s="496">
        <v>0</v>
      </c>
      <c r="Z42" s="497">
        <v>0</v>
      </c>
      <c r="AA42" s="496">
        <v>0</v>
      </c>
      <c r="AB42" s="496">
        <v>0</v>
      </c>
      <c r="AC42" s="496">
        <v>0</v>
      </c>
      <c r="AD42" s="496">
        <v>0</v>
      </c>
      <c r="AE42" s="496">
        <v>0</v>
      </c>
      <c r="AF42" s="497">
        <v>0</v>
      </c>
      <c r="AG42" s="496">
        <v>0</v>
      </c>
      <c r="AH42" s="497">
        <v>0</v>
      </c>
      <c r="AI42" s="496">
        <v>0</v>
      </c>
      <c r="AJ42" s="497">
        <v>0</v>
      </c>
      <c r="AK42" s="496">
        <v>0</v>
      </c>
      <c r="AL42" s="497">
        <v>0</v>
      </c>
      <c r="AM42" s="496">
        <v>0</v>
      </c>
      <c r="AN42" s="497">
        <v>0</v>
      </c>
      <c r="AO42" s="496">
        <v>0</v>
      </c>
      <c r="AP42" s="496">
        <v>0</v>
      </c>
      <c r="AQ42" s="496">
        <v>0</v>
      </c>
      <c r="AR42" s="497">
        <v>0</v>
      </c>
      <c r="AS42" s="496">
        <v>0</v>
      </c>
      <c r="AT42" s="497">
        <v>0</v>
      </c>
      <c r="AU42" s="496">
        <v>0</v>
      </c>
      <c r="AV42" s="497">
        <v>0</v>
      </c>
      <c r="AW42" s="496">
        <v>0</v>
      </c>
      <c r="AX42" s="497">
        <v>0</v>
      </c>
      <c r="AY42" s="496">
        <v>0</v>
      </c>
      <c r="AZ42" s="497">
        <v>0</v>
      </c>
      <c r="BA42" s="496">
        <v>0</v>
      </c>
      <c r="BB42" s="497">
        <v>0</v>
      </c>
      <c r="BC42" s="496">
        <v>0</v>
      </c>
      <c r="BD42" s="497">
        <v>0</v>
      </c>
      <c r="BE42" s="496">
        <v>0</v>
      </c>
      <c r="BF42" s="497">
        <v>0</v>
      </c>
      <c r="BG42" s="496">
        <v>0</v>
      </c>
      <c r="BH42" s="497">
        <v>0</v>
      </c>
      <c r="BI42" s="496">
        <v>0</v>
      </c>
      <c r="BJ42" s="508"/>
      <c r="BK42" s="496">
        <v>0</v>
      </c>
      <c r="BL42" s="497">
        <v>0</v>
      </c>
      <c r="BM42" s="496">
        <v>0</v>
      </c>
      <c r="BN42" s="497">
        <v>0</v>
      </c>
      <c r="BO42" s="496">
        <v>0</v>
      </c>
      <c r="BP42" s="497">
        <v>0</v>
      </c>
      <c r="BQ42" s="496">
        <v>0</v>
      </c>
      <c r="BR42" s="497">
        <v>0</v>
      </c>
      <c r="BS42" s="496">
        <v>0</v>
      </c>
      <c r="BT42" s="497">
        <v>0</v>
      </c>
      <c r="BU42" s="496">
        <v>0</v>
      </c>
      <c r="BV42" s="497">
        <v>0</v>
      </c>
      <c r="BW42" s="496">
        <v>0</v>
      </c>
      <c r="BX42" s="497">
        <v>0</v>
      </c>
      <c r="BY42" s="496">
        <v>0</v>
      </c>
      <c r="BZ42" s="508"/>
      <c r="CA42" s="496">
        <v>0</v>
      </c>
      <c r="CB42" s="508"/>
      <c r="CC42" s="496">
        <v>0</v>
      </c>
      <c r="CD42" s="508"/>
      <c r="CE42" s="496">
        <v>0</v>
      </c>
      <c r="CF42" s="497">
        <v>0</v>
      </c>
      <c r="CG42" s="496">
        <v>0</v>
      </c>
      <c r="CH42" s="497">
        <v>0</v>
      </c>
      <c r="CI42" s="496">
        <v>0</v>
      </c>
      <c r="CJ42" s="497">
        <v>0</v>
      </c>
      <c r="CK42" s="496">
        <v>0</v>
      </c>
      <c r="CL42" s="497">
        <v>0</v>
      </c>
      <c r="CM42" s="496">
        <v>0</v>
      </c>
      <c r="CN42" s="497">
        <v>0</v>
      </c>
      <c r="CO42" s="496">
        <v>0</v>
      </c>
      <c r="CP42" s="497">
        <v>0</v>
      </c>
      <c r="CQ42" s="496">
        <v>0</v>
      </c>
      <c r="CR42" s="497">
        <v>0</v>
      </c>
      <c r="CS42" s="496">
        <v>0</v>
      </c>
      <c r="CT42" s="497">
        <v>0</v>
      </c>
      <c r="CU42" s="496">
        <v>0</v>
      </c>
      <c r="CV42" s="497">
        <v>0</v>
      </c>
      <c r="CW42" s="496">
        <v>0</v>
      </c>
      <c r="CX42" s="497">
        <v>9</v>
      </c>
      <c r="CY42" s="496">
        <v>2467476</v>
      </c>
      <c r="CZ42" s="497">
        <v>9</v>
      </c>
      <c r="DA42" s="496">
        <v>2728278</v>
      </c>
      <c r="DB42" s="497">
        <v>9</v>
      </c>
      <c r="DC42" s="496">
        <v>3121722</v>
      </c>
      <c r="DD42" s="497">
        <v>0</v>
      </c>
      <c r="DE42" s="496">
        <v>0</v>
      </c>
      <c r="DF42" s="497">
        <v>59</v>
      </c>
      <c r="DG42" s="496">
        <v>18524289</v>
      </c>
      <c r="DH42" s="497">
        <v>0</v>
      </c>
      <c r="DI42" s="496">
        <v>0</v>
      </c>
      <c r="DJ42" s="497">
        <v>3</v>
      </c>
      <c r="DK42" s="496">
        <v>1357788</v>
      </c>
      <c r="DL42" s="497">
        <v>0</v>
      </c>
      <c r="DM42" s="496">
        <v>0</v>
      </c>
      <c r="DN42" s="497">
        <v>0</v>
      </c>
      <c r="DO42" s="496">
        <v>0</v>
      </c>
      <c r="DP42" s="497">
        <v>0</v>
      </c>
      <c r="DQ42" s="496">
        <v>0</v>
      </c>
      <c r="DR42" s="497">
        <v>0</v>
      </c>
      <c r="DS42" s="496">
        <v>0</v>
      </c>
      <c r="DT42" s="496">
        <v>0</v>
      </c>
      <c r="DU42" s="496">
        <v>0</v>
      </c>
      <c r="DV42" s="496">
        <v>0</v>
      </c>
      <c r="DW42" s="496">
        <v>0</v>
      </c>
      <c r="DX42" s="496">
        <v>91</v>
      </c>
      <c r="DY42" s="496">
        <v>29721146</v>
      </c>
      <c r="DZ42" s="496">
        <v>3</v>
      </c>
      <c r="EA42" s="496">
        <v>1687635</v>
      </c>
      <c r="EB42" s="496">
        <v>0</v>
      </c>
      <c r="EC42" s="496">
        <v>0</v>
      </c>
      <c r="ED42" s="509">
        <v>2</v>
      </c>
      <c r="EE42" s="498">
        <v>1232460</v>
      </c>
      <c r="EF42" s="508">
        <v>1</v>
      </c>
      <c r="EG42" s="496">
        <v>875263</v>
      </c>
      <c r="EH42" s="497">
        <v>0</v>
      </c>
      <c r="EI42" s="496">
        <v>0</v>
      </c>
      <c r="EJ42" s="497">
        <v>0</v>
      </c>
      <c r="EK42" s="496">
        <v>0</v>
      </c>
      <c r="EL42" s="497">
        <v>0</v>
      </c>
      <c r="EM42" s="496">
        <v>0</v>
      </c>
      <c r="EN42" s="497">
        <v>0</v>
      </c>
      <c r="EO42" s="496">
        <v>0</v>
      </c>
      <c r="EP42" s="497">
        <v>0</v>
      </c>
      <c r="EQ42" s="496">
        <v>0</v>
      </c>
      <c r="ER42" s="497">
        <v>0</v>
      </c>
      <c r="ES42" s="496">
        <v>0</v>
      </c>
      <c r="ET42" s="497">
        <v>0</v>
      </c>
      <c r="EU42" s="496">
        <v>0</v>
      </c>
      <c r="EV42" s="496">
        <v>0</v>
      </c>
      <c r="EW42" s="496">
        <v>0</v>
      </c>
      <c r="EX42" s="497">
        <v>0</v>
      </c>
      <c r="EY42" s="496">
        <v>0</v>
      </c>
      <c r="EZ42" s="497">
        <v>0</v>
      </c>
      <c r="FA42" s="496">
        <v>0</v>
      </c>
      <c r="FB42" s="497">
        <v>0</v>
      </c>
      <c r="FC42" s="496">
        <v>0</v>
      </c>
      <c r="FD42" s="497">
        <v>0</v>
      </c>
      <c r="FE42" s="496">
        <v>0</v>
      </c>
      <c r="FF42" s="508"/>
      <c r="FG42" s="496">
        <v>0</v>
      </c>
      <c r="FH42" s="497">
        <v>0</v>
      </c>
      <c r="FI42" s="496">
        <v>0</v>
      </c>
      <c r="FJ42" s="497">
        <v>0</v>
      </c>
      <c r="FK42" s="496">
        <v>0</v>
      </c>
      <c r="FL42" s="497">
        <v>0</v>
      </c>
      <c r="FM42" s="496">
        <v>0</v>
      </c>
      <c r="FN42" s="497">
        <v>0</v>
      </c>
      <c r="FO42" s="496">
        <v>0</v>
      </c>
      <c r="FP42" s="497">
        <v>0</v>
      </c>
      <c r="FQ42" s="496">
        <v>0</v>
      </c>
      <c r="FR42" s="497">
        <v>0</v>
      </c>
      <c r="FS42" s="496">
        <v>0</v>
      </c>
      <c r="FT42" s="497">
        <v>0</v>
      </c>
      <c r="FU42" s="496">
        <v>0</v>
      </c>
      <c r="FV42" s="497">
        <v>0</v>
      </c>
      <c r="FW42" s="496">
        <v>0</v>
      </c>
      <c r="FX42" s="497">
        <v>0</v>
      </c>
      <c r="FY42" s="496">
        <v>0</v>
      </c>
      <c r="FZ42" s="497">
        <v>0</v>
      </c>
      <c r="GA42" s="496">
        <v>0</v>
      </c>
      <c r="GB42" s="496"/>
      <c r="GC42" s="496">
        <v>0</v>
      </c>
      <c r="GD42" s="503">
        <v>186</v>
      </c>
      <c r="GE42" s="503">
        <v>61716057</v>
      </c>
      <c r="GF42" s="504">
        <v>0</v>
      </c>
      <c r="GG42" s="504">
        <v>0</v>
      </c>
      <c r="GH42" s="504">
        <v>27</v>
      </c>
      <c r="GI42" s="504">
        <v>8317476</v>
      </c>
      <c r="GJ42" s="503">
        <v>96</v>
      </c>
      <c r="GK42" s="503">
        <v>32641241</v>
      </c>
      <c r="GL42" s="504">
        <v>0</v>
      </c>
      <c r="GM42" s="504">
        <v>0</v>
      </c>
      <c r="GN42" s="504">
        <v>59</v>
      </c>
      <c r="GO42" s="504">
        <v>18524289</v>
      </c>
      <c r="GP42" s="504">
        <v>0</v>
      </c>
      <c r="GQ42" s="504">
        <v>0</v>
      </c>
      <c r="GR42" s="504">
        <v>4</v>
      </c>
      <c r="GS42" s="504">
        <v>2233051</v>
      </c>
      <c r="GT42" s="504">
        <v>185</v>
      </c>
      <c r="GU42" s="504">
        <v>61099827</v>
      </c>
      <c r="GV42" s="504">
        <v>1</v>
      </c>
      <c r="GW42" s="504">
        <v>616230</v>
      </c>
      <c r="GX42" s="505"/>
      <c r="GY42" s="505"/>
      <c r="GZ42" s="505"/>
      <c r="HA42" s="505"/>
      <c r="HB42" s="505">
        <v>1</v>
      </c>
      <c r="HC42" s="505">
        <v>616230</v>
      </c>
      <c r="HD42" s="505"/>
      <c r="HE42" s="505"/>
      <c r="HF42" s="495"/>
      <c r="HG42" s="495"/>
    </row>
    <row r="43" spans="1:215" ht="31.5">
      <c r="A43" s="56">
        <v>39</v>
      </c>
      <c r="B43" s="58">
        <v>780435</v>
      </c>
      <c r="C43" s="102" t="s">
        <v>218</v>
      </c>
      <c r="D43" s="496">
        <v>1</v>
      </c>
      <c r="E43" s="496">
        <v>192380</v>
      </c>
      <c r="F43" s="497">
        <v>0</v>
      </c>
      <c r="G43" s="496">
        <v>0</v>
      </c>
      <c r="H43" s="497">
        <v>1</v>
      </c>
      <c r="I43" s="496">
        <v>181020</v>
      </c>
      <c r="J43" s="497">
        <v>1</v>
      </c>
      <c r="K43" s="496">
        <v>318865</v>
      </c>
      <c r="L43" s="497">
        <v>0</v>
      </c>
      <c r="M43" s="496">
        <v>0</v>
      </c>
      <c r="N43" s="497">
        <v>0</v>
      </c>
      <c r="O43" s="496">
        <v>0</v>
      </c>
      <c r="P43" s="497">
        <v>0</v>
      </c>
      <c r="Q43" s="496">
        <v>0</v>
      </c>
      <c r="R43" s="497">
        <v>0</v>
      </c>
      <c r="S43" s="496">
        <v>0</v>
      </c>
      <c r="T43" s="497">
        <v>0</v>
      </c>
      <c r="U43" s="496">
        <v>0</v>
      </c>
      <c r="V43" s="497">
        <v>0</v>
      </c>
      <c r="W43" s="496">
        <v>0</v>
      </c>
      <c r="X43" s="497">
        <v>0</v>
      </c>
      <c r="Y43" s="496">
        <v>0</v>
      </c>
      <c r="Z43" s="497">
        <v>0</v>
      </c>
      <c r="AA43" s="496">
        <v>0</v>
      </c>
      <c r="AB43" s="496">
        <v>0</v>
      </c>
      <c r="AC43" s="496">
        <v>0</v>
      </c>
      <c r="AD43" s="496">
        <v>0</v>
      </c>
      <c r="AE43" s="496">
        <v>0</v>
      </c>
      <c r="AF43" s="497">
        <v>0</v>
      </c>
      <c r="AG43" s="496">
        <v>0</v>
      </c>
      <c r="AH43" s="497">
        <v>0</v>
      </c>
      <c r="AI43" s="496">
        <v>0</v>
      </c>
      <c r="AJ43" s="497">
        <v>0</v>
      </c>
      <c r="AK43" s="496">
        <v>0</v>
      </c>
      <c r="AL43" s="497">
        <v>0</v>
      </c>
      <c r="AM43" s="496">
        <v>0</v>
      </c>
      <c r="AN43" s="497">
        <v>0</v>
      </c>
      <c r="AO43" s="496">
        <v>0</v>
      </c>
      <c r="AP43" s="496">
        <v>0</v>
      </c>
      <c r="AQ43" s="496">
        <v>0</v>
      </c>
      <c r="AR43" s="497">
        <v>0</v>
      </c>
      <c r="AS43" s="496">
        <v>0</v>
      </c>
      <c r="AT43" s="497">
        <v>0</v>
      </c>
      <c r="AU43" s="496">
        <v>0</v>
      </c>
      <c r="AV43" s="497">
        <v>0</v>
      </c>
      <c r="AW43" s="496">
        <v>0</v>
      </c>
      <c r="AX43" s="497">
        <v>0</v>
      </c>
      <c r="AY43" s="496">
        <v>0</v>
      </c>
      <c r="AZ43" s="497">
        <v>0</v>
      </c>
      <c r="BA43" s="496">
        <v>0</v>
      </c>
      <c r="BB43" s="497">
        <v>0</v>
      </c>
      <c r="BC43" s="496">
        <v>0</v>
      </c>
      <c r="BD43" s="497">
        <v>0</v>
      </c>
      <c r="BE43" s="496">
        <v>0</v>
      </c>
      <c r="BF43" s="497">
        <v>0</v>
      </c>
      <c r="BG43" s="496">
        <v>0</v>
      </c>
      <c r="BH43" s="497">
        <v>0</v>
      </c>
      <c r="BI43" s="496">
        <v>0</v>
      </c>
      <c r="BJ43" s="496"/>
      <c r="BK43" s="496">
        <v>0</v>
      </c>
      <c r="BL43" s="497">
        <v>0</v>
      </c>
      <c r="BM43" s="496">
        <v>0</v>
      </c>
      <c r="BN43" s="497">
        <v>0</v>
      </c>
      <c r="BO43" s="496">
        <v>0</v>
      </c>
      <c r="BP43" s="497">
        <v>0</v>
      </c>
      <c r="BQ43" s="496">
        <v>0</v>
      </c>
      <c r="BR43" s="497">
        <v>0</v>
      </c>
      <c r="BS43" s="496">
        <v>0</v>
      </c>
      <c r="BT43" s="497">
        <v>0</v>
      </c>
      <c r="BU43" s="496">
        <v>0</v>
      </c>
      <c r="BV43" s="497">
        <v>0</v>
      </c>
      <c r="BW43" s="496">
        <v>0</v>
      </c>
      <c r="BX43" s="497">
        <v>0</v>
      </c>
      <c r="BY43" s="496">
        <v>0</v>
      </c>
      <c r="BZ43" s="496"/>
      <c r="CA43" s="496">
        <v>0</v>
      </c>
      <c r="CB43" s="496"/>
      <c r="CC43" s="496">
        <v>0</v>
      </c>
      <c r="CD43" s="496"/>
      <c r="CE43" s="496">
        <v>0</v>
      </c>
      <c r="CF43" s="497">
        <v>0</v>
      </c>
      <c r="CG43" s="496">
        <v>0</v>
      </c>
      <c r="CH43" s="497">
        <v>0</v>
      </c>
      <c r="CI43" s="496">
        <v>0</v>
      </c>
      <c r="CJ43" s="497">
        <v>0</v>
      </c>
      <c r="CK43" s="496">
        <v>0</v>
      </c>
      <c r="CL43" s="497">
        <v>0</v>
      </c>
      <c r="CM43" s="496">
        <v>0</v>
      </c>
      <c r="CN43" s="497">
        <v>0</v>
      </c>
      <c r="CO43" s="496">
        <v>0</v>
      </c>
      <c r="CP43" s="497">
        <v>0</v>
      </c>
      <c r="CQ43" s="496">
        <v>0</v>
      </c>
      <c r="CR43" s="497">
        <v>0</v>
      </c>
      <c r="CS43" s="496">
        <v>0</v>
      </c>
      <c r="CT43" s="497">
        <v>0</v>
      </c>
      <c r="CU43" s="496">
        <v>0</v>
      </c>
      <c r="CV43" s="497">
        <v>0</v>
      </c>
      <c r="CW43" s="496">
        <v>0</v>
      </c>
      <c r="CX43" s="497">
        <v>0</v>
      </c>
      <c r="CY43" s="496">
        <v>0</v>
      </c>
      <c r="CZ43" s="497">
        <v>0</v>
      </c>
      <c r="DA43" s="496">
        <v>0</v>
      </c>
      <c r="DB43" s="497">
        <v>0</v>
      </c>
      <c r="DC43" s="496">
        <v>0</v>
      </c>
      <c r="DD43" s="497">
        <v>0</v>
      </c>
      <c r="DE43" s="496">
        <v>0</v>
      </c>
      <c r="DF43" s="497">
        <v>0</v>
      </c>
      <c r="DG43" s="496">
        <v>0</v>
      </c>
      <c r="DH43" s="497">
        <v>0</v>
      </c>
      <c r="DI43" s="496">
        <v>0</v>
      </c>
      <c r="DJ43" s="497">
        <v>0</v>
      </c>
      <c r="DK43" s="496">
        <v>0</v>
      </c>
      <c r="DL43" s="497">
        <v>0</v>
      </c>
      <c r="DM43" s="496">
        <v>0</v>
      </c>
      <c r="DN43" s="497">
        <v>0</v>
      </c>
      <c r="DO43" s="496">
        <v>0</v>
      </c>
      <c r="DP43" s="497">
        <v>0</v>
      </c>
      <c r="DQ43" s="496">
        <v>0</v>
      </c>
      <c r="DR43" s="497">
        <v>0</v>
      </c>
      <c r="DS43" s="496">
        <v>0</v>
      </c>
      <c r="DT43" s="496">
        <v>0</v>
      </c>
      <c r="DU43" s="496">
        <v>0</v>
      </c>
      <c r="DV43" s="496">
        <v>0</v>
      </c>
      <c r="DW43" s="496">
        <v>0</v>
      </c>
      <c r="DX43" s="496">
        <v>0</v>
      </c>
      <c r="DY43" s="496">
        <v>0</v>
      </c>
      <c r="DZ43" s="496">
        <v>0</v>
      </c>
      <c r="EA43" s="496">
        <v>0</v>
      </c>
      <c r="EB43" s="496">
        <v>0</v>
      </c>
      <c r="EC43" s="496">
        <v>0</v>
      </c>
      <c r="ED43" s="496"/>
      <c r="EE43" s="496">
        <v>0</v>
      </c>
      <c r="EF43" s="496"/>
      <c r="EG43" s="496">
        <v>0</v>
      </c>
      <c r="EH43" s="497">
        <v>0</v>
      </c>
      <c r="EI43" s="496">
        <v>0</v>
      </c>
      <c r="EJ43" s="497">
        <v>0</v>
      </c>
      <c r="EK43" s="496">
        <v>0</v>
      </c>
      <c r="EL43" s="497">
        <v>0</v>
      </c>
      <c r="EM43" s="496">
        <v>0</v>
      </c>
      <c r="EN43" s="497">
        <v>0</v>
      </c>
      <c r="EO43" s="496">
        <v>0</v>
      </c>
      <c r="EP43" s="497">
        <v>0</v>
      </c>
      <c r="EQ43" s="496">
        <v>0</v>
      </c>
      <c r="ER43" s="497">
        <v>0</v>
      </c>
      <c r="ES43" s="496">
        <v>0</v>
      </c>
      <c r="ET43" s="497">
        <v>0</v>
      </c>
      <c r="EU43" s="496">
        <v>0</v>
      </c>
      <c r="EV43" s="496">
        <v>0</v>
      </c>
      <c r="EW43" s="496">
        <v>0</v>
      </c>
      <c r="EX43" s="497">
        <v>0</v>
      </c>
      <c r="EY43" s="496">
        <v>0</v>
      </c>
      <c r="EZ43" s="497">
        <v>0</v>
      </c>
      <c r="FA43" s="496">
        <v>0</v>
      </c>
      <c r="FB43" s="497">
        <v>0</v>
      </c>
      <c r="FC43" s="496">
        <v>0</v>
      </c>
      <c r="FD43" s="497">
        <v>0</v>
      </c>
      <c r="FE43" s="496">
        <v>0</v>
      </c>
      <c r="FF43" s="496"/>
      <c r="FG43" s="496">
        <v>0</v>
      </c>
      <c r="FH43" s="497">
        <v>1</v>
      </c>
      <c r="FI43" s="496">
        <v>139987</v>
      </c>
      <c r="FJ43" s="497">
        <v>1</v>
      </c>
      <c r="FK43" s="496">
        <v>208494</v>
      </c>
      <c r="FL43" s="497">
        <v>1</v>
      </c>
      <c r="FM43" s="496">
        <v>134088</v>
      </c>
      <c r="FN43" s="497">
        <v>1</v>
      </c>
      <c r="FO43" s="496">
        <v>237566</v>
      </c>
      <c r="FP43" s="497">
        <v>1</v>
      </c>
      <c r="FQ43" s="496">
        <v>262274</v>
      </c>
      <c r="FR43" s="497">
        <v>1</v>
      </c>
      <c r="FS43" s="496">
        <v>249685</v>
      </c>
      <c r="FT43" s="497">
        <v>0</v>
      </c>
      <c r="FU43" s="496">
        <v>0</v>
      </c>
      <c r="FV43" s="497">
        <v>0</v>
      </c>
      <c r="FW43" s="496">
        <v>0</v>
      </c>
      <c r="FX43" s="497">
        <v>0</v>
      </c>
      <c r="FY43" s="496">
        <v>0</v>
      </c>
      <c r="FZ43" s="497">
        <v>0</v>
      </c>
      <c r="GA43" s="496">
        <v>0</v>
      </c>
      <c r="GB43" s="496"/>
      <c r="GC43" s="496">
        <v>0</v>
      </c>
      <c r="GD43" s="504">
        <v>9</v>
      </c>
      <c r="GE43" s="504">
        <v>1924359</v>
      </c>
      <c r="GF43" s="504">
        <v>0</v>
      </c>
      <c r="GG43" s="504">
        <v>0</v>
      </c>
      <c r="GH43" s="504">
        <v>0</v>
      </c>
      <c r="GI43" s="504">
        <v>0</v>
      </c>
      <c r="GJ43" s="504">
        <v>0</v>
      </c>
      <c r="GK43" s="504">
        <v>0</v>
      </c>
      <c r="GL43" s="504">
        <v>0</v>
      </c>
      <c r="GM43" s="504">
        <v>0</v>
      </c>
      <c r="GN43" s="504">
        <v>0</v>
      </c>
      <c r="GO43" s="504">
        <v>0</v>
      </c>
      <c r="GP43" s="504">
        <v>0</v>
      </c>
      <c r="GQ43" s="504">
        <v>0</v>
      </c>
      <c r="GR43" s="504">
        <v>9</v>
      </c>
      <c r="GS43" s="504">
        <v>1924359</v>
      </c>
      <c r="GT43" s="504">
        <v>9</v>
      </c>
      <c r="GU43" s="504">
        <v>1924359</v>
      </c>
      <c r="GV43" s="504">
        <v>0</v>
      </c>
      <c r="GW43" s="504">
        <v>0</v>
      </c>
      <c r="GX43" s="505"/>
      <c r="GY43" s="505"/>
      <c r="GZ43" s="505"/>
      <c r="HA43" s="505"/>
      <c r="HB43" s="505"/>
      <c r="HC43" s="505"/>
      <c r="HD43" s="505"/>
      <c r="HE43" s="505"/>
      <c r="HF43" s="495"/>
      <c r="HG43" s="495"/>
    </row>
    <row r="44" spans="1:215" ht="35.25" customHeight="1">
      <c r="A44" s="103">
        <v>40</v>
      </c>
      <c r="B44" s="104">
        <v>780646</v>
      </c>
      <c r="C44" s="105" t="s">
        <v>398</v>
      </c>
      <c r="D44" s="496">
        <v>1</v>
      </c>
      <c r="E44" s="496">
        <v>192380</v>
      </c>
      <c r="F44" s="497">
        <v>2</v>
      </c>
      <c r="G44" s="496">
        <v>595754</v>
      </c>
      <c r="H44" s="497">
        <v>1</v>
      </c>
      <c r="I44" s="496">
        <v>181020</v>
      </c>
      <c r="J44" s="497">
        <v>0</v>
      </c>
      <c r="K44" s="496">
        <v>0</v>
      </c>
      <c r="L44" s="497">
        <v>0</v>
      </c>
      <c r="M44" s="496">
        <v>0</v>
      </c>
      <c r="N44" s="497">
        <v>0</v>
      </c>
      <c r="O44" s="496">
        <v>0</v>
      </c>
      <c r="P44" s="497">
        <v>0</v>
      </c>
      <c r="Q44" s="496">
        <v>0</v>
      </c>
      <c r="R44" s="497">
        <v>0</v>
      </c>
      <c r="S44" s="496">
        <v>0</v>
      </c>
      <c r="T44" s="497">
        <v>0</v>
      </c>
      <c r="U44" s="496">
        <v>0</v>
      </c>
      <c r="V44" s="497">
        <v>0</v>
      </c>
      <c r="W44" s="496">
        <v>0</v>
      </c>
      <c r="X44" s="497">
        <v>0</v>
      </c>
      <c r="Y44" s="496">
        <v>0</v>
      </c>
      <c r="Z44" s="497">
        <v>0</v>
      </c>
      <c r="AA44" s="496">
        <v>0</v>
      </c>
      <c r="AB44" s="496">
        <v>0</v>
      </c>
      <c r="AC44" s="496">
        <v>0</v>
      </c>
      <c r="AD44" s="496">
        <v>0</v>
      </c>
      <c r="AE44" s="496">
        <v>0</v>
      </c>
      <c r="AF44" s="497">
        <v>0</v>
      </c>
      <c r="AG44" s="496">
        <v>0</v>
      </c>
      <c r="AH44" s="497">
        <v>0</v>
      </c>
      <c r="AI44" s="496">
        <v>0</v>
      </c>
      <c r="AJ44" s="497">
        <v>0</v>
      </c>
      <c r="AK44" s="496">
        <v>0</v>
      </c>
      <c r="AL44" s="497">
        <v>0</v>
      </c>
      <c r="AM44" s="496">
        <v>0</v>
      </c>
      <c r="AN44" s="497">
        <v>0</v>
      </c>
      <c r="AO44" s="496">
        <v>0</v>
      </c>
      <c r="AP44" s="496">
        <v>0</v>
      </c>
      <c r="AQ44" s="496">
        <v>0</v>
      </c>
      <c r="AR44" s="497">
        <v>0</v>
      </c>
      <c r="AS44" s="496">
        <v>0</v>
      </c>
      <c r="AT44" s="497">
        <v>0</v>
      </c>
      <c r="AU44" s="496">
        <v>0</v>
      </c>
      <c r="AV44" s="497">
        <v>0</v>
      </c>
      <c r="AW44" s="496">
        <v>0</v>
      </c>
      <c r="AX44" s="497">
        <v>0</v>
      </c>
      <c r="AY44" s="496">
        <v>0</v>
      </c>
      <c r="AZ44" s="497">
        <v>0</v>
      </c>
      <c r="BA44" s="496">
        <v>0</v>
      </c>
      <c r="BB44" s="497">
        <v>0</v>
      </c>
      <c r="BC44" s="496">
        <v>0</v>
      </c>
      <c r="BD44" s="497">
        <v>0</v>
      </c>
      <c r="BE44" s="496">
        <v>0</v>
      </c>
      <c r="BF44" s="497">
        <v>0</v>
      </c>
      <c r="BG44" s="496">
        <v>0</v>
      </c>
      <c r="BH44" s="497">
        <v>0</v>
      </c>
      <c r="BI44" s="496">
        <v>0</v>
      </c>
      <c r="BJ44" s="106"/>
      <c r="BK44" s="496">
        <v>0</v>
      </c>
      <c r="BL44" s="497">
        <v>0</v>
      </c>
      <c r="BM44" s="496">
        <v>0</v>
      </c>
      <c r="BN44" s="497">
        <v>0</v>
      </c>
      <c r="BO44" s="496">
        <v>0</v>
      </c>
      <c r="BP44" s="497">
        <v>0</v>
      </c>
      <c r="BQ44" s="496">
        <v>0</v>
      </c>
      <c r="BR44" s="497">
        <v>0</v>
      </c>
      <c r="BS44" s="496">
        <v>0</v>
      </c>
      <c r="BT44" s="497">
        <v>0</v>
      </c>
      <c r="BU44" s="496">
        <v>0</v>
      </c>
      <c r="BV44" s="497">
        <v>0</v>
      </c>
      <c r="BW44" s="496">
        <v>0</v>
      </c>
      <c r="BX44" s="497">
        <v>0</v>
      </c>
      <c r="BY44" s="496">
        <v>0</v>
      </c>
      <c r="BZ44" s="106"/>
      <c r="CA44" s="496">
        <v>0</v>
      </c>
      <c r="CB44" s="106"/>
      <c r="CC44" s="496">
        <v>0</v>
      </c>
      <c r="CD44" s="106"/>
      <c r="CE44" s="496">
        <v>0</v>
      </c>
      <c r="CF44" s="497">
        <v>0</v>
      </c>
      <c r="CG44" s="496">
        <v>0</v>
      </c>
      <c r="CH44" s="497">
        <v>0</v>
      </c>
      <c r="CI44" s="496">
        <v>0</v>
      </c>
      <c r="CJ44" s="497">
        <v>0</v>
      </c>
      <c r="CK44" s="496">
        <v>0</v>
      </c>
      <c r="CL44" s="497">
        <v>0</v>
      </c>
      <c r="CM44" s="496">
        <v>0</v>
      </c>
      <c r="CN44" s="497">
        <v>0</v>
      </c>
      <c r="CO44" s="496">
        <v>0</v>
      </c>
      <c r="CP44" s="497">
        <v>0</v>
      </c>
      <c r="CQ44" s="496">
        <v>0</v>
      </c>
      <c r="CR44" s="497">
        <v>0</v>
      </c>
      <c r="CS44" s="496">
        <v>0</v>
      </c>
      <c r="CT44" s="497">
        <v>0</v>
      </c>
      <c r="CU44" s="496">
        <v>0</v>
      </c>
      <c r="CV44" s="497">
        <v>0</v>
      </c>
      <c r="CW44" s="496">
        <v>0</v>
      </c>
      <c r="CX44" s="497">
        <v>0</v>
      </c>
      <c r="CY44" s="496">
        <v>0</v>
      </c>
      <c r="CZ44" s="497">
        <v>0</v>
      </c>
      <c r="DA44" s="496">
        <v>0</v>
      </c>
      <c r="DB44" s="497">
        <v>0</v>
      </c>
      <c r="DC44" s="496">
        <v>0</v>
      </c>
      <c r="DD44" s="497">
        <v>0</v>
      </c>
      <c r="DE44" s="496">
        <v>0</v>
      </c>
      <c r="DF44" s="497">
        <v>0</v>
      </c>
      <c r="DG44" s="496">
        <v>0</v>
      </c>
      <c r="DH44" s="497">
        <v>0</v>
      </c>
      <c r="DI44" s="496">
        <v>0</v>
      </c>
      <c r="DJ44" s="497">
        <v>0</v>
      </c>
      <c r="DK44" s="496">
        <v>0</v>
      </c>
      <c r="DL44" s="497">
        <v>0</v>
      </c>
      <c r="DM44" s="496">
        <v>0</v>
      </c>
      <c r="DN44" s="497">
        <v>0</v>
      </c>
      <c r="DO44" s="496">
        <v>0</v>
      </c>
      <c r="DP44" s="497">
        <v>0</v>
      </c>
      <c r="DQ44" s="496">
        <v>0</v>
      </c>
      <c r="DR44" s="497">
        <v>0</v>
      </c>
      <c r="DS44" s="496">
        <v>0</v>
      </c>
      <c r="DT44" s="496">
        <v>0</v>
      </c>
      <c r="DU44" s="496">
        <v>0</v>
      </c>
      <c r="DV44" s="496">
        <v>0</v>
      </c>
      <c r="DW44" s="496">
        <v>0</v>
      </c>
      <c r="DX44" s="496">
        <v>0</v>
      </c>
      <c r="DY44" s="496">
        <v>0</v>
      </c>
      <c r="DZ44" s="496">
        <v>0</v>
      </c>
      <c r="EA44" s="496">
        <v>0</v>
      </c>
      <c r="EB44" s="496">
        <v>0</v>
      </c>
      <c r="EC44" s="496">
        <v>0</v>
      </c>
      <c r="ED44" s="106"/>
      <c r="EE44" s="496">
        <v>0</v>
      </c>
      <c r="EF44" s="106"/>
      <c r="EG44" s="496">
        <v>0</v>
      </c>
      <c r="EH44" s="497">
        <v>0</v>
      </c>
      <c r="EI44" s="496">
        <v>0</v>
      </c>
      <c r="EJ44" s="497">
        <v>0</v>
      </c>
      <c r="EK44" s="496">
        <v>0</v>
      </c>
      <c r="EL44" s="497">
        <v>1</v>
      </c>
      <c r="EM44" s="496">
        <v>195106</v>
      </c>
      <c r="EN44" s="497">
        <v>1</v>
      </c>
      <c r="EO44" s="496">
        <v>195106</v>
      </c>
      <c r="EP44" s="497">
        <v>1</v>
      </c>
      <c r="EQ44" s="496">
        <v>409746</v>
      </c>
      <c r="ER44" s="497">
        <v>2</v>
      </c>
      <c r="ES44" s="496">
        <v>458008</v>
      </c>
      <c r="ET44" s="497">
        <v>1</v>
      </c>
      <c r="EU44" s="496">
        <v>328377</v>
      </c>
      <c r="EV44" s="496">
        <v>0</v>
      </c>
      <c r="EW44" s="496">
        <v>0</v>
      </c>
      <c r="EX44" s="497">
        <v>0</v>
      </c>
      <c r="EY44" s="496">
        <v>0</v>
      </c>
      <c r="EZ44" s="497">
        <v>1</v>
      </c>
      <c r="FA44" s="496">
        <v>505532</v>
      </c>
      <c r="FB44" s="497">
        <v>1</v>
      </c>
      <c r="FC44" s="496">
        <v>266951</v>
      </c>
      <c r="FD44" s="497">
        <v>2</v>
      </c>
      <c r="FE44" s="496">
        <v>407874</v>
      </c>
      <c r="FF44" s="106"/>
      <c r="FG44" s="496">
        <v>0</v>
      </c>
      <c r="FH44" s="497">
        <v>0</v>
      </c>
      <c r="FI44" s="496">
        <v>0</v>
      </c>
      <c r="FJ44" s="497">
        <v>0</v>
      </c>
      <c r="FK44" s="496">
        <v>0</v>
      </c>
      <c r="FL44" s="497">
        <v>0</v>
      </c>
      <c r="FM44" s="496">
        <v>0</v>
      </c>
      <c r="FN44" s="497">
        <v>0</v>
      </c>
      <c r="FO44" s="496">
        <v>0</v>
      </c>
      <c r="FP44" s="497">
        <v>0</v>
      </c>
      <c r="FQ44" s="496">
        <v>0</v>
      </c>
      <c r="FR44" s="497">
        <v>0</v>
      </c>
      <c r="FS44" s="496">
        <v>0</v>
      </c>
      <c r="FT44" s="497">
        <v>0</v>
      </c>
      <c r="FU44" s="496">
        <v>0</v>
      </c>
      <c r="FV44" s="497">
        <v>0</v>
      </c>
      <c r="FW44" s="496">
        <v>0</v>
      </c>
      <c r="FX44" s="497">
        <v>0</v>
      </c>
      <c r="FY44" s="496">
        <v>0</v>
      </c>
      <c r="FZ44" s="497">
        <v>0</v>
      </c>
      <c r="GA44" s="496">
        <v>0</v>
      </c>
      <c r="GB44" s="496"/>
      <c r="GC44" s="496">
        <v>0</v>
      </c>
      <c r="GD44" s="504">
        <v>14</v>
      </c>
      <c r="GE44" s="504">
        <v>3735854</v>
      </c>
      <c r="GF44" s="504">
        <v>0</v>
      </c>
      <c r="GG44" s="504">
        <v>0</v>
      </c>
      <c r="GH44" s="504">
        <v>0</v>
      </c>
      <c r="GI44" s="504">
        <v>0</v>
      </c>
      <c r="GJ44" s="504">
        <v>0</v>
      </c>
      <c r="GK44" s="504">
        <v>0</v>
      </c>
      <c r="GL44" s="504">
        <v>0</v>
      </c>
      <c r="GM44" s="504">
        <v>0</v>
      </c>
      <c r="GN44" s="504">
        <v>0</v>
      </c>
      <c r="GO44" s="504">
        <v>0</v>
      </c>
      <c r="GP44" s="504">
        <v>0</v>
      </c>
      <c r="GQ44" s="504">
        <v>0</v>
      </c>
      <c r="GR44" s="504">
        <v>14</v>
      </c>
      <c r="GS44" s="504">
        <v>3735854</v>
      </c>
      <c r="GT44" s="504">
        <v>14</v>
      </c>
      <c r="GU44" s="504">
        <v>3735854</v>
      </c>
      <c r="GV44" s="504">
        <v>0</v>
      </c>
      <c r="GW44" s="504">
        <v>0</v>
      </c>
      <c r="GX44" s="505"/>
      <c r="GY44" s="505"/>
      <c r="GZ44" s="505"/>
      <c r="HA44" s="505"/>
      <c r="HB44" s="505"/>
      <c r="HC44" s="505"/>
      <c r="HD44" s="505"/>
      <c r="HE44" s="505"/>
      <c r="HF44" s="495"/>
      <c r="HG44" s="495"/>
    </row>
    <row r="45" spans="1:215" ht="63.75" customHeight="1">
      <c r="A45" s="103">
        <v>41</v>
      </c>
      <c r="B45" s="104">
        <v>780376</v>
      </c>
      <c r="C45" s="105" t="s">
        <v>221</v>
      </c>
      <c r="D45" s="496">
        <v>0</v>
      </c>
      <c r="E45" s="496">
        <v>0</v>
      </c>
      <c r="F45" s="497">
        <v>0</v>
      </c>
      <c r="G45" s="496">
        <v>0</v>
      </c>
      <c r="H45" s="497">
        <v>0</v>
      </c>
      <c r="I45" s="496">
        <v>0</v>
      </c>
      <c r="J45" s="497">
        <v>0</v>
      </c>
      <c r="K45" s="496">
        <v>0</v>
      </c>
      <c r="L45" s="497">
        <v>0</v>
      </c>
      <c r="M45" s="496">
        <v>0</v>
      </c>
      <c r="N45" s="497">
        <v>0</v>
      </c>
      <c r="O45" s="496">
        <v>0</v>
      </c>
      <c r="P45" s="497">
        <v>0</v>
      </c>
      <c r="Q45" s="496">
        <v>0</v>
      </c>
      <c r="R45" s="497">
        <v>0</v>
      </c>
      <c r="S45" s="496">
        <v>0</v>
      </c>
      <c r="T45" s="497">
        <v>0</v>
      </c>
      <c r="U45" s="496">
        <v>0</v>
      </c>
      <c r="V45" s="497">
        <v>0</v>
      </c>
      <c r="W45" s="496">
        <v>0</v>
      </c>
      <c r="X45" s="497">
        <v>0</v>
      </c>
      <c r="Y45" s="496">
        <v>0</v>
      </c>
      <c r="Z45" s="497">
        <v>5</v>
      </c>
      <c r="AA45" s="496">
        <v>1180470</v>
      </c>
      <c r="AB45" s="496">
        <v>5</v>
      </c>
      <c r="AC45" s="496">
        <v>1180470</v>
      </c>
      <c r="AD45" s="496">
        <v>0</v>
      </c>
      <c r="AE45" s="496">
        <v>0</v>
      </c>
      <c r="AF45" s="497">
        <v>0</v>
      </c>
      <c r="AG45" s="496">
        <v>0</v>
      </c>
      <c r="AH45" s="497">
        <v>0</v>
      </c>
      <c r="AI45" s="496">
        <v>0</v>
      </c>
      <c r="AJ45" s="497">
        <v>0</v>
      </c>
      <c r="AK45" s="496">
        <v>0</v>
      </c>
      <c r="AL45" s="497">
        <v>0</v>
      </c>
      <c r="AM45" s="496">
        <v>0</v>
      </c>
      <c r="AN45" s="497">
        <v>0</v>
      </c>
      <c r="AO45" s="496">
        <v>0</v>
      </c>
      <c r="AP45" s="496">
        <v>0</v>
      </c>
      <c r="AQ45" s="496">
        <v>0</v>
      </c>
      <c r="AR45" s="497">
        <v>0</v>
      </c>
      <c r="AS45" s="496">
        <v>0</v>
      </c>
      <c r="AT45" s="497">
        <v>0</v>
      </c>
      <c r="AU45" s="496">
        <v>0</v>
      </c>
      <c r="AV45" s="497">
        <v>20</v>
      </c>
      <c r="AW45" s="496">
        <v>5540980</v>
      </c>
      <c r="AX45" s="497">
        <v>0</v>
      </c>
      <c r="AY45" s="496">
        <v>0</v>
      </c>
      <c r="AZ45" s="497">
        <v>0</v>
      </c>
      <c r="BA45" s="496">
        <v>0</v>
      </c>
      <c r="BB45" s="497">
        <v>0</v>
      </c>
      <c r="BC45" s="496">
        <v>0</v>
      </c>
      <c r="BD45" s="497">
        <v>0</v>
      </c>
      <c r="BE45" s="496">
        <v>0</v>
      </c>
      <c r="BF45" s="497">
        <v>0</v>
      </c>
      <c r="BG45" s="496">
        <v>0</v>
      </c>
      <c r="BH45" s="497">
        <v>0</v>
      </c>
      <c r="BI45" s="496">
        <v>0</v>
      </c>
      <c r="BJ45" s="496"/>
      <c r="BK45" s="496">
        <v>0</v>
      </c>
      <c r="BL45" s="497">
        <v>0</v>
      </c>
      <c r="BM45" s="496">
        <v>0</v>
      </c>
      <c r="BN45" s="497">
        <v>0</v>
      </c>
      <c r="BO45" s="496">
        <v>0</v>
      </c>
      <c r="BP45" s="497">
        <v>0</v>
      </c>
      <c r="BQ45" s="496">
        <v>0</v>
      </c>
      <c r="BR45" s="497">
        <v>0</v>
      </c>
      <c r="BS45" s="496">
        <v>0</v>
      </c>
      <c r="BT45" s="497">
        <v>0</v>
      </c>
      <c r="BU45" s="496">
        <v>0</v>
      </c>
      <c r="BV45" s="497">
        <v>0</v>
      </c>
      <c r="BW45" s="496">
        <v>0</v>
      </c>
      <c r="BX45" s="497">
        <v>0</v>
      </c>
      <c r="BY45" s="496">
        <v>0</v>
      </c>
      <c r="BZ45" s="496"/>
      <c r="CA45" s="496">
        <v>0</v>
      </c>
      <c r="CB45" s="496"/>
      <c r="CC45" s="496">
        <v>0</v>
      </c>
      <c r="CD45" s="496"/>
      <c r="CE45" s="496">
        <v>0</v>
      </c>
      <c r="CF45" s="497">
        <v>0</v>
      </c>
      <c r="CG45" s="496">
        <v>0</v>
      </c>
      <c r="CH45" s="497">
        <v>0</v>
      </c>
      <c r="CI45" s="496">
        <v>0</v>
      </c>
      <c r="CJ45" s="497">
        <v>0</v>
      </c>
      <c r="CK45" s="496">
        <v>0</v>
      </c>
      <c r="CL45" s="497">
        <v>0</v>
      </c>
      <c r="CM45" s="496">
        <v>0</v>
      </c>
      <c r="CN45" s="497">
        <v>0</v>
      </c>
      <c r="CO45" s="496">
        <v>0</v>
      </c>
      <c r="CP45" s="497">
        <v>0</v>
      </c>
      <c r="CQ45" s="496">
        <v>0</v>
      </c>
      <c r="CR45" s="497">
        <v>0</v>
      </c>
      <c r="CS45" s="496">
        <v>0</v>
      </c>
      <c r="CT45" s="497">
        <v>0</v>
      </c>
      <c r="CU45" s="496">
        <v>0</v>
      </c>
      <c r="CV45" s="497">
        <v>0</v>
      </c>
      <c r="CW45" s="496">
        <v>0</v>
      </c>
      <c r="CX45" s="497">
        <v>0</v>
      </c>
      <c r="CY45" s="496">
        <v>0</v>
      </c>
      <c r="CZ45" s="497">
        <v>0</v>
      </c>
      <c r="DA45" s="496">
        <v>0</v>
      </c>
      <c r="DB45" s="497">
        <v>0</v>
      </c>
      <c r="DC45" s="496">
        <v>0</v>
      </c>
      <c r="DD45" s="497">
        <v>0</v>
      </c>
      <c r="DE45" s="496">
        <v>0</v>
      </c>
      <c r="DF45" s="497">
        <v>0</v>
      </c>
      <c r="DG45" s="496">
        <v>0</v>
      </c>
      <c r="DH45" s="497">
        <v>0</v>
      </c>
      <c r="DI45" s="496">
        <v>0</v>
      </c>
      <c r="DJ45" s="497">
        <v>0</v>
      </c>
      <c r="DK45" s="496">
        <v>0</v>
      </c>
      <c r="DL45" s="497">
        <v>0</v>
      </c>
      <c r="DM45" s="496">
        <v>0</v>
      </c>
      <c r="DN45" s="497">
        <v>0</v>
      </c>
      <c r="DO45" s="496">
        <v>0</v>
      </c>
      <c r="DP45" s="497">
        <v>0</v>
      </c>
      <c r="DQ45" s="496">
        <v>0</v>
      </c>
      <c r="DR45" s="497">
        <v>0</v>
      </c>
      <c r="DS45" s="496">
        <v>0</v>
      </c>
      <c r="DT45" s="496">
        <v>0</v>
      </c>
      <c r="DU45" s="496">
        <v>0</v>
      </c>
      <c r="DV45" s="496">
        <v>0</v>
      </c>
      <c r="DW45" s="496">
        <v>0</v>
      </c>
      <c r="DX45" s="496">
        <v>0</v>
      </c>
      <c r="DY45" s="496">
        <v>0</v>
      </c>
      <c r="DZ45" s="496">
        <v>0</v>
      </c>
      <c r="EA45" s="496">
        <v>0</v>
      </c>
      <c r="EB45" s="496">
        <v>0</v>
      </c>
      <c r="EC45" s="496">
        <v>0</v>
      </c>
      <c r="ED45" s="496"/>
      <c r="EE45" s="496">
        <v>0</v>
      </c>
      <c r="EF45" s="496"/>
      <c r="EG45" s="496">
        <v>0</v>
      </c>
      <c r="EH45" s="497">
        <v>0</v>
      </c>
      <c r="EI45" s="496">
        <v>0</v>
      </c>
      <c r="EJ45" s="497">
        <v>0</v>
      </c>
      <c r="EK45" s="496">
        <v>0</v>
      </c>
      <c r="EL45" s="497">
        <v>0</v>
      </c>
      <c r="EM45" s="496">
        <v>0</v>
      </c>
      <c r="EN45" s="497">
        <v>0</v>
      </c>
      <c r="EO45" s="496">
        <v>0</v>
      </c>
      <c r="EP45" s="497">
        <v>0</v>
      </c>
      <c r="EQ45" s="496">
        <v>0</v>
      </c>
      <c r="ER45" s="497">
        <v>0</v>
      </c>
      <c r="ES45" s="496">
        <v>0</v>
      </c>
      <c r="ET45" s="497">
        <v>0</v>
      </c>
      <c r="EU45" s="496">
        <v>0</v>
      </c>
      <c r="EV45" s="496">
        <v>0</v>
      </c>
      <c r="EW45" s="496">
        <v>0</v>
      </c>
      <c r="EX45" s="497">
        <v>0</v>
      </c>
      <c r="EY45" s="496">
        <v>0</v>
      </c>
      <c r="EZ45" s="497">
        <v>0</v>
      </c>
      <c r="FA45" s="496">
        <v>0</v>
      </c>
      <c r="FB45" s="497">
        <v>0</v>
      </c>
      <c r="FC45" s="496">
        <v>0</v>
      </c>
      <c r="FD45" s="497">
        <v>0</v>
      </c>
      <c r="FE45" s="496">
        <v>0</v>
      </c>
      <c r="FF45" s="496"/>
      <c r="FG45" s="496">
        <v>0</v>
      </c>
      <c r="FH45" s="497">
        <v>0</v>
      </c>
      <c r="FI45" s="496">
        <v>0</v>
      </c>
      <c r="FJ45" s="497">
        <v>0</v>
      </c>
      <c r="FK45" s="496">
        <v>0</v>
      </c>
      <c r="FL45" s="497">
        <v>0</v>
      </c>
      <c r="FM45" s="496">
        <v>0</v>
      </c>
      <c r="FN45" s="497">
        <v>0</v>
      </c>
      <c r="FO45" s="496">
        <v>0</v>
      </c>
      <c r="FP45" s="497">
        <v>0</v>
      </c>
      <c r="FQ45" s="496">
        <v>0</v>
      </c>
      <c r="FR45" s="497">
        <v>0</v>
      </c>
      <c r="FS45" s="496">
        <v>0</v>
      </c>
      <c r="FT45" s="497">
        <v>0</v>
      </c>
      <c r="FU45" s="496">
        <v>0</v>
      </c>
      <c r="FV45" s="497">
        <v>0</v>
      </c>
      <c r="FW45" s="496">
        <v>0</v>
      </c>
      <c r="FX45" s="497">
        <v>0</v>
      </c>
      <c r="FY45" s="496">
        <v>0</v>
      </c>
      <c r="FZ45" s="497">
        <v>0</v>
      </c>
      <c r="GA45" s="496">
        <v>0</v>
      </c>
      <c r="GB45" s="496"/>
      <c r="GC45" s="496">
        <v>0</v>
      </c>
      <c r="GD45" s="504">
        <v>25</v>
      </c>
      <c r="GE45" s="504">
        <v>6721450</v>
      </c>
      <c r="GF45" s="504">
        <v>20</v>
      </c>
      <c r="GG45" s="504">
        <v>5540980</v>
      </c>
      <c r="GH45" s="504">
        <v>0</v>
      </c>
      <c r="GI45" s="504">
        <v>0</v>
      </c>
      <c r="GJ45" s="504">
        <v>0</v>
      </c>
      <c r="GK45" s="504">
        <v>0</v>
      </c>
      <c r="GL45" s="504">
        <v>0</v>
      </c>
      <c r="GM45" s="504">
        <v>0</v>
      </c>
      <c r="GN45" s="504">
        <v>0</v>
      </c>
      <c r="GO45" s="504">
        <v>0</v>
      </c>
      <c r="GP45" s="504">
        <v>0</v>
      </c>
      <c r="GQ45" s="504">
        <v>0</v>
      </c>
      <c r="GR45" s="504">
        <v>5</v>
      </c>
      <c r="GS45" s="504">
        <v>1180470</v>
      </c>
      <c r="GT45" s="504">
        <v>25</v>
      </c>
      <c r="GU45" s="504">
        <v>6721450</v>
      </c>
      <c r="GV45" s="504">
        <v>0</v>
      </c>
      <c r="GW45" s="504">
        <v>0</v>
      </c>
      <c r="GX45" s="505"/>
      <c r="GY45" s="505"/>
      <c r="GZ45" s="505"/>
      <c r="HA45" s="505"/>
      <c r="HB45" s="505"/>
      <c r="HC45" s="505"/>
      <c r="HD45" s="505"/>
      <c r="HE45" s="505"/>
      <c r="HF45" s="495"/>
      <c r="HG45" s="495"/>
    </row>
    <row r="46" spans="1:215" ht="31.5">
      <c r="A46" s="107">
        <v>42</v>
      </c>
      <c r="B46" s="108">
        <v>780254</v>
      </c>
      <c r="C46" s="109" t="s">
        <v>220</v>
      </c>
      <c r="D46" s="496">
        <v>1</v>
      </c>
      <c r="E46" s="496">
        <v>192380</v>
      </c>
      <c r="F46" s="497">
        <v>2</v>
      </c>
      <c r="G46" s="496">
        <v>595754</v>
      </c>
      <c r="H46" s="497">
        <v>1</v>
      </c>
      <c r="I46" s="496">
        <v>181020</v>
      </c>
      <c r="J46" s="497">
        <v>1</v>
      </c>
      <c r="K46" s="496">
        <v>318865</v>
      </c>
      <c r="L46" s="497">
        <v>0</v>
      </c>
      <c r="M46" s="496">
        <v>0</v>
      </c>
      <c r="N46" s="497">
        <v>0</v>
      </c>
      <c r="O46" s="496">
        <v>0</v>
      </c>
      <c r="P46" s="497">
        <v>0</v>
      </c>
      <c r="Q46" s="496">
        <v>0</v>
      </c>
      <c r="R46" s="497">
        <v>0</v>
      </c>
      <c r="S46" s="496">
        <v>0</v>
      </c>
      <c r="T46" s="497">
        <v>0</v>
      </c>
      <c r="U46" s="496">
        <v>0</v>
      </c>
      <c r="V46" s="497">
        <v>0</v>
      </c>
      <c r="W46" s="496">
        <v>0</v>
      </c>
      <c r="X46" s="497">
        <v>0</v>
      </c>
      <c r="Y46" s="496">
        <v>0</v>
      </c>
      <c r="Z46" s="497">
        <v>0</v>
      </c>
      <c r="AA46" s="496">
        <v>0</v>
      </c>
      <c r="AB46" s="496">
        <v>0</v>
      </c>
      <c r="AC46" s="496">
        <v>0</v>
      </c>
      <c r="AD46" s="496">
        <v>0</v>
      </c>
      <c r="AE46" s="496">
        <v>0</v>
      </c>
      <c r="AF46" s="497">
        <v>0</v>
      </c>
      <c r="AG46" s="496">
        <v>0</v>
      </c>
      <c r="AH46" s="497">
        <v>0</v>
      </c>
      <c r="AI46" s="496">
        <v>0</v>
      </c>
      <c r="AJ46" s="497">
        <v>0</v>
      </c>
      <c r="AK46" s="496">
        <v>0</v>
      </c>
      <c r="AL46" s="497">
        <v>0</v>
      </c>
      <c r="AM46" s="496">
        <v>0</v>
      </c>
      <c r="AN46" s="497">
        <v>0</v>
      </c>
      <c r="AO46" s="496">
        <v>0</v>
      </c>
      <c r="AP46" s="496">
        <v>0</v>
      </c>
      <c r="AQ46" s="496">
        <v>0</v>
      </c>
      <c r="AR46" s="497">
        <v>0</v>
      </c>
      <c r="AS46" s="496">
        <v>0</v>
      </c>
      <c r="AT46" s="497">
        <v>0</v>
      </c>
      <c r="AU46" s="496">
        <v>0</v>
      </c>
      <c r="AV46" s="497">
        <v>0</v>
      </c>
      <c r="AW46" s="496">
        <v>0</v>
      </c>
      <c r="AX46" s="497">
        <v>0</v>
      </c>
      <c r="AY46" s="496">
        <v>0</v>
      </c>
      <c r="AZ46" s="497">
        <v>0</v>
      </c>
      <c r="BA46" s="496">
        <v>0</v>
      </c>
      <c r="BB46" s="497">
        <v>0</v>
      </c>
      <c r="BC46" s="496">
        <v>0</v>
      </c>
      <c r="BD46" s="497">
        <v>0</v>
      </c>
      <c r="BE46" s="496">
        <v>0</v>
      </c>
      <c r="BF46" s="497">
        <v>0</v>
      </c>
      <c r="BG46" s="496">
        <v>0</v>
      </c>
      <c r="BH46" s="497">
        <v>0</v>
      </c>
      <c r="BI46" s="496">
        <v>0</v>
      </c>
      <c r="BJ46" s="496"/>
      <c r="BK46" s="496">
        <v>0</v>
      </c>
      <c r="BL46" s="497">
        <v>0</v>
      </c>
      <c r="BM46" s="496">
        <v>0</v>
      </c>
      <c r="BN46" s="497">
        <v>0</v>
      </c>
      <c r="BO46" s="496">
        <v>0</v>
      </c>
      <c r="BP46" s="497">
        <v>0</v>
      </c>
      <c r="BQ46" s="496">
        <v>0</v>
      </c>
      <c r="BR46" s="497">
        <v>0</v>
      </c>
      <c r="BS46" s="496">
        <v>0</v>
      </c>
      <c r="BT46" s="497">
        <v>0</v>
      </c>
      <c r="BU46" s="496">
        <v>0</v>
      </c>
      <c r="BV46" s="497">
        <v>0</v>
      </c>
      <c r="BW46" s="496">
        <v>0</v>
      </c>
      <c r="BX46" s="497">
        <v>0</v>
      </c>
      <c r="BY46" s="496">
        <v>0</v>
      </c>
      <c r="BZ46" s="496"/>
      <c r="CA46" s="496">
        <v>0</v>
      </c>
      <c r="CB46" s="496"/>
      <c r="CC46" s="496">
        <v>0</v>
      </c>
      <c r="CD46" s="496"/>
      <c r="CE46" s="496">
        <v>0</v>
      </c>
      <c r="CF46" s="497">
        <v>0</v>
      </c>
      <c r="CG46" s="496">
        <v>0</v>
      </c>
      <c r="CH46" s="497">
        <v>0</v>
      </c>
      <c r="CI46" s="496">
        <v>0</v>
      </c>
      <c r="CJ46" s="497">
        <v>0</v>
      </c>
      <c r="CK46" s="496">
        <v>0</v>
      </c>
      <c r="CL46" s="497">
        <v>0</v>
      </c>
      <c r="CM46" s="496">
        <v>0</v>
      </c>
      <c r="CN46" s="497">
        <v>0</v>
      </c>
      <c r="CO46" s="496">
        <v>0</v>
      </c>
      <c r="CP46" s="497">
        <v>0</v>
      </c>
      <c r="CQ46" s="496">
        <v>0</v>
      </c>
      <c r="CR46" s="497">
        <v>0</v>
      </c>
      <c r="CS46" s="496">
        <v>0</v>
      </c>
      <c r="CT46" s="497">
        <v>0</v>
      </c>
      <c r="CU46" s="496">
        <v>0</v>
      </c>
      <c r="CV46" s="497">
        <v>0</v>
      </c>
      <c r="CW46" s="496">
        <v>0</v>
      </c>
      <c r="CX46" s="497">
        <v>0</v>
      </c>
      <c r="CY46" s="496">
        <v>0</v>
      </c>
      <c r="CZ46" s="497">
        <v>0</v>
      </c>
      <c r="DA46" s="496">
        <v>0</v>
      </c>
      <c r="DB46" s="497">
        <v>0</v>
      </c>
      <c r="DC46" s="496">
        <v>0</v>
      </c>
      <c r="DD46" s="497">
        <v>0</v>
      </c>
      <c r="DE46" s="496">
        <v>0</v>
      </c>
      <c r="DF46" s="497">
        <v>0</v>
      </c>
      <c r="DG46" s="496">
        <v>0</v>
      </c>
      <c r="DH46" s="497">
        <v>0</v>
      </c>
      <c r="DI46" s="496">
        <v>0</v>
      </c>
      <c r="DJ46" s="497">
        <v>0</v>
      </c>
      <c r="DK46" s="496">
        <v>0</v>
      </c>
      <c r="DL46" s="497">
        <v>0</v>
      </c>
      <c r="DM46" s="496">
        <v>0</v>
      </c>
      <c r="DN46" s="497">
        <v>0</v>
      </c>
      <c r="DO46" s="496">
        <v>0</v>
      </c>
      <c r="DP46" s="497">
        <v>0</v>
      </c>
      <c r="DQ46" s="496">
        <v>0</v>
      </c>
      <c r="DR46" s="497">
        <v>0</v>
      </c>
      <c r="DS46" s="496">
        <v>0</v>
      </c>
      <c r="DT46" s="496">
        <v>0</v>
      </c>
      <c r="DU46" s="496">
        <v>0</v>
      </c>
      <c r="DV46" s="496">
        <v>0</v>
      </c>
      <c r="DW46" s="496">
        <v>0</v>
      </c>
      <c r="DX46" s="496">
        <v>0</v>
      </c>
      <c r="DY46" s="496">
        <v>0</v>
      </c>
      <c r="DZ46" s="496">
        <v>0</v>
      </c>
      <c r="EA46" s="496">
        <v>0</v>
      </c>
      <c r="EB46" s="496">
        <v>0</v>
      </c>
      <c r="EC46" s="496">
        <v>0</v>
      </c>
      <c r="ED46" s="496"/>
      <c r="EE46" s="496">
        <v>0</v>
      </c>
      <c r="EF46" s="496"/>
      <c r="EG46" s="496">
        <v>0</v>
      </c>
      <c r="EH46" s="497">
        <v>0</v>
      </c>
      <c r="EI46" s="496">
        <v>0</v>
      </c>
      <c r="EJ46" s="497">
        <v>0</v>
      </c>
      <c r="EK46" s="496">
        <v>0</v>
      </c>
      <c r="EL46" s="497">
        <v>0</v>
      </c>
      <c r="EM46" s="496">
        <v>0</v>
      </c>
      <c r="EN46" s="497">
        <v>1</v>
      </c>
      <c r="EO46" s="496">
        <v>195106</v>
      </c>
      <c r="EP46" s="497">
        <v>0</v>
      </c>
      <c r="EQ46" s="496">
        <v>0</v>
      </c>
      <c r="ER46" s="497">
        <v>2</v>
      </c>
      <c r="ES46" s="496">
        <v>458008</v>
      </c>
      <c r="ET46" s="497">
        <v>1</v>
      </c>
      <c r="EU46" s="496">
        <v>328377</v>
      </c>
      <c r="EV46" s="496">
        <v>0</v>
      </c>
      <c r="EW46" s="496">
        <v>0</v>
      </c>
      <c r="EX46" s="497">
        <v>0</v>
      </c>
      <c r="EY46" s="496">
        <v>0</v>
      </c>
      <c r="EZ46" s="497">
        <v>0</v>
      </c>
      <c r="FA46" s="496">
        <v>0</v>
      </c>
      <c r="FB46" s="497">
        <v>1</v>
      </c>
      <c r="FC46" s="496">
        <v>266951</v>
      </c>
      <c r="FD46" s="497">
        <v>0</v>
      </c>
      <c r="FE46" s="496">
        <v>0</v>
      </c>
      <c r="FF46" s="496"/>
      <c r="FG46" s="496">
        <v>0</v>
      </c>
      <c r="FH46" s="497">
        <v>1</v>
      </c>
      <c r="FI46" s="496">
        <v>139987</v>
      </c>
      <c r="FJ46" s="497">
        <v>0</v>
      </c>
      <c r="FK46" s="496">
        <v>0</v>
      </c>
      <c r="FL46" s="497">
        <v>1</v>
      </c>
      <c r="FM46" s="496">
        <v>134088</v>
      </c>
      <c r="FN46" s="497">
        <v>1</v>
      </c>
      <c r="FO46" s="496">
        <v>237566</v>
      </c>
      <c r="FP46" s="497">
        <v>1</v>
      </c>
      <c r="FQ46" s="496">
        <v>262274</v>
      </c>
      <c r="FR46" s="497">
        <v>0</v>
      </c>
      <c r="FS46" s="496">
        <v>0</v>
      </c>
      <c r="FT46" s="497">
        <v>0</v>
      </c>
      <c r="FU46" s="496">
        <v>0</v>
      </c>
      <c r="FV46" s="497">
        <v>0</v>
      </c>
      <c r="FW46" s="496">
        <v>0</v>
      </c>
      <c r="FX46" s="497">
        <v>0</v>
      </c>
      <c r="FY46" s="496">
        <v>0</v>
      </c>
      <c r="FZ46" s="497">
        <v>0</v>
      </c>
      <c r="GA46" s="496">
        <v>0</v>
      </c>
      <c r="GB46" s="496"/>
      <c r="GC46" s="496">
        <v>0</v>
      </c>
      <c r="GD46" s="504">
        <v>14</v>
      </c>
      <c r="GE46" s="504">
        <v>3310376</v>
      </c>
      <c r="GF46" s="504">
        <v>0</v>
      </c>
      <c r="GG46" s="504">
        <v>0</v>
      </c>
      <c r="GH46" s="504">
        <v>0</v>
      </c>
      <c r="GI46" s="504">
        <v>0</v>
      </c>
      <c r="GJ46" s="504">
        <v>0</v>
      </c>
      <c r="GK46" s="504">
        <v>0</v>
      </c>
      <c r="GL46" s="504">
        <v>0</v>
      </c>
      <c r="GM46" s="504">
        <v>0</v>
      </c>
      <c r="GN46" s="504">
        <v>0</v>
      </c>
      <c r="GO46" s="504">
        <v>0</v>
      </c>
      <c r="GP46" s="504">
        <v>0</v>
      </c>
      <c r="GQ46" s="504">
        <v>0</v>
      </c>
      <c r="GR46" s="504">
        <v>14</v>
      </c>
      <c r="GS46" s="504">
        <v>3310376</v>
      </c>
      <c r="GT46" s="504">
        <v>14</v>
      </c>
      <c r="GU46" s="504">
        <v>3310376</v>
      </c>
      <c r="GV46" s="504">
        <v>0</v>
      </c>
      <c r="GW46" s="504">
        <v>0</v>
      </c>
      <c r="GX46" s="505"/>
      <c r="GY46" s="505"/>
      <c r="GZ46" s="505"/>
      <c r="HA46" s="505"/>
      <c r="HB46" s="505"/>
      <c r="HC46" s="505"/>
      <c r="HD46" s="505"/>
      <c r="HE46" s="505"/>
      <c r="HF46" s="495"/>
      <c r="HG46" s="495"/>
    </row>
    <row r="47" spans="1:215" ht="31.5">
      <c r="A47" s="107">
        <v>43</v>
      </c>
      <c r="B47" s="108">
        <v>780363</v>
      </c>
      <c r="C47" s="110" t="s">
        <v>399</v>
      </c>
      <c r="D47" s="496">
        <v>0</v>
      </c>
      <c r="E47" s="496">
        <v>0</v>
      </c>
      <c r="F47" s="497">
        <v>0</v>
      </c>
      <c r="G47" s="496">
        <v>0</v>
      </c>
      <c r="H47" s="497">
        <v>0</v>
      </c>
      <c r="I47" s="496">
        <v>0</v>
      </c>
      <c r="J47" s="497">
        <v>0</v>
      </c>
      <c r="K47" s="496">
        <v>0</v>
      </c>
      <c r="L47" s="497">
        <v>0</v>
      </c>
      <c r="M47" s="496">
        <v>0</v>
      </c>
      <c r="N47" s="497">
        <v>0</v>
      </c>
      <c r="O47" s="496">
        <v>0</v>
      </c>
      <c r="P47" s="497">
        <v>0</v>
      </c>
      <c r="Q47" s="496">
        <v>0</v>
      </c>
      <c r="R47" s="497">
        <v>0</v>
      </c>
      <c r="S47" s="496">
        <v>0</v>
      </c>
      <c r="T47" s="497">
        <v>0</v>
      </c>
      <c r="U47" s="496">
        <v>0</v>
      </c>
      <c r="V47" s="497">
        <v>0</v>
      </c>
      <c r="W47" s="496">
        <v>0</v>
      </c>
      <c r="X47" s="497">
        <v>0</v>
      </c>
      <c r="Y47" s="496">
        <v>0</v>
      </c>
      <c r="Z47" s="497">
        <v>0</v>
      </c>
      <c r="AA47" s="496">
        <v>0</v>
      </c>
      <c r="AB47" s="496">
        <v>0</v>
      </c>
      <c r="AC47" s="496">
        <v>0</v>
      </c>
      <c r="AD47" s="496">
        <v>0</v>
      </c>
      <c r="AE47" s="496">
        <v>0</v>
      </c>
      <c r="AF47" s="497">
        <v>0</v>
      </c>
      <c r="AG47" s="496">
        <v>0</v>
      </c>
      <c r="AH47" s="497">
        <v>0</v>
      </c>
      <c r="AI47" s="496">
        <v>0</v>
      </c>
      <c r="AJ47" s="497">
        <v>0</v>
      </c>
      <c r="AK47" s="496">
        <v>0</v>
      </c>
      <c r="AL47" s="497">
        <v>0</v>
      </c>
      <c r="AM47" s="496">
        <v>0</v>
      </c>
      <c r="AN47" s="497">
        <v>0</v>
      </c>
      <c r="AO47" s="496">
        <v>0</v>
      </c>
      <c r="AP47" s="496">
        <v>0</v>
      </c>
      <c r="AQ47" s="496">
        <v>0</v>
      </c>
      <c r="AR47" s="497">
        <v>0</v>
      </c>
      <c r="AS47" s="496">
        <v>0</v>
      </c>
      <c r="AT47" s="497">
        <v>0</v>
      </c>
      <c r="AU47" s="496">
        <v>0</v>
      </c>
      <c r="AV47" s="497">
        <v>0</v>
      </c>
      <c r="AW47" s="496">
        <v>0</v>
      </c>
      <c r="AX47" s="497">
        <v>0</v>
      </c>
      <c r="AY47" s="496">
        <v>0</v>
      </c>
      <c r="AZ47" s="497">
        <v>0</v>
      </c>
      <c r="BA47" s="496">
        <v>0</v>
      </c>
      <c r="BB47" s="497">
        <v>0</v>
      </c>
      <c r="BC47" s="496">
        <v>0</v>
      </c>
      <c r="BD47" s="497">
        <v>0</v>
      </c>
      <c r="BE47" s="496">
        <v>0</v>
      </c>
      <c r="BF47" s="497">
        <v>0</v>
      </c>
      <c r="BG47" s="496">
        <v>0</v>
      </c>
      <c r="BH47" s="497">
        <v>0</v>
      </c>
      <c r="BI47" s="496">
        <v>0</v>
      </c>
      <c r="BJ47" s="496"/>
      <c r="BK47" s="496">
        <v>0</v>
      </c>
      <c r="BL47" s="497">
        <v>0</v>
      </c>
      <c r="BM47" s="496">
        <v>0</v>
      </c>
      <c r="BN47" s="497">
        <v>0</v>
      </c>
      <c r="BO47" s="496">
        <v>0</v>
      </c>
      <c r="BP47" s="497">
        <v>0</v>
      </c>
      <c r="BQ47" s="496">
        <v>0</v>
      </c>
      <c r="BR47" s="497">
        <v>2</v>
      </c>
      <c r="BS47" s="496">
        <v>183520</v>
      </c>
      <c r="BT47" s="497">
        <v>3</v>
      </c>
      <c r="BU47" s="496">
        <v>398616</v>
      </c>
      <c r="BV47" s="497">
        <v>0</v>
      </c>
      <c r="BW47" s="496">
        <v>0</v>
      </c>
      <c r="BX47" s="497">
        <v>0</v>
      </c>
      <c r="BY47" s="496">
        <v>0</v>
      </c>
      <c r="BZ47" s="496"/>
      <c r="CA47" s="496">
        <v>0</v>
      </c>
      <c r="CB47" s="496"/>
      <c r="CC47" s="496">
        <v>0</v>
      </c>
      <c r="CD47" s="496"/>
      <c r="CE47" s="496">
        <v>0</v>
      </c>
      <c r="CF47" s="497">
        <v>0</v>
      </c>
      <c r="CG47" s="496">
        <v>0</v>
      </c>
      <c r="CH47" s="497">
        <v>0</v>
      </c>
      <c r="CI47" s="496">
        <v>0</v>
      </c>
      <c r="CJ47" s="497">
        <v>0</v>
      </c>
      <c r="CK47" s="496">
        <v>0</v>
      </c>
      <c r="CL47" s="497">
        <v>0</v>
      </c>
      <c r="CM47" s="496">
        <v>0</v>
      </c>
      <c r="CN47" s="497">
        <v>0</v>
      </c>
      <c r="CO47" s="496">
        <v>0</v>
      </c>
      <c r="CP47" s="497">
        <v>0</v>
      </c>
      <c r="CQ47" s="496">
        <v>0</v>
      </c>
      <c r="CR47" s="497">
        <v>0</v>
      </c>
      <c r="CS47" s="496">
        <v>0</v>
      </c>
      <c r="CT47" s="497">
        <v>0</v>
      </c>
      <c r="CU47" s="496">
        <v>0</v>
      </c>
      <c r="CV47" s="497">
        <v>0</v>
      </c>
      <c r="CW47" s="496">
        <v>0</v>
      </c>
      <c r="CX47" s="497">
        <v>0</v>
      </c>
      <c r="CY47" s="496">
        <v>0</v>
      </c>
      <c r="CZ47" s="497">
        <v>0</v>
      </c>
      <c r="DA47" s="496">
        <v>0</v>
      </c>
      <c r="DB47" s="497">
        <v>0</v>
      </c>
      <c r="DC47" s="496">
        <v>0</v>
      </c>
      <c r="DD47" s="497">
        <v>0</v>
      </c>
      <c r="DE47" s="496">
        <v>0</v>
      </c>
      <c r="DF47" s="497">
        <v>0</v>
      </c>
      <c r="DG47" s="496">
        <v>0</v>
      </c>
      <c r="DH47" s="497">
        <v>0</v>
      </c>
      <c r="DI47" s="496">
        <v>0</v>
      </c>
      <c r="DJ47" s="497">
        <v>0</v>
      </c>
      <c r="DK47" s="496">
        <v>0</v>
      </c>
      <c r="DL47" s="497">
        <v>0</v>
      </c>
      <c r="DM47" s="496">
        <v>0</v>
      </c>
      <c r="DN47" s="497">
        <v>0</v>
      </c>
      <c r="DO47" s="496">
        <v>0</v>
      </c>
      <c r="DP47" s="497">
        <v>0</v>
      </c>
      <c r="DQ47" s="496">
        <v>0</v>
      </c>
      <c r="DR47" s="497">
        <v>0</v>
      </c>
      <c r="DS47" s="496">
        <v>0</v>
      </c>
      <c r="DT47" s="496">
        <v>0</v>
      </c>
      <c r="DU47" s="496">
        <v>0</v>
      </c>
      <c r="DV47" s="496">
        <v>0</v>
      </c>
      <c r="DW47" s="496">
        <v>0</v>
      </c>
      <c r="DX47" s="496">
        <v>0</v>
      </c>
      <c r="DY47" s="496">
        <v>0</v>
      </c>
      <c r="DZ47" s="496">
        <v>0</v>
      </c>
      <c r="EA47" s="496">
        <v>0</v>
      </c>
      <c r="EB47" s="496">
        <v>0</v>
      </c>
      <c r="EC47" s="496">
        <v>0</v>
      </c>
      <c r="ED47" s="496"/>
      <c r="EE47" s="496">
        <v>0</v>
      </c>
      <c r="EF47" s="496"/>
      <c r="EG47" s="496">
        <v>0</v>
      </c>
      <c r="EH47" s="497">
        <v>0</v>
      </c>
      <c r="EI47" s="496">
        <v>0</v>
      </c>
      <c r="EJ47" s="497">
        <v>0</v>
      </c>
      <c r="EK47" s="496">
        <v>0</v>
      </c>
      <c r="EL47" s="497">
        <v>0</v>
      </c>
      <c r="EM47" s="496">
        <v>0</v>
      </c>
      <c r="EN47" s="497">
        <v>0</v>
      </c>
      <c r="EO47" s="496">
        <v>0</v>
      </c>
      <c r="EP47" s="497">
        <v>0</v>
      </c>
      <c r="EQ47" s="496">
        <v>0</v>
      </c>
      <c r="ER47" s="497">
        <v>0</v>
      </c>
      <c r="ES47" s="496">
        <v>0</v>
      </c>
      <c r="ET47" s="497">
        <v>0</v>
      </c>
      <c r="EU47" s="496">
        <v>0</v>
      </c>
      <c r="EV47" s="496">
        <v>0</v>
      </c>
      <c r="EW47" s="496">
        <v>0</v>
      </c>
      <c r="EX47" s="497">
        <v>0</v>
      </c>
      <c r="EY47" s="496">
        <v>0</v>
      </c>
      <c r="EZ47" s="497">
        <v>0</v>
      </c>
      <c r="FA47" s="496">
        <v>0</v>
      </c>
      <c r="FB47" s="497">
        <v>0</v>
      </c>
      <c r="FC47" s="496">
        <v>0</v>
      </c>
      <c r="FD47" s="497">
        <v>0</v>
      </c>
      <c r="FE47" s="496">
        <v>0</v>
      </c>
      <c r="FF47" s="496"/>
      <c r="FG47" s="496">
        <v>0</v>
      </c>
      <c r="FH47" s="497">
        <v>0</v>
      </c>
      <c r="FI47" s="496">
        <v>0</v>
      </c>
      <c r="FJ47" s="497">
        <v>0</v>
      </c>
      <c r="FK47" s="496">
        <v>0</v>
      </c>
      <c r="FL47" s="497">
        <v>0</v>
      </c>
      <c r="FM47" s="496">
        <v>0</v>
      </c>
      <c r="FN47" s="497">
        <v>0</v>
      </c>
      <c r="FO47" s="496">
        <v>0</v>
      </c>
      <c r="FP47" s="497">
        <v>0</v>
      </c>
      <c r="FQ47" s="496">
        <v>0</v>
      </c>
      <c r="FR47" s="497">
        <v>0</v>
      </c>
      <c r="FS47" s="496">
        <v>0</v>
      </c>
      <c r="FT47" s="497">
        <v>0</v>
      </c>
      <c r="FU47" s="496">
        <v>0</v>
      </c>
      <c r="FV47" s="497">
        <v>0</v>
      </c>
      <c r="FW47" s="496">
        <v>0</v>
      </c>
      <c r="FX47" s="497">
        <v>0</v>
      </c>
      <c r="FY47" s="496">
        <v>0</v>
      </c>
      <c r="FZ47" s="497">
        <v>0</v>
      </c>
      <c r="GA47" s="496">
        <v>0</v>
      </c>
      <c r="GB47" s="496"/>
      <c r="GC47" s="496">
        <v>0</v>
      </c>
      <c r="GD47" s="504">
        <v>5</v>
      </c>
      <c r="GE47" s="504">
        <v>582136</v>
      </c>
      <c r="GF47" s="504">
        <v>0</v>
      </c>
      <c r="GG47" s="504">
        <v>0</v>
      </c>
      <c r="GH47" s="504">
        <v>0</v>
      </c>
      <c r="GI47" s="504">
        <v>0</v>
      </c>
      <c r="GJ47" s="504">
        <v>0</v>
      </c>
      <c r="GK47" s="504">
        <v>0</v>
      </c>
      <c r="GL47" s="504">
        <v>0</v>
      </c>
      <c r="GM47" s="504">
        <v>0</v>
      </c>
      <c r="GN47" s="504">
        <v>0</v>
      </c>
      <c r="GO47" s="504">
        <v>0</v>
      </c>
      <c r="GP47" s="504">
        <v>0</v>
      </c>
      <c r="GQ47" s="504">
        <v>0</v>
      </c>
      <c r="GR47" s="504">
        <v>5</v>
      </c>
      <c r="GS47" s="504">
        <v>582136</v>
      </c>
      <c r="GT47" s="504">
        <v>5</v>
      </c>
      <c r="GU47" s="504">
        <v>582136</v>
      </c>
      <c r="GV47" s="504">
        <v>0</v>
      </c>
      <c r="GW47" s="504">
        <v>0</v>
      </c>
      <c r="GX47" s="505"/>
      <c r="GY47" s="505"/>
      <c r="GZ47" s="505"/>
      <c r="HA47" s="505"/>
      <c r="HB47" s="505"/>
      <c r="HC47" s="505"/>
      <c r="HD47" s="505"/>
      <c r="HE47" s="505"/>
      <c r="HF47" s="495"/>
      <c r="HG47" s="495"/>
    </row>
    <row r="48" spans="1:215" ht="47.25">
      <c r="A48" s="107">
        <v>44</v>
      </c>
      <c r="B48" s="108">
        <v>780049</v>
      </c>
      <c r="C48" s="110" t="s">
        <v>400</v>
      </c>
      <c r="D48" s="496">
        <v>0</v>
      </c>
      <c r="E48" s="496">
        <v>0</v>
      </c>
      <c r="F48" s="497">
        <v>0</v>
      </c>
      <c r="G48" s="496">
        <v>0</v>
      </c>
      <c r="H48" s="497">
        <v>0</v>
      </c>
      <c r="I48" s="496">
        <v>0</v>
      </c>
      <c r="J48" s="497">
        <v>0</v>
      </c>
      <c r="K48" s="496">
        <v>0</v>
      </c>
      <c r="L48" s="497">
        <v>0</v>
      </c>
      <c r="M48" s="496">
        <v>0</v>
      </c>
      <c r="N48" s="497">
        <v>0</v>
      </c>
      <c r="O48" s="496">
        <v>0</v>
      </c>
      <c r="P48" s="497">
        <v>0</v>
      </c>
      <c r="Q48" s="496">
        <v>0</v>
      </c>
      <c r="R48" s="497">
        <v>0</v>
      </c>
      <c r="S48" s="496">
        <v>0</v>
      </c>
      <c r="T48" s="497">
        <v>0</v>
      </c>
      <c r="U48" s="496">
        <v>0</v>
      </c>
      <c r="V48" s="497">
        <v>0</v>
      </c>
      <c r="W48" s="496">
        <v>0</v>
      </c>
      <c r="X48" s="497">
        <v>0</v>
      </c>
      <c r="Y48" s="496">
        <v>0</v>
      </c>
      <c r="Z48" s="497">
        <v>0</v>
      </c>
      <c r="AA48" s="496">
        <v>0</v>
      </c>
      <c r="AB48" s="496">
        <v>0</v>
      </c>
      <c r="AC48" s="496">
        <v>0</v>
      </c>
      <c r="AD48" s="496">
        <v>0</v>
      </c>
      <c r="AE48" s="496">
        <v>0</v>
      </c>
      <c r="AF48" s="497">
        <v>0</v>
      </c>
      <c r="AG48" s="496">
        <v>0</v>
      </c>
      <c r="AH48" s="497">
        <v>0</v>
      </c>
      <c r="AI48" s="496">
        <v>0</v>
      </c>
      <c r="AJ48" s="497">
        <v>0</v>
      </c>
      <c r="AK48" s="496">
        <v>0</v>
      </c>
      <c r="AL48" s="497">
        <v>0</v>
      </c>
      <c r="AM48" s="496">
        <v>0</v>
      </c>
      <c r="AN48" s="497">
        <v>0</v>
      </c>
      <c r="AO48" s="496">
        <v>0</v>
      </c>
      <c r="AP48" s="496">
        <v>0</v>
      </c>
      <c r="AQ48" s="496">
        <v>0</v>
      </c>
      <c r="AR48" s="497">
        <v>0</v>
      </c>
      <c r="AS48" s="496">
        <v>0</v>
      </c>
      <c r="AT48" s="497">
        <v>0</v>
      </c>
      <c r="AU48" s="496">
        <v>0</v>
      </c>
      <c r="AV48" s="497">
        <v>0</v>
      </c>
      <c r="AW48" s="496">
        <v>0</v>
      </c>
      <c r="AX48" s="497">
        <v>0</v>
      </c>
      <c r="AY48" s="496">
        <v>0</v>
      </c>
      <c r="AZ48" s="497">
        <v>0</v>
      </c>
      <c r="BA48" s="496">
        <v>0</v>
      </c>
      <c r="BB48" s="497">
        <v>0</v>
      </c>
      <c r="BC48" s="496">
        <v>0</v>
      </c>
      <c r="BD48" s="497">
        <v>0</v>
      </c>
      <c r="BE48" s="496">
        <v>0</v>
      </c>
      <c r="BF48" s="497">
        <v>0</v>
      </c>
      <c r="BG48" s="496">
        <v>0</v>
      </c>
      <c r="BH48" s="497">
        <v>0</v>
      </c>
      <c r="BI48" s="496">
        <v>0</v>
      </c>
      <c r="BJ48" s="496"/>
      <c r="BK48" s="496">
        <v>0</v>
      </c>
      <c r="BL48" s="497">
        <v>0</v>
      </c>
      <c r="BM48" s="496">
        <v>0</v>
      </c>
      <c r="BN48" s="497">
        <v>0</v>
      </c>
      <c r="BO48" s="496">
        <v>0</v>
      </c>
      <c r="BP48" s="497">
        <v>0</v>
      </c>
      <c r="BQ48" s="496">
        <v>0</v>
      </c>
      <c r="BR48" s="497">
        <v>0</v>
      </c>
      <c r="BS48" s="496">
        <v>0</v>
      </c>
      <c r="BT48" s="497">
        <v>0</v>
      </c>
      <c r="BU48" s="496">
        <v>0</v>
      </c>
      <c r="BV48" s="497">
        <v>0</v>
      </c>
      <c r="BW48" s="496">
        <v>0</v>
      </c>
      <c r="BX48" s="497">
        <v>0</v>
      </c>
      <c r="BY48" s="496">
        <v>0</v>
      </c>
      <c r="BZ48" s="496"/>
      <c r="CA48" s="496">
        <v>0</v>
      </c>
      <c r="CB48" s="496"/>
      <c r="CC48" s="496">
        <v>0</v>
      </c>
      <c r="CD48" s="496"/>
      <c r="CE48" s="496">
        <v>0</v>
      </c>
      <c r="CF48" s="497">
        <v>0</v>
      </c>
      <c r="CG48" s="496">
        <v>0</v>
      </c>
      <c r="CH48" s="497">
        <v>0</v>
      </c>
      <c r="CI48" s="496">
        <v>0</v>
      </c>
      <c r="CJ48" s="497">
        <v>0</v>
      </c>
      <c r="CK48" s="496">
        <v>0</v>
      </c>
      <c r="CL48" s="497">
        <v>0</v>
      </c>
      <c r="CM48" s="496">
        <v>0</v>
      </c>
      <c r="CN48" s="497">
        <v>0</v>
      </c>
      <c r="CO48" s="496">
        <v>0</v>
      </c>
      <c r="CP48" s="497">
        <v>0</v>
      </c>
      <c r="CQ48" s="496">
        <v>0</v>
      </c>
      <c r="CR48" s="497">
        <v>0</v>
      </c>
      <c r="CS48" s="496">
        <v>0</v>
      </c>
      <c r="CT48" s="497">
        <v>0</v>
      </c>
      <c r="CU48" s="496">
        <v>0</v>
      </c>
      <c r="CV48" s="497">
        <v>0</v>
      </c>
      <c r="CW48" s="496">
        <v>0</v>
      </c>
      <c r="CX48" s="497">
        <v>0</v>
      </c>
      <c r="CY48" s="496">
        <v>0</v>
      </c>
      <c r="CZ48" s="497">
        <v>0</v>
      </c>
      <c r="DA48" s="496">
        <v>0</v>
      </c>
      <c r="DB48" s="497">
        <v>0</v>
      </c>
      <c r="DC48" s="496">
        <v>0</v>
      </c>
      <c r="DD48" s="497">
        <v>0</v>
      </c>
      <c r="DE48" s="496">
        <v>0</v>
      </c>
      <c r="DF48" s="497">
        <v>0</v>
      </c>
      <c r="DG48" s="496">
        <v>0</v>
      </c>
      <c r="DH48" s="497">
        <v>0</v>
      </c>
      <c r="DI48" s="496">
        <v>0</v>
      </c>
      <c r="DJ48" s="497">
        <v>0</v>
      </c>
      <c r="DK48" s="496">
        <v>0</v>
      </c>
      <c r="DL48" s="497">
        <v>0</v>
      </c>
      <c r="DM48" s="496">
        <v>0</v>
      </c>
      <c r="DN48" s="497">
        <v>0</v>
      </c>
      <c r="DO48" s="496">
        <v>0</v>
      </c>
      <c r="DP48" s="497">
        <v>0</v>
      </c>
      <c r="DQ48" s="496">
        <v>0</v>
      </c>
      <c r="DR48" s="497">
        <v>0</v>
      </c>
      <c r="DS48" s="496">
        <v>0</v>
      </c>
      <c r="DT48" s="496">
        <v>0</v>
      </c>
      <c r="DU48" s="496">
        <v>0</v>
      </c>
      <c r="DV48" s="496">
        <v>0</v>
      </c>
      <c r="DW48" s="496">
        <v>0</v>
      </c>
      <c r="DX48" s="496">
        <v>0</v>
      </c>
      <c r="DY48" s="496">
        <v>0</v>
      </c>
      <c r="DZ48" s="496">
        <v>0</v>
      </c>
      <c r="EA48" s="496">
        <v>0</v>
      </c>
      <c r="EB48" s="496">
        <v>0</v>
      </c>
      <c r="EC48" s="496">
        <v>0</v>
      </c>
      <c r="ED48" s="496"/>
      <c r="EE48" s="496">
        <v>0</v>
      </c>
      <c r="EF48" s="496"/>
      <c r="EG48" s="496">
        <v>0</v>
      </c>
      <c r="EH48" s="497">
        <v>0</v>
      </c>
      <c r="EI48" s="496">
        <v>0</v>
      </c>
      <c r="EJ48" s="497">
        <v>0</v>
      </c>
      <c r="EK48" s="496">
        <v>0</v>
      </c>
      <c r="EL48" s="497">
        <v>0</v>
      </c>
      <c r="EM48" s="496">
        <v>0</v>
      </c>
      <c r="EN48" s="497">
        <v>0</v>
      </c>
      <c r="EO48" s="496">
        <v>0</v>
      </c>
      <c r="EP48" s="497">
        <v>0</v>
      </c>
      <c r="EQ48" s="496">
        <v>0</v>
      </c>
      <c r="ER48" s="497">
        <v>0</v>
      </c>
      <c r="ES48" s="496">
        <v>0</v>
      </c>
      <c r="ET48" s="497">
        <v>0</v>
      </c>
      <c r="EU48" s="496">
        <v>0</v>
      </c>
      <c r="EV48" s="496">
        <v>0</v>
      </c>
      <c r="EW48" s="496">
        <v>0</v>
      </c>
      <c r="EX48" s="497">
        <v>0</v>
      </c>
      <c r="EY48" s="496">
        <v>0</v>
      </c>
      <c r="EZ48" s="497">
        <v>0</v>
      </c>
      <c r="FA48" s="496">
        <v>0</v>
      </c>
      <c r="FB48" s="497">
        <v>0</v>
      </c>
      <c r="FC48" s="496">
        <v>0</v>
      </c>
      <c r="FD48" s="497">
        <v>0</v>
      </c>
      <c r="FE48" s="496">
        <v>0</v>
      </c>
      <c r="FF48" s="496"/>
      <c r="FG48" s="496">
        <v>0</v>
      </c>
      <c r="FH48" s="497">
        <v>8</v>
      </c>
      <c r="FI48" s="496">
        <v>1119896</v>
      </c>
      <c r="FJ48" s="497">
        <v>20</v>
      </c>
      <c r="FK48" s="496">
        <v>4169880</v>
      </c>
      <c r="FL48" s="497">
        <v>0</v>
      </c>
      <c r="FM48" s="496">
        <v>0</v>
      </c>
      <c r="FN48" s="497">
        <v>0</v>
      </c>
      <c r="FO48" s="496">
        <v>0</v>
      </c>
      <c r="FP48" s="497">
        <v>0</v>
      </c>
      <c r="FQ48" s="496">
        <v>0</v>
      </c>
      <c r="FR48" s="497">
        <v>0</v>
      </c>
      <c r="FS48" s="496">
        <v>0</v>
      </c>
      <c r="FT48" s="497">
        <v>0</v>
      </c>
      <c r="FU48" s="496">
        <v>0</v>
      </c>
      <c r="FV48" s="497">
        <v>0</v>
      </c>
      <c r="FW48" s="496">
        <v>0</v>
      </c>
      <c r="FX48" s="497">
        <v>0</v>
      </c>
      <c r="FY48" s="496">
        <v>0</v>
      </c>
      <c r="FZ48" s="497">
        <v>0</v>
      </c>
      <c r="GA48" s="496">
        <v>0</v>
      </c>
      <c r="GB48" s="496"/>
      <c r="GC48" s="496">
        <v>0</v>
      </c>
      <c r="GD48" s="504">
        <v>28</v>
      </c>
      <c r="GE48" s="504">
        <v>5289776</v>
      </c>
      <c r="GF48" s="504">
        <v>0</v>
      </c>
      <c r="GG48" s="504">
        <v>0</v>
      </c>
      <c r="GH48" s="504">
        <v>0</v>
      </c>
      <c r="GI48" s="504">
        <v>0</v>
      </c>
      <c r="GJ48" s="504">
        <v>0</v>
      </c>
      <c r="GK48" s="504">
        <v>0</v>
      </c>
      <c r="GL48" s="504">
        <v>0</v>
      </c>
      <c r="GM48" s="504">
        <v>0</v>
      </c>
      <c r="GN48" s="504">
        <v>0</v>
      </c>
      <c r="GO48" s="504">
        <v>0</v>
      </c>
      <c r="GP48" s="504">
        <v>0</v>
      </c>
      <c r="GQ48" s="504">
        <v>0</v>
      </c>
      <c r="GR48" s="504">
        <v>28</v>
      </c>
      <c r="GS48" s="504">
        <v>5289776</v>
      </c>
      <c r="GT48" s="504">
        <v>28</v>
      </c>
      <c r="GU48" s="504">
        <v>5289776</v>
      </c>
      <c r="GV48" s="504">
        <v>0</v>
      </c>
      <c r="GW48" s="504">
        <v>0</v>
      </c>
      <c r="GX48" s="505"/>
      <c r="GY48" s="505"/>
      <c r="GZ48" s="505"/>
      <c r="HA48" s="505"/>
      <c r="HB48" s="505"/>
      <c r="HC48" s="505"/>
      <c r="HD48" s="505"/>
      <c r="HE48" s="505"/>
      <c r="HF48" s="495"/>
      <c r="HG48" s="495"/>
    </row>
    <row r="49" spans="1:215" ht="31.5">
      <c r="A49" s="111">
        <v>45</v>
      </c>
      <c r="B49" s="112">
        <v>780699</v>
      </c>
      <c r="C49" s="102" t="s">
        <v>225</v>
      </c>
      <c r="D49" s="496">
        <v>1</v>
      </c>
      <c r="E49" s="496">
        <v>192380</v>
      </c>
      <c r="F49" s="497">
        <v>2</v>
      </c>
      <c r="G49" s="496">
        <v>595754</v>
      </c>
      <c r="H49" s="497">
        <v>1</v>
      </c>
      <c r="I49" s="496">
        <v>181020</v>
      </c>
      <c r="J49" s="497">
        <v>1</v>
      </c>
      <c r="K49" s="496">
        <v>318865</v>
      </c>
      <c r="L49" s="497">
        <v>0</v>
      </c>
      <c r="M49" s="496">
        <v>0</v>
      </c>
      <c r="N49" s="497">
        <v>0</v>
      </c>
      <c r="O49" s="496">
        <v>0</v>
      </c>
      <c r="P49" s="497">
        <v>0</v>
      </c>
      <c r="Q49" s="496">
        <v>0</v>
      </c>
      <c r="R49" s="497">
        <v>0</v>
      </c>
      <c r="S49" s="496">
        <v>0</v>
      </c>
      <c r="T49" s="497">
        <v>0</v>
      </c>
      <c r="U49" s="496">
        <v>0</v>
      </c>
      <c r="V49" s="497">
        <v>0</v>
      </c>
      <c r="W49" s="496">
        <v>0</v>
      </c>
      <c r="X49" s="497">
        <v>0</v>
      </c>
      <c r="Y49" s="496">
        <v>0</v>
      </c>
      <c r="Z49" s="497">
        <v>0</v>
      </c>
      <c r="AA49" s="496">
        <v>0</v>
      </c>
      <c r="AB49" s="496">
        <v>0</v>
      </c>
      <c r="AC49" s="496">
        <v>0</v>
      </c>
      <c r="AD49" s="496">
        <v>0</v>
      </c>
      <c r="AE49" s="496">
        <v>0</v>
      </c>
      <c r="AF49" s="497">
        <v>0</v>
      </c>
      <c r="AG49" s="496">
        <v>0</v>
      </c>
      <c r="AH49" s="497">
        <v>0</v>
      </c>
      <c r="AI49" s="496">
        <v>0</v>
      </c>
      <c r="AJ49" s="497">
        <v>0</v>
      </c>
      <c r="AK49" s="496">
        <v>0</v>
      </c>
      <c r="AL49" s="497">
        <v>0</v>
      </c>
      <c r="AM49" s="496">
        <v>0</v>
      </c>
      <c r="AN49" s="497">
        <v>0</v>
      </c>
      <c r="AO49" s="496">
        <v>0</v>
      </c>
      <c r="AP49" s="496">
        <v>0</v>
      </c>
      <c r="AQ49" s="496">
        <v>0</v>
      </c>
      <c r="AR49" s="497">
        <v>0</v>
      </c>
      <c r="AS49" s="496">
        <v>0</v>
      </c>
      <c r="AT49" s="497">
        <v>0</v>
      </c>
      <c r="AU49" s="496">
        <v>0</v>
      </c>
      <c r="AV49" s="497">
        <v>0</v>
      </c>
      <c r="AW49" s="496">
        <v>0</v>
      </c>
      <c r="AX49" s="497">
        <v>0</v>
      </c>
      <c r="AY49" s="496">
        <v>0</v>
      </c>
      <c r="AZ49" s="497">
        <v>0</v>
      </c>
      <c r="BA49" s="496">
        <v>0</v>
      </c>
      <c r="BB49" s="497">
        <v>0</v>
      </c>
      <c r="BC49" s="496">
        <v>0</v>
      </c>
      <c r="BD49" s="497">
        <v>0</v>
      </c>
      <c r="BE49" s="496">
        <v>0</v>
      </c>
      <c r="BF49" s="497">
        <v>0</v>
      </c>
      <c r="BG49" s="496">
        <v>0</v>
      </c>
      <c r="BH49" s="497">
        <v>0</v>
      </c>
      <c r="BI49" s="496">
        <v>0</v>
      </c>
      <c r="BJ49" s="496"/>
      <c r="BK49" s="496">
        <v>0</v>
      </c>
      <c r="BL49" s="497">
        <v>0</v>
      </c>
      <c r="BM49" s="496">
        <v>0</v>
      </c>
      <c r="BN49" s="497">
        <v>0</v>
      </c>
      <c r="BO49" s="496">
        <v>0</v>
      </c>
      <c r="BP49" s="497">
        <v>0</v>
      </c>
      <c r="BQ49" s="496">
        <v>0</v>
      </c>
      <c r="BR49" s="497">
        <v>0</v>
      </c>
      <c r="BS49" s="496">
        <v>0</v>
      </c>
      <c r="BT49" s="497">
        <v>0</v>
      </c>
      <c r="BU49" s="496">
        <v>0</v>
      </c>
      <c r="BV49" s="497">
        <v>0</v>
      </c>
      <c r="BW49" s="496">
        <v>0</v>
      </c>
      <c r="BX49" s="497">
        <v>0</v>
      </c>
      <c r="BY49" s="496">
        <v>0</v>
      </c>
      <c r="BZ49" s="496"/>
      <c r="CA49" s="496">
        <v>0</v>
      </c>
      <c r="CB49" s="496"/>
      <c r="CC49" s="496">
        <v>0</v>
      </c>
      <c r="CD49" s="496"/>
      <c r="CE49" s="496">
        <v>0</v>
      </c>
      <c r="CF49" s="497">
        <v>0</v>
      </c>
      <c r="CG49" s="496">
        <v>0</v>
      </c>
      <c r="CH49" s="497">
        <v>0</v>
      </c>
      <c r="CI49" s="496">
        <v>0</v>
      </c>
      <c r="CJ49" s="497">
        <v>0</v>
      </c>
      <c r="CK49" s="496">
        <v>0</v>
      </c>
      <c r="CL49" s="497">
        <v>0</v>
      </c>
      <c r="CM49" s="496">
        <v>0</v>
      </c>
      <c r="CN49" s="497">
        <v>0</v>
      </c>
      <c r="CO49" s="496">
        <v>0</v>
      </c>
      <c r="CP49" s="497">
        <v>0</v>
      </c>
      <c r="CQ49" s="496">
        <v>0</v>
      </c>
      <c r="CR49" s="497">
        <v>0</v>
      </c>
      <c r="CS49" s="496">
        <v>0</v>
      </c>
      <c r="CT49" s="497">
        <v>0</v>
      </c>
      <c r="CU49" s="496">
        <v>0</v>
      </c>
      <c r="CV49" s="497">
        <v>0</v>
      </c>
      <c r="CW49" s="496">
        <v>0</v>
      </c>
      <c r="CX49" s="497">
        <v>0</v>
      </c>
      <c r="CY49" s="496">
        <v>0</v>
      </c>
      <c r="CZ49" s="497">
        <v>0</v>
      </c>
      <c r="DA49" s="496">
        <v>0</v>
      </c>
      <c r="DB49" s="497">
        <v>0</v>
      </c>
      <c r="DC49" s="496">
        <v>0</v>
      </c>
      <c r="DD49" s="497">
        <v>0</v>
      </c>
      <c r="DE49" s="496">
        <v>0</v>
      </c>
      <c r="DF49" s="497">
        <v>0</v>
      </c>
      <c r="DG49" s="496">
        <v>0</v>
      </c>
      <c r="DH49" s="497">
        <v>0</v>
      </c>
      <c r="DI49" s="496">
        <v>0</v>
      </c>
      <c r="DJ49" s="497">
        <v>0</v>
      </c>
      <c r="DK49" s="496">
        <v>0</v>
      </c>
      <c r="DL49" s="497">
        <v>0</v>
      </c>
      <c r="DM49" s="496">
        <v>0</v>
      </c>
      <c r="DN49" s="497">
        <v>0</v>
      </c>
      <c r="DO49" s="496">
        <v>0</v>
      </c>
      <c r="DP49" s="497">
        <v>0</v>
      </c>
      <c r="DQ49" s="496">
        <v>0</v>
      </c>
      <c r="DR49" s="497">
        <v>0</v>
      </c>
      <c r="DS49" s="496">
        <v>0</v>
      </c>
      <c r="DT49" s="496">
        <v>0</v>
      </c>
      <c r="DU49" s="496">
        <v>0</v>
      </c>
      <c r="DV49" s="496">
        <v>0</v>
      </c>
      <c r="DW49" s="496">
        <v>0</v>
      </c>
      <c r="DX49" s="496">
        <v>0</v>
      </c>
      <c r="DY49" s="496">
        <v>0</v>
      </c>
      <c r="DZ49" s="496">
        <v>0</v>
      </c>
      <c r="EA49" s="496">
        <v>0</v>
      </c>
      <c r="EB49" s="496">
        <v>0</v>
      </c>
      <c r="EC49" s="496">
        <v>0</v>
      </c>
      <c r="ED49" s="496"/>
      <c r="EE49" s="496">
        <v>0</v>
      </c>
      <c r="EF49" s="496"/>
      <c r="EG49" s="496">
        <v>0</v>
      </c>
      <c r="EH49" s="497">
        <v>0</v>
      </c>
      <c r="EI49" s="496">
        <v>0</v>
      </c>
      <c r="EJ49" s="497">
        <v>0</v>
      </c>
      <c r="EK49" s="496">
        <v>0</v>
      </c>
      <c r="EL49" s="497">
        <v>0</v>
      </c>
      <c r="EM49" s="496">
        <v>0</v>
      </c>
      <c r="EN49" s="497">
        <v>0</v>
      </c>
      <c r="EO49" s="496">
        <v>0</v>
      </c>
      <c r="EP49" s="497">
        <v>0</v>
      </c>
      <c r="EQ49" s="496">
        <v>0</v>
      </c>
      <c r="ER49" s="497">
        <v>0</v>
      </c>
      <c r="ES49" s="496">
        <v>0</v>
      </c>
      <c r="ET49" s="497">
        <v>0</v>
      </c>
      <c r="EU49" s="496">
        <v>0</v>
      </c>
      <c r="EV49" s="496">
        <v>0</v>
      </c>
      <c r="EW49" s="496">
        <v>0</v>
      </c>
      <c r="EX49" s="497">
        <v>0</v>
      </c>
      <c r="EY49" s="496">
        <v>0</v>
      </c>
      <c r="EZ49" s="497">
        <v>0</v>
      </c>
      <c r="FA49" s="496">
        <v>0</v>
      </c>
      <c r="FB49" s="497">
        <v>0</v>
      </c>
      <c r="FC49" s="496">
        <v>0</v>
      </c>
      <c r="FD49" s="497">
        <v>0</v>
      </c>
      <c r="FE49" s="496">
        <v>0</v>
      </c>
      <c r="FF49" s="496"/>
      <c r="FG49" s="496">
        <v>0</v>
      </c>
      <c r="FH49" s="497">
        <v>0</v>
      </c>
      <c r="FI49" s="496">
        <v>0</v>
      </c>
      <c r="FJ49" s="497">
        <v>0</v>
      </c>
      <c r="FK49" s="496">
        <v>0</v>
      </c>
      <c r="FL49" s="497">
        <v>0</v>
      </c>
      <c r="FM49" s="496">
        <v>0</v>
      </c>
      <c r="FN49" s="497">
        <v>0</v>
      </c>
      <c r="FO49" s="496">
        <v>0</v>
      </c>
      <c r="FP49" s="497">
        <v>0</v>
      </c>
      <c r="FQ49" s="496">
        <v>0</v>
      </c>
      <c r="FR49" s="497">
        <v>0</v>
      </c>
      <c r="FS49" s="496">
        <v>0</v>
      </c>
      <c r="FT49" s="497">
        <v>0</v>
      </c>
      <c r="FU49" s="496">
        <v>0</v>
      </c>
      <c r="FV49" s="497">
        <v>0</v>
      </c>
      <c r="FW49" s="496">
        <v>0</v>
      </c>
      <c r="FX49" s="497">
        <v>0</v>
      </c>
      <c r="FY49" s="496">
        <v>0</v>
      </c>
      <c r="FZ49" s="497">
        <v>0</v>
      </c>
      <c r="GA49" s="496">
        <v>0</v>
      </c>
      <c r="GB49" s="496"/>
      <c r="GC49" s="496">
        <v>0</v>
      </c>
      <c r="GD49" s="504">
        <v>5</v>
      </c>
      <c r="GE49" s="504">
        <v>1288019</v>
      </c>
      <c r="GF49" s="504">
        <v>0</v>
      </c>
      <c r="GG49" s="504">
        <v>0</v>
      </c>
      <c r="GH49" s="504">
        <v>0</v>
      </c>
      <c r="GI49" s="504">
        <v>0</v>
      </c>
      <c r="GJ49" s="504">
        <v>0</v>
      </c>
      <c r="GK49" s="504">
        <v>0</v>
      </c>
      <c r="GL49" s="504">
        <v>0</v>
      </c>
      <c r="GM49" s="504">
        <v>0</v>
      </c>
      <c r="GN49" s="504">
        <v>0</v>
      </c>
      <c r="GO49" s="504">
        <v>0</v>
      </c>
      <c r="GP49" s="504">
        <v>0</v>
      </c>
      <c r="GQ49" s="504">
        <v>0</v>
      </c>
      <c r="GR49" s="504">
        <v>5</v>
      </c>
      <c r="GS49" s="504">
        <v>1288019</v>
      </c>
      <c r="GT49" s="504">
        <v>5</v>
      </c>
      <c r="GU49" s="504">
        <v>1288019</v>
      </c>
      <c r="GV49" s="504">
        <v>0</v>
      </c>
      <c r="GW49" s="504">
        <v>0</v>
      </c>
      <c r="GX49" s="505"/>
      <c r="GY49" s="505"/>
      <c r="GZ49" s="505"/>
      <c r="HA49" s="505"/>
      <c r="HB49" s="505"/>
      <c r="HC49" s="505"/>
      <c r="HD49" s="505"/>
      <c r="HE49" s="505"/>
      <c r="HF49" s="495"/>
      <c r="HG49" s="495"/>
    </row>
    <row r="50" spans="1:215" ht="31.5">
      <c r="A50" s="56">
        <v>46</v>
      </c>
      <c r="B50" s="58">
        <v>780694</v>
      </c>
      <c r="C50" s="59" t="s">
        <v>224</v>
      </c>
      <c r="D50" s="496">
        <v>40</v>
      </c>
      <c r="E50" s="496">
        <v>7695200</v>
      </c>
      <c r="F50" s="497">
        <v>30</v>
      </c>
      <c r="G50" s="496">
        <v>8936310</v>
      </c>
      <c r="H50" s="497">
        <v>0</v>
      </c>
      <c r="I50" s="496">
        <v>0</v>
      </c>
      <c r="J50" s="497">
        <v>30</v>
      </c>
      <c r="K50" s="496">
        <v>9565950</v>
      </c>
      <c r="L50" s="497">
        <v>0</v>
      </c>
      <c r="M50" s="496">
        <v>0</v>
      </c>
      <c r="N50" s="497">
        <v>0</v>
      </c>
      <c r="O50" s="496">
        <v>0</v>
      </c>
      <c r="P50" s="497">
        <v>0</v>
      </c>
      <c r="Q50" s="496">
        <v>0</v>
      </c>
      <c r="R50" s="497">
        <v>0</v>
      </c>
      <c r="S50" s="496">
        <v>0</v>
      </c>
      <c r="T50" s="497">
        <v>0</v>
      </c>
      <c r="U50" s="496">
        <v>0</v>
      </c>
      <c r="V50" s="497">
        <v>0</v>
      </c>
      <c r="W50" s="496">
        <v>0</v>
      </c>
      <c r="X50" s="497">
        <v>0</v>
      </c>
      <c r="Y50" s="496">
        <v>0</v>
      </c>
      <c r="Z50" s="497">
        <v>0</v>
      </c>
      <c r="AA50" s="496">
        <v>0</v>
      </c>
      <c r="AB50" s="496">
        <v>0</v>
      </c>
      <c r="AC50" s="496">
        <v>0</v>
      </c>
      <c r="AD50" s="496">
        <v>0</v>
      </c>
      <c r="AE50" s="496">
        <v>0</v>
      </c>
      <c r="AF50" s="497">
        <v>0</v>
      </c>
      <c r="AG50" s="496">
        <v>0</v>
      </c>
      <c r="AH50" s="497">
        <v>0</v>
      </c>
      <c r="AI50" s="496">
        <v>0</v>
      </c>
      <c r="AJ50" s="497">
        <v>0</v>
      </c>
      <c r="AK50" s="496">
        <v>0</v>
      </c>
      <c r="AL50" s="497">
        <v>0</v>
      </c>
      <c r="AM50" s="496">
        <v>0</v>
      </c>
      <c r="AN50" s="497">
        <v>0</v>
      </c>
      <c r="AO50" s="496">
        <v>0</v>
      </c>
      <c r="AP50" s="496">
        <v>0</v>
      </c>
      <c r="AQ50" s="496">
        <v>0</v>
      </c>
      <c r="AR50" s="497">
        <v>0</v>
      </c>
      <c r="AS50" s="496">
        <v>0</v>
      </c>
      <c r="AT50" s="497">
        <v>0</v>
      </c>
      <c r="AU50" s="496">
        <v>0</v>
      </c>
      <c r="AV50" s="497">
        <v>0</v>
      </c>
      <c r="AW50" s="496">
        <v>0</v>
      </c>
      <c r="AX50" s="497">
        <v>0</v>
      </c>
      <c r="AY50" s="496">
        <v>0</v>
      </c>
      <c r="AZ50" s="497">
        <v>0</v>
      </c>
      <c r="BA50" s="496">
        <v>0</v>
      </c>
      <c r="BB50" s="497">
        <v>0</v>
      </c>
      <c r="BC50" s="496">
        <v>0</v>
      </c>
      <c r="BD50" s="497">
        <v>0</v>
      </c>
      <c r="BE50" s="496">
        <v>0</v>
      </c>
      <c r="BF50" s="497">
        <v>0</v>
      </c>
      <c r="BG50" s="496">
        <v>0</v>
      </c>
      <c r="BH50" s="497">
        <v>0</v>
      </c>
      <c r="BI50" s="496">
        <v>0</v>
      </c>
      <c r="BJ50" s="496"/>
      <c r="BK50" s="496">
        <v>0</v>
      </c>
      <c r="BL50" s="497">
        <v>0</v>
      </c>
      <c r="BM50" s="496">
        <v>0</v>
      </c>
      <c r="BN50" s="497">
        <v>0</v>
      </c>
      <c r="BO50" s="496">
        <v>0</v>
      </c>
      <c r="BP50" s="497">
        <v>0</v>
      </c>
      <c r="BQ50" s="496">
        <v>0</v>
      </c>
      <c r="BR50" s="497">
        <v>0</v>
      </c>
      <c r="BS50" s="496">
        <v>0</v>
      </c>
      <c r="BT50" s="497">
        <v>0</v>
      </c>
      <c r="BU50" s="496">
        <v>0</v>
      </c>
      <c r="BV50" s="497">
        <v>0</v>
      </c>
      <c r="BW50" s="496">
        <v>0</v>
      </c>
      <c r="BX50" s="497">
        <v>0</v>
      </c>
      <c r="BY50" s="496">
        <v>0</v>
      </c>
      <c r="BZ50" s="496"/>
      <c r="CA50" s="496">
        <v>0</v>
      </c>
      <c r="CB50" s="496"/>
      <c r="CC50" s="496">
        <v>0</v>
      </c>
      <c r="CD50" s="496"/>
      <c r="CE50" s="496">
        <v>0</v>
      </c>
      <c r="CF50" s="497">
        <v>0</v>
      </c>
      <c r="CG50" s="496">
        <v>0</v>
      </c>
      <c r="CH50" s="497">
        <v>0</v>
      </c>
      <c r="CI50" s="496">
        <v>0</v>
      </c>
      <c r="CJ50" s="497">
        <v>0</v>
      </c>
      <c r="CK50" s="496">
        <v>0</v>
      </c>
      <c r="CL50" s="497">
        <v>0</v>
      </c>
      <c r="CM50" s="496">
        <v>0</v>
      </c>
      <c r="CN50" s="497">
        <v>0</v>
      </c>
      <c r="CO50" s="496">
        <v>0</v>
      </c>
      <c r="CP50" s="497">
        <v>0</v>
      </c>
      <c r="CQ50" s="496">
        <v>0</v>
      </c>
      <c r="CR50" s="497">
        <v>0</v>
      </c>
      <c r="CS50" s="496">
        <v>0</v>
      </c>
      <c r="CT50" s="497">
        <v>0</v>
      </c>
      <c r="CU50" s="496">
        <v>0</v>
      </c>
      <c r="CV50" s="497">
        <v>0</v>
      </c>
      <c r="CW50" s="496">
        <v>0</v>
      </c>
      <c r="CX50" s="497">
        <v>0</v>
      </c>
      <c r="CY50" s="496">
        <v>0</v>
      </c>
      <c r="CZ50" s="497">
        <v>0</v>
      </c>
      <c r="DA50" s="496">
        <v>0</v>
      </c>
      <c r="DB50" s="497">
        <v>0</v>
      </c>
      <c r="DC50" s="496">
        <v>0</v>
      </c>
      <c r="DD50" s="497">
        <v>0</v>
      </c>
      <c r="DE50" s="496">
        <v>0</v>
      </c>
      <c r="DF50" s="497">
        <v>0</v>
      </c>
      <c r="DG50" s="496">
        <v>0</v>
      </c>
      <c r="DH50" s="497">
        <v>0</v>
      </c>
      <c r="DI50" s="496">
        <v>0</v>
      </c>
      <c r="DJ50" s="497">
        <v>0</v>
      </c>
      <c r="DK50" s="496">
        <v>0</v>
      </c>
      <c r="DL50" s="497">
        <v>0</v>
      </c>
      <c r="DM50" s="496">
        <v>0</v>
      </c>
      <c r="DN50" s="497">
        <v>0</v>
      </c>
      <c r="DO50" s="496">
        <v>0</v>
      </c>
      <c r="DP50" s="497">
        <v>0</v>
      </c>
      <c r="DQ50" s="496">
        <v>0</v>
      </c>
      <c r="DR50" s="497">
        <v>0</v>
      </c>
      <c r="DS50" s="496">
        <v>0</v>
      </c>
      <c r="DT50" s="496">
        <v>0</v>
      </c>
      <c r="DU50" s="496">
        <v>0</v>
      </c>
      <c r="DV50" s="496">
        <v>0</v>
      </c>
      <c r="DW50" s="496">
        <v>0</v>
      </c>
      <c r="DX50" s="496">
        <v>0</v>
      </c>
      <c r="DY50" s="496">
        <v>0</v>
      </c>
      <c r="DZ50" s="496">
        <v>0</v>
      </c>
      <c r="EA50" s="496">
        <v>0</v>
      </c>
      <c r="EB50" s="496">
        <v>0</v>
      </c>
      <c r="EC50" s="496">
        <v>0</v>
      </c>
      <c r="ED50" s="496"/>
      <c r="EE50" s="496">
        <v>0</v>
      </c>
      <c r="EF50" s="496"/>
      <c r="EG50" s="496">
        <v>0</v>
      </c>
      <c r="EH50" s="497">
        <v>0</v>
      </c>
      <c r="EI50" s="496">
        <v>0</v>
      </c>
      <c r="EJ50" s="497">
        <v>0</v>
      </c>
      <c r="EK50" s="496">
        <v>0</v>
      </c>
      <c r="EL50" s="497">
        <v>0</v>
      </c>
      <c r="EM50" s="496">
        <v>0</v>
      </c>
      <c r="EN50" s="497">
        <v>0</v>
      </c>
      <c r="EO50" s="496">
        <v>0</v>
      </c>
      <c r="EP50" s="497">
        <v>0</v>
      </c>
      <c r="EQ50" s="496">
        <v>0</v>
      </c>
      <c r="ER50" s="497">
        <v>0</v>
      </c>
      <c r="ES50" s="496">
        <v>0</v>
      </c>
      <c r="ET50" s="497">
        <v>0</v>
      </c>
      <c r="EU50" s="496">
        <v>0</v>
      </c>
      <c r="EV50" s="496">
        <v>0</v>
      </c>
      <c r="EW50" s="496">
        <v>0</v>
      </c>
      <c r="EX50" s="497">
        <v>0</v>
      </c>
      <c r="EY50" s="496">
        <v>0</v>
      </c>
      <c r="EZ50" s="497">
        <v>0</v>
      </c>
      <c r="FA50" s="496">
        <v>0</v>
      </c>
      <c r="FB50" s="497">
        <v>0</v>
      </c>
      <c r="FC50" s="496">
        <v>0</v>
      </c>
      <c r="FD50" s="497">
        <v>0</v>
      </c>
      <c r="FE50" s="496">
        <v>0</v>
      </c>
      <c r="FF50" s="496"/>
      <c r="FG50" s="496">
        <v>0</v>
      </c>
      <c r="FH50" s="497">
        <v>0</v>
      </c>
      <c r="FI50" s="496">
        <v>0</v>
      </c>
      <c r="FJ50" s="497">
        <v>0</v>
      </c>
      <c r="FK50" s="496">
        <v>0</v>
      </c>
      <c r="FL50" s="497">
        <v>0</v>
      </c>
      <c r="FM50" s="496">
        <v>0</v>
      </c>
      <c r="FN50" s="497">
        <v>0</v>
      </c>
      <c r="FO50" s="496">
        <v>0</v>
      </c>
      <c r="FP50" s="497">
        <v>0</v>
      </c>
      <c r="FQ50" s="496">
        <v>0</v>
      </c>
      <c r="FR50" s="497">
        <v>0</v>
      </c>
      <c r="FS50" s="496">
        <v>0</v>
      </c>
      <c r="FT50" s="497">
        <v>0</v>
      </c>
      <c r="FU50" s="496">
        <v>0</v>
      </c>
      <c r="FV50" s="497">
        <v>0</v>
      </c>
      <c r="FW50" s="496">
        <v>0</v>
      </c>
      <c r="FX50" s="497">
        <v>0</v>
      </c>
      <c r="FY50" s="496">
        <v>0</v>
      </c>
      <c r="FZ50" s="497">
        <v>0</v>
      </c>
      <c r="GA50" s="496">
        <v>0</v>
      </c>
      <c r="GB50" s="496"/>
      <c r="GC50" s="496">
        <v>0</v>
      </c>
      <c r="GD50" s="504">
        <v>100</v>
      </c>
      <c r="GE50" s="504">
        <v>26197460</v>
      </c>
      <c r="GF50" s="504">
        <v>0</v>
      </c>
      <c r="GG50" s="504">
        <v>0</v>
      </c>
      <c r="GH50" s="504">
        <v>0</v>
      </c>
      <c r="GI50" s="504">
        <v>0</v>
      </c>
      <c r="GJ50" s="504">
        <v>0</v>
      </c>
      <c r="GK50" s="504">
        <v>0</v>
      </c>
      <c r="GL50" s="504">
        <v>0</v>
      </c>
      <c r="GM50" s="504">
        <v>0</v>
      </c>
      <c r="GN50" s="504">
        <v>0</v>
      </c>
      <c r="GO50" s="504">
        <v>0</v>
      </c>
      <c r="GP50" s="504">
        <v>0</v>
      </c>
      <c r="GQ50" s="504">
        <v>0</v>
      </c>
      <c r="GR50" s="504">
        <v>100</v>
      </c>
      <c r="GS50" s="504">
        <v>26197460</v>
      </c>
      <c r="GT50" s="504">
        <v>100</v>
      </c>
      <c r="GU50" s="504">
        <v>26197460</v>
      </c>
      <c r="GV50" s="504">
        <v>0</v>
      </c>
      <c r="GW50" s="504">
        <v>0</v>
      </c>
      <c r="GX50" s="505"/>
      <c r="GY50" s="505"/>
      <c r="GZ50" s="505"/>
      <c r="HA50" s="505"/>
      <c r="HB50" s="505"/>
      <c r="HC50" s="505"/>
      <c r="HD50" s="505"/>
      <c r="HE50" s="505"/>
      <c r="HF50" s="495"/>
      <c r="HG50" s="495"/>
    </row>
    <row r="51" spans="1:215" ht="36.75" customHeight="1">
      <c r="A51" s="113">
        <v>47</v>
      </c>
      <c r="B51" s="58">
        <v>780764</v>
      </c>
      <c r="C51" s="89" t="s">
        <v>329</v>
      </c>
      <c r="D51" s="496">
        <v>0</v>
      </c>
      <c r="E51" s="496">
        <v>0</v>
      </c>
      <c r="F51" s="497">
        <v>0</v>
      </c>
      <c r="G51" s="496">
        <v>0</v>
      </c>
      <c r="H51" s="497">
        <v>0</v>
      </c>
      <c r="I51" s="496">
        <v>0</v>
      </c>
      <c r="J51" s="497">
        <v>0</v>
      </c>
      <c r="K51" s="496">
        <v>0</v>
      </c>
      <c r="L51" s="497">
        <v>0</v>
      </c>
      <c r="M51" s="496">
        <v>0</v>
      </c>
      <c r="N51" s="497">
        <v>0</v>
      </c>
      <c r="O51" s="496">
        <v>0</v>
      </c>
      <c r="P51" s="497">
        <v>0</v>
      </c>
      <c r="Q51" s="496">
        <v>0</v>
      </c>
      <c r="R51" s="497">
        <v>0</v>
      </c>
      <c r="S51" s="496">
        <v>0</v>
      </c>
      <c r="T51" s="497">
        <v>0</v>
      </c>
      <c r="U51" s="496">
        <v>0</v>
      </c>
      <c r="V51" s="497">
        <v>0</v>
      </c>
      <c r="W51" s="496">
        <v>0</v>
      </c>
      <c r="X51" s="497">
        <v>0</v>
      </c>
      <c r="Y51" s="496">
        <v>0</v>
      </c>
      <c r="Z51" s="497">
        <v>0</v>
      </c>
      <c r="AA51" s="496">
        <v>0</v>
      </c>
      <c r="AB51" s="496">
        <v>0</v>
      </c>
      <c r="AC51" s="496">
        <v>0</v>
      </c>
      <c r="AD51" s="496">
        <v>0</v>
      </c>
      <c r="AE51" s="496">
        <v>0</v>
      </c>
      <c r="AF51" s="497">
        <v>0</v>
      </c>
      <c r="AG51" s="496">
        <v>0</v>
      </c>
      <c r="AH51" s="497">
        <v>0</v>
      </c>
      <c r="AI51" s="496">
        <v>0</v>
      </c>
      <c r="AJ51" s="497">
        <v>0</v>
      </c>
      <c r="AK51" s="496">
        <v>0</v>
      </c>
      <c r="AL51" s="497">
        <v>0</v>
      </c>
      <c r="AM51" s="496">
        <v>0</v>
      </c>
      <c r="AN51" s="497">
        <v>0</v>
      </c>
      <c r="AO51" s="496">
        <v>0</v>
      </c>
      <c r="AP51" s="496">
        <v>0</v>
      </c>
      <c r="AQ51" s="496">
        <v>0</v>
      </c>
      <c r="AR51" s="497">
        <v>0</v>
      </c>
      <c r="AS51" s="496">
        <v>0</v>
      </c>
      <c r="AT51" s="497">
        <v>0</v>
      </c>
      <c r="AU51" s="496">
        <v>0</v>
      </c>
      <c r="AV51" s="497">
        <v>0</v>
      </c>
      <c r="AW51" s="496">
        <v>0</v>
      </c>
      <c r="AX51" s="497">
        <v>0</v>
      </c>
      <c r="AY51" s="496">
        <v>0</v>
      </c>
      <c r="AZ51" s="497">
        <v>0</v>
      </c>
      <c r="BA51" s="496">
        <v>0</v>
      </c>
      <c r="BB51" s="497">
        <v>0</v>
      </c>
      <c r="BC51" s="496">
        <v>0</v>
      </c>
      <c r="BD51" s="497">
        <v>0</v>
      </c>
      <c r="BE51" s="496">
        <v>0</v>
      </c>
      <c r="BF51" s="497">
        <v>0</v>
      </c>
      <c r="BG51" s="496">
        <v>0</v>
      </c>
      <c r="BH51" s="497">
        <v>0</v>
      </c>
      <c r="BI51" s="496">
        <v>0</v>
      </c>
      <c r="BJ51" s="496"/>
      <c r="BK51" s="496">
        <v>0</v>
      </c>
      <c r="BL51" s="497">
        <v>0</v>
      </c>
      <c r="BM51" s="496">
        <v>0</v>
      </c>
      <c r="BN51" s="497">
        <v>0</v>
      </c>
      <c r="BO51" s="496">
        <v>0</v>
      </c>
      <c r="BP51" s="497">
        <v>0</v>
      </c>
      <c r="BQ51" s="496">
        <v>0</v>
      </c>
      <c r="BR51" s="497">
        <v>0</v>
      </c>
      <c r="BS51" s="496">
        <v>0</v>
      </c>
      <c r="BT51" s="497">
        <v>0</v>
      </c>
      <c r="BU51" s="496">
        <v>0</v>
      </c>
      <c r="BV51" s="497">
        <v>0</v>
      </c>
      <c r="BW51" s="496">
        <v>0</v>
      </c>
      <c r="BX51" s="497">
        <v>0</v>
      </c>
      <c r="BY51" s="496">
        <v>0</v>
      </c>
      <c r="BZ51" s="496"/>
      <c r="CA51" s="496">
        <v>0</v>
      </c>
      <c r="CB51" s="496"/>
      <c r="CC51" s="496">
        <v>0</v>
      </c>
      <c r="CD51" s="496"/>
      <c r="CE51" s="496">
        <v>0</v>
      </c>
      <c r="CF51" s="497">
        <v>0</v>
      </c>
      <c r="CG51" s="496">
        <v>0</v>
      </c>
      <c r="CH51" s="497">
        <v>0</v>
      </c>
      <c r="CI51" s="496">
        <v>0</v>
      </c>
      <c r="CJ51" s="497">
        <v>0</v>
      </c>
      <c r="CK51" s="496">
        <v>0</v>
      </c>
      <c r="CL51" s="497">
        <v>0</v>
      </c>
      <c r="CM51" s="496">
        <v>0</v>
      </c>
      <c r="CN51" s="497">
        <v>0</v>
      </c>
      <c r="CO51" s="496">
        <v>0</v>
      </c>
      <c r="CP51" s="497">
        <v>0</v>
      </c>
      <c r="CQ51" s="496">
        <v>0</v>
      </c>
      <c r="CR51" s="497">
        <v>0</v>
      </c>
      <c r="CS51" s="496">
        <v>0</v>
      </c>
      <c r="CT51" s="497">
        <v>0</v>
      </c>
      <c r="CU51" s="496">
        <v>0</v>
      </c>
      <c r="CV51" s="497">
        <v>0</v>
      </c>
      <c r="CW51" s="496">
        <v>0</v>
      </c>
      <c r="CX51" s="497">
        <v>0</v>
      </c>
      <c r="CY51" s="496">
        <v>0</v>
      </c>
      <c r="CZ51" s="497">
        <v>0</v>
      </c>
      <c r="DA51" s="496">
        <v>0</v>
      </c>
      <c r="DB51" s="497">
        <v>0</v>
      </c>
      <c r="DC51" s="496">
        <v>0</v>
      </c>
      <c r="DD51" s="497">
        <v>0</v>
      </c>
      <c r="DE51" s="496">
        <v>0</v>
      </c>
      <c r="DF51" s="497">
        <v>0</v>
      </c>
      <c r="DG51" s="496">
        <v>0</v>
      </c>
      <c r="DH51" s="497">
        <v>0</v>
      </c>
      <c r="DI51" s="496">
        <v>0</v>
      </c>
      <c r="DJ51" s="497">
        <v>0</v>
      </c>
      <c r="DK51" s="496">
        <v>0</v>
      </c>
      <c r="DL51" s="497">
        <v>0</v>
      </c>
      <c r="DM51" s="496">
        <v>0</v>
      </c>
      <c r="DN51" s="497">
        <v>0</v>
      </c>
      <c r="DO51" s="496">
        <v>0</v>
      </c>
      <c r="DP51" s="497">
        <v>0</v>
      </c>
      <c r="DQ51" s="496">
        <v>0</v>
      </c>
      <c r="DR51" s="497">
        <v>0</v>
      </c>
      <c r="DS51" s="496">
        <v>0</v>
      </c>
      <c r="DT51" s="496">
        <v>0</v>
      </c>
      <c r="DU51" s="496">
        <v>0</v>
      </c>
      <c r="DV51" s="496">
        <v>0</v>
      </c>
      <c r="DW51" s="496">
        <v>0</v>
      </c>
      <c r="DX51" s="496">
        <v>0</v>
      </c>
      <c r="DY51" s="496">
        <v>0</v>
      </c>
      <c r="DZ51" s="496">
        <v>0</v>
      </c>
      <c r="EA51" s="496">
        <v>0</v>
      </c>
      <c r="EB51" s="496">
        <v>0</v>
      </c>
      <c r="EC51" s="496">
        <v>0</v>
      </c>
      <c r="ED51" s="496">
        <v>0</v>
      </c>
      <c r="EE51" s="496">
        <v>0</v>
      </c>
      <c r="EF51" s="496">
        <v>0</v>
      </c>
      <c r="EG51" s="496">
        <v>0</v>
      </c>
      <c r="EH51" s="497">
        <v>0</v>
      </c>
      <c r="EI51" s="496">
        <v>0</v>
      </c>
      <c r="EJ51" s="497">
        <v>0</v>
      </c>
      <c r="EK51" s="496">
        <v>0</v>
      </c>
      <c r="EL51" s="497">
        <v>0</v>
      </c>
      <c r="EM51" s="496">
        <v>0</v>
      </c>
      <c r="EN51" s="497">
        <v>0</v>
      </c>
      <c r="EO51" s="496">
        <v>0</v>
      </c>
      <c r="EP51" s="497">
        <v>0</v>
      </c>
      <c r="EQ51" s="496">
        <v>0</v>
      </c>
      <c r="ER51" s="497">
        <v>0</v>
      </c>
      <c r="ES51" s="496">
        <v>0</v>
      </c>
      <c r="ET51" s="497">
        <v>0</v>
      </c>
      <c r="EU51" s="496">
        <v>0</v>
      </c>
      <c r="EV51" s="496">
        <v>0</v>
      </c>
      <c r="EW51" s="496">
        <v>0</v>
      </c>
      <c r="EX51" s="497">
        <v>0</v>
      </c>
      <c r="EY51" s="496">
        <v>0</v>
      </c>
      <c r="EZ51" s="497">
        <v>0</v>
      </c>
      <c r="FA51" s="496">
        <v>0</v>
      </c>
      <c r="FB51" s="497">
        <v>0</v>
      </c>
      <c r="FC51" s="496">
        <v>0</v>
      </c>
      <c r="FD51" s="497">
        <v>0</v>
      </c>
      <c r="FE51" s="496">
        <v>0</v>
      </c>
      <c r="FF51" s="496"/>
      <c r="FG51" s="496">
        <v>0</v>
      </c>
      <c r="FH51" s="497">
        <v>0</v>
      </c>
      <c r="FI51" s="496">
        <v>0</v>
      </c>
      <c r="FJ51" s="497">
        <v>0</v>
      </c>
      <c r="FK51" s="496">
        <v>0</v>
      </c>
      <c r="FL51" s="497">
        <v>0</v>
      </c>
      <c r="FM51" s="496">
        <v>0</v>
      </c>
      <c r="FN51" s="497">
        <v>0</v>
      </c>
      <c r="FO51" s="496">
        <v>0</v>
      </c>
      <c r="FP51" s="497">
        <v>0</v>
      </c>
      <c r="FQ51" s="496">
        <v>0</v>
      </c>
      <c r="FR51" s="497">
        <v>0</v>
      </c>
      <c r="FS51" s="496">
        <v>0</v>
      </c>
      <c r="FT51" s="497">
        <v>0</v>
      </c>
      <c r="FU51" s="496">
        <v>0</v>
      </c>
      <c r="FV51" s="497">
        <v>0</v>
      </c>
      <c r="FW51" s="496">
        <v>0</v>
      </c>
      <c r="FX51" s="497">
        <v>0</v>
      </c>
      <c r="FY51" s="496">
        <v>0</v>
      </c>
      <c r="FZ51" s="497">
        <v>0</v>
      </c>
      <c r="GA51" s="496">
        <v>0</v>
      </c>
      <c r="GB51" s="496"/>
      <c r="GC51" s="496">
        <v>0</v>
      </c>
      <c r="GD51" s="504">
        <v>0</v>
      </c>
      <c r="GE51" s="504">
        <v>0</v>
      </c>
      <c r="GF51" s="504">
        <v>0</v>
      </c>
      <c r="GG51" s="504">
        <v>0</v>
      </c>
      <c r="GH51" s="504">
        <v>0</v>
      </c>
      <c r="GI51" s="504">
        <v>0</v>
      </c>
      <c r="GJ51" s="504">
        <v>0</v>
      </c>
      <c r="GK51" s="504">
        <v>0</v>
      </c>
      <c r="GL51" s="504">
        <v>0</v>
      </c>
      <c r="GM51" s="504">
        <v>0</v>
      </c>
      <c r="GN51" s="504">
        <v>0</v>
      </c>
      <c r="GO51" s="504">
        <v>0</v>
      </c>
      <c r="GP51" s="504">
        <v>0</v>
      </c>
      <c r="GQ51" s="504">
        <v>0</v>
      </c>
      <c r="GR51" s="504">
        <v>0</v>
      </c>
      <c r="GS51" s="504">
        <v>0</v>
      </c>
      <c r="GT51" s="504">
        <v>0</v>
      </c>
      <c r="GU51" s="504">
        <v>0</v>
      </c>
      <c r="GV51" s="504">
        <v>0</v>
      </c>
      <c r="GW51" s="504">
        <v>0</v>
      </c>
      <c r="GX51" s="505"/>
      <c r="GY51" s="505"/>
      <c r="GZ51" s="505"/>
      <c r="HA51" s="505"/>
      <c r="HB51" s="505"/>
      <c r="HC51" s="505"/>
      <c r="HD51" s="505"/>
      <c r="HE51" s="505"/>
      <c r="HF51" s="495"/>
      <c r="HG51" s="495"/>
    </row>
    <row r="52" spans="1:215" s="116" customFormat="1" ht="15.75">
      <c r="A52" s="590" t="s">
        <v>401</v>
      </c>
      <c r="B52" s="591"/>
      <c r="C52" s="592"/>
      <c r="D52" s="114">
        <v>240</v>
      </c>
      <c r="E52" s="114">
        <v>46171200</v>
      </c>
      <c r="F52" s="114">
        <v>770</v>
      </c>
      <c r="G52" s="114">
        <v>229365290</v>
      </c>
      <c r="H52" s="114">
        <v>49</v>
      </c>
      <c r="I52" s="114">
        <v>8869980</v>
      </c>
      <c r="J52" s="114">
        <v>109</v>
      </c>
      <c r="K52" s="114">
        <v>34756285</v>
      </c>
      <c r="L52" s="114">
        <v>528</v>
      </c>
      <c r="M52" s="114">
        <v>101538624</v>
      </c>
      <c r="N52" s="114">
        <v>53</v>
      </c>
      <c r="O52" s="114">
        <v>11803259</v>
      </c>
      <c r="P52" s="114">
        <v>2</v>
      </c>
      <c r="Q52" s="114">
        <v>1198842</v>
      </c>
      <c r="R52" s="114">
        <v>19</v>
      </c>
      <c r="S52" s="114">
        <v>7923266</v>
      </c>
      <c r="T52" s="114">
        <v>400</v>
      </c>
      <c r="U52" s="114">
        <v>60882400</v>
      </c>
      <c r="V52" s="114">
        <v>72</v>
      </c>
      <c r="W52" s="114">
        <v>60873912</v>
      </c>
      <c r="X52" s="114">
        <v>35</v>
      </c>
      <c r="Y52" s="114">
        <v>80759560</v>
      </c>
      <c r="Z52" s="114">
        <v>1615</v>
      </c>
      <c r="AA52" s="114">
        <v>381291810</v>
      </c>
      <c r="AB52" s="114">
        <v>612</v>
      </c>
      <c r="AC52" s="114">
        <v>144489528</v>
      </c>
      <c r="AD52" s="114">
        <v>1003</v>
      </c>
      <c r="AE52" s="114">
        <v>236802282</v>
      </c>
      <c r="AF52" s="114">
        <v>0</v>
      </c>
      <c r="AG52" s="114">
        <v>0</v>
      </c>
      <c r="AH52" s="114">
        <v>52</v>
      </c>
      <c r="AI52" s="114">
        <v>11684244</v>
      </c>
      <c r="AJ52" s="114">
        <v>46</v>
      </c>
      <c r="AK52" s="114">
        <v>14833804</v>
      </c>
      <c r="AL52" s="114">
        <v>581</v>
      </c>
      <c r="AM52" s="114">
        <v>259743603</v>
      </c>
      <c r="AN52" s="114">
        <v>83</v>
      </c>
      <c r="AO52" s="114">
        <v>48406762</v>
      </c>
      <c r="AP52" s="114">
        <v>9</v>
      </c>
      <c r="AQ52" s="114">
        <v>12693312</v>
      </c>
      <c r="AR52" s="114">
        <v>50</v>
      </c>
      <c r="AS52" s="114">
        <v>17931500</v>
      </c>
      <c r="AT52" s="114">
        <v>30</v>
      </c>
      <c r="AU52" s="114">
        <v>22548570</v>
      </c>
      <c r="AV52" s="114">
        <v>5731</v>
      </c>
      <c r="AW52" s="114">
        <v>1587767819</v>
      </c>
      <c r="AX52" s="114">
        <v>0</v>
      </c>
      <c r="AY52" s="114">
        <v>0</v>
      </c>
      <c r="AZ52" s="114">
        <v>0</v>
      </c>
      <c r="BA52" s="114">
        <v>0</v>
      </c>
      <c r="BB52" s="114">
        <v>990</v>
      </c>
      <c r="BC52" s="114">
        <v>552550680</v>
      </c>
      <c r="BD52" s="114">
        <v>30</v>
      </c>
      <c r="BE52" s="114">
        <v>3283200</v>
      </c>
      <c r="BF52" s="114">
        <v>280</v>
      </c>
      <c r="BG52" s="114">
        <v>68876080</v>
      </c>
      <c r="BH52" s="114">
        <v>14</v>
      </c>
      <c r="BI52" s="114">
        <v>4570790</v>
      </c>
      <c r="BJ52" s="114">
        <v>200</v>
      </c>
      <c r="BK52" s="114">
        <v>28889600</v>
      </c>
      <c r="BL52" s="114">
        <v>288</v>
      </c>
      <c r="BM52" s="114">
        <v>47795328</v>
      </c>
      <c r="BN52" s="114">
        <v>433</v>
      </c>
      <c r="BO52" s="114">
        <v>41742932</v>
      </c>
      <c r="BP52" s="114">
        <v>894</v>
      </c>
      <c r="BQ52" s="114">
        <v>180004218</v>
      </c>
      <c r="BR52" s="114">
        <v>495</v>
      </c>
      <c r="BS52" s="114">
        <v>45421200</v>
      </c>
      <c r="BT52" s="114">
        <v>164</v>
      </c>
      <c r="BU52" s="114">
        <v>21791008</v>
      </c>
      <c r="BV52" s="114">
        <v>25</v>
      </c>
      <c r="BW52" s="114">
        <v>3165675</v>
      </c>
      <c r="BX52" s="114">
        <v>70</v>
      </c>
      <c r="BY52" s="114">
        <v>8848210</v>
      </c>
      <c r="BZ52" s="114">
        <v>0</v>
      </c>
      <c r="CA52" s="114">
        <v>0</v>
      </c>
      <c r="CB52" s="114">
        <v>0</v>
      </c>
      <c r="CC52" s="114">
        <v>0</v>
      </c>
      <c r="CD52" s="114">
        <v>0</v>
      </c>
      <c r="CE52" s="114">
        <v>0</v>
      </c>
      <c r="CF52" s="114">
        <v>4</v>
      </c>
      <c r="CG52" s="114">
        <v>508356</v>
      </c>
      <c r="CH52" s="114">
        <v>24</v>
      </c>
      <c r="CI52" s="114">
        <v>5962992</v>
      </c>
      <c r="CJ52" s="114">
        <v>1</v>
      </c>
      <c r="CK52" s="114">
        <v>148651</v>
      </c>
      <c r="CL52" s="114">
        <v>10</v>
      </c>
      <c r="CM52" s="114">
        <v>2457960</v>
      </c>
      <c r="CN52" s="114">
        <v>0</v>
      </c>
      <c r="CO52" s="114">
        <v>0</v>
      </c>
      <c r="CP52" s="114">
        <v>0</v>
      </c>
      <c r="CQ52" s="114">
        <v>0</v>
      </c>
      <c r="CR52" s="114">
        <v>200</v>
      </c>
      <c r="CS52" s="114">
        <v>37113800</v>
      </c>
      <c r="CT52" s="114">
        <v>101</v>
      </c>
      <c r="CU52" s="114">
        <v>19156468</v>
      </c>
      <c r="CV52" s="114">
        <v>518</v>
      </c>
      <c r="CW52" s="114">
        <v>103767314</v>
      </c>
      <c r="CX52" s="114">
        <v>382</v>
      </c>
      <c r="CY52" s="114">
        <v>104730648</v>
      </c>
      <c r="CZ52" s="114">
        <v>325</v>
      </c>
      <c r="DA52" s="114">
        <v>98521150</v>
      </c>
      <c r="DB52" s="114">
        <v>139</v>
      </c>
      <c r="DC52" s="114">
        <v>48213262</v>
      </c>
      <c r="DD52" s="114">
        <v>2</v>
      </c>
      <c r="DE52" s="114">
        <v>727252</v>
      </c>
      <c r="DF52" s="114">
        <v>2210</v>
      </c>
      <c r="DG52" s="114">
        <v>693875910</v>
      </c>
      <c r="DH52" s="114">
        <v>535</v>
      </c>
      <c r="DI52" s="114">
        <v>304712460</v>
      </c>
      <c r="DJ52" s="114">
        <v>173</v>
      </c>
      <c r="DK52" s="114">
        <v>78299108</v>
      </c>
      <c r="DL52" s="114">
        <v>46</v>
      </c>
      <c r="DM52" s="114">
        <v>38208520</v>
      </c>
      <c r="DN52" s="114">
        <v>5</v>
      </c>
      <c r="DO52" s="114">
        <v>4803960</v>
      </c>
      <c r="DP52" s="114">
        <v>5</v>
      </c>
      <c r="DQ52" s="114">
        <v>3784525</v>
      </c>
      <c r="DR52" s="114">
        <v>36</v>
      </c>
      <c r="DS52" s="114">
        <v>15067404</v>
      </c>
      <c r="DT52" s="114">
        <v>0</v>
      </c>
      <c r="DU52" s="114">
        <v>0</v>
      </c>
      <c r="DV52" s="114">
        <v>4</v>
      </c>
      <c r="DW52" s="114">
        <v>7110716</v>
      </c>
      <c r="DX52" s="114">
        <v>775</v>
      </c>
      <c r="DY52" s="114">
        <v>253119650</v>
      </c>
      <c r="DZ52" s="114">
        <v>274</v>
      </c>
      <c r="EA52" s="114">
        <v>154137330</v>
      </c>
      <c r="EB52" s="114">
        <v>282</v>
      </c>
      <c r="EC52" s="114">
        <v>166237590</v>
      </c>
      <c r="ED52" s="114">
        <v>90</v>
      </c>
      <c r="EE52" s="114">
        <v>55460700</v>
      </c>
      <c r="EF52" s="114">
        <v>71</v>
      </c>
      <c r="EG52" s="114">
        <v>62143673</v>
      </c>
      <c r="EH52" s="114">
        <v>86</v>
      </c>
      <c r="EI52" s="114">
        <v>17510718</v>
      </c>
      <c r="EJ52" s="114">
        <v>5</v>
      </c>
      <c r="EK52" s="114">
        <v>1757260</v>
      </c>
      <c r="EL52" s="114">
        <v>492</v>
      </c>
      <c r="EM52" s="114">
        <v>95992152</v>
      </c>
      <c r="EN52" s="114">
        <v>1274</v>
      </c>
      <c r="EO52" s="114">
        <v>248565044</v>
      </c>
      <c r="EP52" s="114">
        <v>340</v>
      </c>
      <c r="EQ52" s="114">
        <v>139313640</v>
      </c>
      <c r="ER52" s="114">
        <v>1204</v>
      </c>
      <c r="ES52" s="114">
        <v>275720816</v>
      </c>
      <c r="ET52" s="114">
        <v>1054</v>
      </c>
      <c r="EU52" s="114">
        <v>346109358</v>
      </c>
      <c r="EV52" s="114">
        <v>5</v>
      </c>
      <c r="EW52" s="114">
        <v>2329320</v>
      </c>
      <c r="EX52" s="114">
        <v>12</v>
      </c>
      <c r="EY52" s="114">
        <v>4312152</v>
      </c>
      <c r="EZ52" s="114">
        <v>72</v>
      </c>
      <c r="FA52" s="114">
        <v>36398304</v>
      </c>
      <c r="FB52" s="114">
        <v>486</v>
      </c>
      <c r="FC52" s="114">
        <v>129738186</v>
      </c>
      <c r="FD52" s="114">
        <v>545</v>
      </c>
      <c r="FE52" s="114">
        <v>111145665</v>
      </c>
      <c r="FF52" s="114">
        <v>154</v>
      </c>
      <c r="FG52" s="114">
        <v>204897308</v>
      </c>
      <c r="FH52" s="114">
        <v>1233</v>
      </c>
      <c r="FI52" s="114">
        <v>172603971</v>
      </c>
      <c r="FJ52" s="114">
        <v>203</v>
      </c>
      <c r="FK52" s="114">
        <v>42324282</v>
      </c>
      <c r="FL52" s="114">
        <v>103</v>
      </c>
      <c r="FM52" s="114">
        <v>13811064</v>
      </c>
      <c r="FN52" s="114">
        <v>694</v>
      </c>
      <c r="FO52" s="114">
        <v>164870804</v>
      </c>
      <c r="FP52" s="114">
        <v>7</v>
      </c>
      <c r="FQ52" s="114">
        <v>1835918</v>
      </c>
      <c r="FR52" s="114">
        <v>74</v>
      </c>
      <c r="FS52" s="114">
        <v>18476690</v>
      </c>
      <c r="FT52" s="114">
        <v>25</v>
      </c>
      <c r="FU52" s="114">
        <v>10793625</v>
      </c>
      <c r="FV52" s="114">
        <v>541</v>
      </c>
      <c r="FW52" s="114">
        <v>99704677</v>
      </c>
      <c r="FX52" s="114">
        <v>113</v>
      </c>
      <c r="FY52" s="114">
        <v>29746120</v>
      </c>
      <c r="FZ52" s="114">
        <v>0</v>
      </c>
      <c r="GA52" s="114">
        <v>0</v>
      </c>
      <c r="GB52" s="114">
        <v>68</v>
      </c>
      <c r="GC52" s="114">
        <v>25827692</v>
      </c>
      <c r="GD52" s="114">
        <v>29359</v>
      </c>
      <c r="GE52" s="114">
        <v>8460037128</v>
      </c>
      <c r="GF52" s="115">
        <v>7245</v>
      </c>
      <c r="GG52" s="115">
        <v>2245938169</v>
      </c>
      <c r="GH52" s="115">
        <v>846</v>
      </c>
      <c r="GI52" s="115">
        <v>251465060</v>
      </c>
      <c r="GJ52" s="115">
        <v>1139</v>
      </c>
      <c r="GK52" s="115">
        <v>462717680</v>
      </c>
      <c r="GL52" s="115">
        <v>1003</v>
      </c>
      <c r="GM52" s="115">
        <v>236802282</v>
      </c>
      <c r="GN52" s="115">
        <v>2210</v>
      </c>
      <c r="GO52" s="115">
        <v>693875910</v>
      </c>
      <c r="GP52" s="115">
        <v>154</v>
      </c>
      <c r="GQ52" s="115">
        <v>204897308</v>
      </c>
      <c r="GR52" s="115">
        <v>16762</v>
      </c>
      <c r="GS52" s="115">
        <v>4364340719</v>
      </c>
      <c r="GT52" s="115">
        <v>29183</v>
      </c>
      <c r="GU52" s="115">
        <v>8413361344</v>
      </c>
      <c r="GV52" s="115">
        <v>176</v>
      </c>
      <c r="GW52" s="115">
        <v>46675784</v>
      </c>
      <c r="GX52" s="115">
        <v>117</v>
      </c>
      <c r="GY52" s="115">
        <v>28331986</v>
      </c>
      <c r="GZ52" s="115">
        <v>60</v>
      </c>
      <c r="HA52" s="115">
        <v>17756340</v>
      </c>
      <c r="HB52" s="115">
        <v>-10</v>
      </c>
      <c r="HC52" s="115">
        <v>-80196</v>
      </c>
      <c r="HD52" s="115">
        <v>0</v>
      </c>
      <c r="HE52" s="115">
        <v>0</v>
      </c>
      <c r="HF52" s="115">
        <v>9</v>
      </c>
      <c r="HG52" s="115">
        <v>667654</v>
      </c>
    </row>
    <row r="53" spans="1:215">
      <c r="AT53" s="118"/>
      <c r="GW53" s="91">
        <f>GY52+HA52+HC52+HG52</f>
        <v>46675784</v>
      </c>
    </row>
    <row r="54" spans="1:215" ht="15">
      <c r="AB54" s="91"/>
      <c r="AC54" s="91"/>
      <c r="GE54" s="91"/>
      <c r="GF54" s="91"/>
      <c r="GG54" s="91"/>
      <c r="GH54" s="91"/>
      <c r="GI54" s="91"/>
      <c r="GJ54" s="91"/>
      <c r="GK54" s="91"/>
      <c r="GL54" s="91"/>
      <c r="GM54" s="91"/>
      <c r="GN54" s="91"/>
      <c r="GO54" s="91"/>
      <c r="GP54" s="91"/>
      <c r="GQ54" s="91"/>
      <c r="GR54" s="91"/>
      <c r="GS54" s="91"/>
      <c r="GT54" s="91"/>
      <c r="GX54" s="91"/>
      <c r="GY54" s="91"/>
      <c r="GZ54" s="91"/>
      <c r="HA54" s="91"/>
    </row>
    <row r="56" spans="1:215">
      <c r="HG56" s="91"/>
    </row>
  </sheetData>
  <mergeCells count="111">
    <mergeCell ref="HD3:HE3"/>
    <mergeCell ref="HF3:HG3"/>
    <mergeCell ref="A52:C52"/>
    <mergeCell ref="GR3:GS3"/>
    <mergeCell ref="GT3:GU3"/>
    <mergeCell ref="GV3:GW3"/>
    <mergeCell ref="GX3:GY3"/>
    <mergeCell ref="GZ3:HA3"/>
    <mergeCell ref="HB3:HC3"/>
    <mergeCell ref="GF3:GG3"/>
    <mergeCell ref="GH3:GI3"/>
    <mergeCell ref="GJ3:GK3"/>
    <mergeCell ref="GL3:GM3"/>
    <mergeCell ref="GN3:GO3"/>
    <mergeCell ref="GP3:GQ3"/>
    <mergeCell ref="FT3:FU3"/>
    <mergeCell ref="FV3:FW3"/>
    <mergeCell ref="FX3:FY3"/>
    <mergeCell ref="FZ3:GA3"/>
    <mergeCell ref="GB3:GC3"/>
    <mergeCell ref="GD3:GE3"/>
    <mergeCell ref="FH3:FI3"/>
    <mergeCell ref="FJ3:FK3"/>
    <mergeCell ref="FL3:FM3"/>
    <mergeCell ref="FN3:FO3"/>
    <mergeCell ref="FP3:FQ3"/>
    <mergeCell ref="FR3:FS3"/>
    <mergeCell ref="EV3:EW3"/>
    <mergeCell ref="EX3:EY3"/>
    <mergeCell ref="EZ3:FA3"/>
    <mergeCell ref="FB3:FC3"/>
    <mergeCell ref="FD3:FE3"/>
    <mergeCell ref="FF3:FG3"/>
    <mergeCell ref="EJ3:EK3"/>
    <mergeCell ref="EL3:EM3"/>
    <mergeCell ref="EN3:EO3"/>
    <mergeCell ref="EP3:EQ3"/>
    <mergeCell ref="ER3:ES3"/>
    <mergeCell ref="ET3:EU3"/>
    <mergeCell ref="DX3:DY3"/>
    <mergeCell ref="DZ3:EA3"/>
    <mergeCell ref="EB3:EC3"/>
    <mergeCell ref="ED3:EE3"/>
    <mergeCell ref="EF3:EG3"/>
    <mergeCell ref="EH3:EI3"/>
    <mergeCell ref="DL3:DM3"/>
    <mergeCell ref="DN3:DO3"/>
    <mergeCell ref="DP3:DQ3"/>
    <mergeCell ref="DR3:DS3"/>
    <mergeCell ref="DT3:DU3"/>
    <mergeCell ref="DV3:DW3"/>
    <mergeCell ref="CZ3:DA3"/>
    <mergeCell ref="DB3:DC3"/>
    <mergeCell ref="DD3:DE3"/>
    <mergeCell ref="DF3:DG3"/>
    <mergeCell ref="DH3:DI3"/>
    <mergeCell ref="DJ3:DK3"/>
    <mergeCell ref="CN3:CO3"/>
    <mergeCell ref="CP3:CQ3"/>
    <mergeCell ref="CR3:CS3"/>
    <mergeCell ref="CT3:CU3"/>
    <mergeCell ref="CV3:CW3"/>
    <mergeCell ref="CX3:CY3"/>
    <mergeCell ref="CB3:CC3"/>
    <mergeCell ref="CD3:CE3"/>
    <mergeCell ref="CF3:CG3"/>
    <mergeCell ref="CH3:CI3"/>
    <mergeCell ref="CJ3:CK3"/>
    <mergeCell ref="CL3:CM3"/>
    <mergeCell ref="BV3:BW3"/>
    <mergeCell ref="BX3:BY3"/>
    <mergeCell ref="BZ3:CA3"/>
    <mergeCell ref="BD3:BE3"/>
    <mergeCell ref="BF3:BG3"/>
    <mergeCell ref="BH3:BI3"/>
    <mergeCell ref="BJ3:BK3"/>
    <mergeCell ref="BL3:BM3"/>
    <mergeCell ref="BN3:BO3"/>
    <mergeCell ref="AF3:AG3"/>
    <mergeCell ref="AH3:AI3"/>
    <mergeCell ref="AJ3:AK3"/>
    <mergeCell ref="AL3:AM3"/>
    <mergeCell ref="AN3:AO3"/>
    <mergeCell ref="AP3:AQ3"/>
    <mergeCell ref="BP3:BQ3"/>
    <mergeCell ref="BR3:BS3"/>
    <mergeCell ref="BT3:BU3"/>
    <mergeCell ref="A3:A4"/>
    <mergeCell ref="B3:B4"/>
    <mergeCell ref="C3:C4"/>
    <mergeCell ref="D3:E3"/>
    <mergeCell ref="F3:G3"/>
    <mergeCell ref="T3:U3"/>
    <mergeCell ref="V3:W3"/>
    <mergeCell ref="X3:Y3"/>
    <mergeCell ref="A1:HG1"/>
    <mergeCell ref="Z3:AA3"/>
    <mergeCell ref="AB3:AC3"/>
    <mergeCell ref="AD3:AE3"/>
    <mergeCell ref="H3:I3"/>
    <mergeCell ref="J3:K3"/>
    <mergeCell ref="L3:M3"/>
    <mergeCell ref="N3:O3"/>
    <mergeCell ref="P3:Q3"/>
    <mergeCell ref="R3:S3"/>
    <mergeCell ref="AR3:AS3"/>
    <mergeCell ref="AT3:AU3"/>
    <mergeCell ref="AV3:AW3"/>
    <mergeCell ref="AX3:AY3"/>
    <mergeCell ref="AZ3:BA3"/>
    <mergeCell ref="BB3:BC3"/>
  </mergeCells>
  <dataValidations count="1">
    <dataValidation type="whole" allowBlank="1" showInputMessage="1" showErrorMessage="1" sqref="GV5:GV51">
      <formula1>GD5</formula1>
      <formula2>GT5</formula2>
    </dataValidation>
  </dataValidations>
  <pageMargins left="0.15748031496063" right="0.15748031496063" top="0.15748031496063" bottom="0.15748031496063" header="0.15748031496063" footer="0.15748031496063"/>
  <pageSetup paperSize="9" scale="75" orientation="landscape" r:id="rId1"/>
  <colBreaks count="1" manualBreakCount="1">
    <brk id="18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V14"/>
  <sheetViews>
    <sheetView topLeftCell="C1" workbookViewId="0">
      <selection activeCell="C3" sqref="C3:C5"/>
    </sheetView>
  </sheetViews>
  <sheetFormatPr defaultColWidth="9.140625" defaultRowHeight="15"/>
  <cols>
    <col min="1" max="1" width="4.7109375" style="250" hidden="1" customWidth="1"/>
    <col min="2" max="2" width="11.28515625" style="251" hidden="1" customWidth="1"/>
    <col min="3" max="3" width="4.7109375" style="251" customWidth="1"/>
    <col min="4" max="4" width="11.28515625" style="251" customWidth="1"/>
    <col min="5" max="5" width="45.42578125" style="275" customWidth="1"/>
    <col min="6" max="6" width="8.7109375" style="250" customWidth="1"/>
    <col min="7" max="7" width="13.140625" style="250" customWidth="1"/>
    <col min="8" max="8" width="9.28515625" style="250" customWidth="1"/>
    <col min="9" max="9" width="12.140625" style="250" customWidth="1"/>
    <col min="10" max="10" width="9" style="250" customWidth="1"/>
    <col min="11" max="11" width="13.140625" style="250" customWidth="1"/>
    <col min="12" max="12" width="8.5703125" style="250" customWidth="1"/>
    <col min="13" max="15" width="13.28515625" style="250" customWidth="1"/>
    <col min="16" max="16" width="7.85546875" style="250" customWidth="1"/>
    <col min="17" max="17" width="14.140625" style="250" customWidth="1"/>
    <col min="18" max="18" width="7.85546875" style="250" customWidth="1"/>
    <col min="19" max="19" width="14.140625" style="250" customWidth="1"/>
    <col min="20" max="20" width="8" style="250" customWidth="1"/>
    <col min="21" max="21" width="13" style="250" customWidth="1"/>
    <col min="22" max="22" width="14.140625" style="250" customWidth="1"/>
    <col min="23" max="265" width="9.140625" style="250"/>
    <col min="266" max="266" width="4.7109375" style="250" customWidth="1"/>
    <col min="267" max="267" width="11.28515625" style="250" customWidth="1"/>
    <col min="268" max="268" width="54" style="250" customWidth="1"/>
    <col min="269" max="275" width="11.28515625" style="250" customWidth="1"/>
    <col min="276" max="276" width="13.28515625" style="250" customWidth="1"/>
    <col min="277" max="521" width="9.140625" style="250"/>
    <col min="522" max="522" width="4.7109375" style="250" customWidth="1"/>
    <col min="523" max="523" width="11.28515625" style="250" customWidth="1"/>
    <col min="524" max="524" width="54" style="250" customWidth="1"/>
    <col min="525" max="531" width="11.28515625" style="250" customWidth="1"/>
    <col min="532" max="532" width="13.28515625" style="250" customWidth="1"/>
    <col min="533" max="777" width="9.140625" style="250"/>
    <col min="778" max="778" width="4.7109375" style="250" customWidth="1"/>
    <col min="779" max="779" width="11.28515625" style="250" customWidth="1"/>
    <col min="780" max="780" width="54" style="250" customWidth="1"/>
    <col min="781" max="787" width="11.28515625" style="250" customWidth="1"/>
    <col min="788" max="788" width="13.28515625" style="250" customWidth="1"/>
    <col min="789" max="1033" width="9.140625" style="250"/>
    <col min="1034" max="1034" width="4.7109375" style="250" customWidth="1"/>
    <col min="1035" max="1035" width="11.28515625" style="250" customWidth="1"/>
    <col min="1036" max="1036" width="54" style="250" customWidth="1"/>
    <col min="1037" max="1043" width="11.28515625" style="250" customWidth="1"/>
    <col min="1044" max="1044" width="13.28515625" style="250" customWidth="1"/>
    <col min="1045" max="1289" width="9.140625" style="250"/>
    <col min="1290" max="1290" width="4.7109375" style="250" customWidth="1"/>
    <col min="1291" max="1291" width="11.28515625" style="250" customWidth="1"/>
    <col min="1292" max="1292" width="54" style="250" customWidth="1"/>
    <col min="1293" max="1299" width="11.28515625" style="250" customWidth="1"/>
    <col min="1300" max="1300" width="13.28515625" style="250" customWidth="1"/>
    <col min="1301" max="1545" width="9.140625" style="250"/>
    <col min="1546" max="1546" width="4.7109375" style="250" customWidth="1"/>
    <col min="1547" max="1547" width="11.28515625" style="250" customWidth="1"/>
    <col min="1548" max="1548" width="54" style="250" customWidth="1"/>
    <col min="1549" max="1555" width="11.28515625" style="250" customWidth="1"/>
    <col min="1556" max="1556" width="13.28515625" style="250" customWidth="1"/>
    <col min="1557" max="1801" width="9.140625" style="250"/>
    <col min="1802" max="1802" width="4.7109375" style="250" customWidth="1"/>
    <col min="1803" max="1803" width="11.28515625" style="250" customWidth="1"/>
    <col min="1804" max="1804" width="54" style="250" customWidth="1"/>
    <col min="1805" max="1811" width="11.28515625" style="250" customWidth="1"/>
    <col min="1812" max="1812" width="13.28515625" style="250" customWidth="1"/>
    <col min="1813" max="2057" width="9.140625" style="250"/>
    <col min="2058" max="2058" width="4.7109375" style="250" customWidth="1"/>
    <col min="2059" max="2059" width="11.28515625" style="250" customWidth="1"/>
    <col min="2060" max="2060" width="54" style="250" customWidth="1"/>
    <col min="2061" max="2067" width="11.28515625" style="250" customWidth="1"/>
    <col min="2068" max="2068" width="13.28515625" style="250" customWidth="1"/>
    <col min="2069" max="2313" width="9.140625" style="250"/>
    <col min="2314" max="2314" width="4.7109375" style="250" customWidth="1"/>
    <col min="2315" max="2315" width="11.28515625" style="250" customWidth="1"/>
    <col min="2316" max="2316" width="54" style="250" customWidth="1"/>
    <col min="2317" max="2323" width="11.28515625" style="250" customWidth="1"/>
    <col min="2324" max="2324" width="13.28515625" style="250" customWidth="1"/>
    <col min="2325" max="2569" width="9.140625" style="250"/>
    <col min="2570" max="2570" width="4.7109375" style="250" customWidth="1"/>
    <col min="2571" max="2571" width="11.28515625" style="250" customWidth="1"/>
    <col min="2572" max="2572" width="54" style="250" customWidth="1"/>
    <col min="2573" max="2579" width="11.28515625" style="250" customWidth="1"/>
    <col min="2580" max="2580" width="13.28515625" style="250" customWidth="1"/>
    <col min="2581" max="2825" width="9.140625" style="250"/>
    <col min="2826" max="2826" width="4.7109375" style="250" customWidth="1"/>
    <col min="2827" max="2827" width="11.28515625" style="250" customWidth="1"/>
    <col min="2828" max="2828" width="54" style="250" customWidth="1"/>
    <col min="2829" max="2835" width="11.28515625" style="250" customWidth="1"/>
    <col min="2836" max="2836" width="13.28515625" style="250" customWidth="1"/>
    <col min="2837" max="3081" width="9.140625" style="250"/>
    <col min="3082" max="3082" width="4.7109375" style="250" customWidth="1"/>
    <col min="3083" max="3083" width="11.28515625" style="250" customWidth="1"/>
    <col min="3084" max="3084" width="54" style="250" customWidth="1"/>
    <col min="3085" max="3091" width="11.28515625" style="250" customWidth="1"/>
    <col min="3092" max="3092" width="13.28515625" style="250" customWidth="1"/>
    <col min="3093" max="3337" width="9.140625" style="250"/>
    <col min="3338" max="3338" width="4.7109375" style="250" customWidth="1"/>
    <col min="3339" max="3339" width="11.28515625" style="250" customWidth="1"/>
    <col min="3340" max="3340" width="54" style="250" customWidth="1"/>
    <col min="3341" max="3347" width="11.28515625" style="250" customWidth="1"/>
    <col min="3348" max="3348" width="13.28515625" style="250" customWidth="1"/>
    <col min="3349" max="3593" width="9.140625" style="250"/>
    <col min="3594" max="3594" width="4.7109375" style="250" customWidth="1"/>
    <col min="3595" max="3595" width="11.28515625" style="250" customWidth="1"/>
    <col min="3596" max="3596" width="54" style="250" customWidth="1"/>
    <col min="3597" max="3603" width="11.28515625" style="250" customWidth="1"/>
    <col min="3604" max="3604" width="13.28515625" style="250" customWidth="1"/>
    <col min="3605" max="3849" width="9.140625" style="250"/>
    <col min="3850" max="3850" width="4.7109375" style="250" customWidth="1"/>
    <col min="3851" max="3851" width="11.28515625" style="250" customWidth="1"/>
    <col min="3852" max="3852" width="54" style="250" customWidth="1"/>
    <col min="3853" max="3859" width="11.28515625" style="250" customWidth="1"/>
    <col min="3860" max="3860" width="13.28515625" style="250" customWidth="1"/>
    <col min="3861" max="4105" width="9.140625" style="250"/>
    <col min="4106" max="4106" width="4.7109375" style="250" customWidth="1"/>
    <col min="4107" max="4107" width="11.28515625" style="250" customWidth="1"/>
    <col min="4108" max="4108" width="54" style="250" customWidth="1"/>
    <col min="4109" max="4115" width="11.28515625" style="250" customWidth="1"/>
    <col min="4116" max="4116" width="13.28515625" style="250" customWidth="1"/>
    <col min="4117" max="4361" width="9.140625" style="250"/>
    <col min="4362" max="4362" width="4.7109375" style="250" customWidth="1"/>
    <col min="4363" max="4363" width="11.28515625" style="250" customWidth="1"/>
    <col min="4364" max="4364" width="54" style="250" customWidth="1"/>
    <col min="4365" max="4371" width="11.28515625" style="250" customWidth="1"/>
    <col min="4372" max="4372" width="13.28515625" style="250" customWidth="1"/>
    <col min="4373" max="4617" width="9.140625" style="250"/>
    <col min="4618" max="4618" width="4.7109375" style="250" customWidth="1"/>
    <col min="4619" max="4619" width="11.28515625" style="250" customWidth="1"/>
    <col min="4620" max="4620" width="54" style="250" customWidth="1"/>
    <col min="4621" max="4627" width="11.28515625" style="250" customWidth="1"/>
    <col min="4628" max="4628" width="13.28515625" style="250" customWidth="1"/>
    <col min="4629" max="4873" width="9.140625" style="250"/>
    <col min="4874" max="4874" width="4.7109375" style="250" customWidth="1"/>
    <col min="4875" max="4875" width="11.28515625" style="250" customWidth="1"/>
    <col min="4876" max="4876" width="54" style="250" customWidth="1"/>
    <col min="4877" max="4883" width="11.28515625" style="250" customWidth="1"/>
    <col min="4884" max="4884" width="13.28515625" style="250" customWidth="1"/>
    <col min="4885" max="5129" width="9.140625" style="250"/>
    <col min="5130" max="5130" width="4.7109375" style="250" customWidth="1"/>
    <col min="5131" max="5131" width="11.28515625" style="250" customWidth="1"/>
    <col min="5132" max="5132" width="54" style="250" customWidth="1"/>
    <col min="5133" max="5139" width="11.28515625" style="250" customWidth="1"/>
    <col min="5140" max="5140" width="13.28515625" style="250" customWidth="1"/>
    <col min="5141" max="5385" width="9.140625" style="250"/>
    <col min="5386" max="5386" width="4.7109375" style="250" customWidth="1"/>
    <col min="5387" max="5387" width="11.28515625" style="250" customWidth="1"/>
    <col min="5388" max="5388" width="54" style="250" customWidth="1"/>
    <col min="5389" max="5395" width="11.28515625" style="250" customWidth="1"/>
    <col min="5396" max="5396" width="13.28515625" style="250" customWidth="1"/>
    <col min="5397" max="5641" width="9.140625" style="250"/>
    <col min="5642" max="5642" width="4.7109375" style="250" customWidth="1"/>
    <col min="5643" max="5643" width="11.28515625" style="250" customWidth="1"/>
    <col min="5644" max="5644" width="54" style="250" customWidth="1"/>
    <col min="5645" max="5651" width="11.28515625" style="250" customWidth="1"/>
    <col min="5652" max="5652" width="13.28515625" style="250" customWidth="1"/>
    <col min="5653" max="5897" width="9.140625" style="250"/>
    <col min="5898" max="5898" width="4.7109375" style="250" customWidth="1"/>
    <col min="5899" max="5899" width="11.28515625" style="250" customWidth="1"/>
    <col min="5900" max="5900" width="54" style="250" customWidth="1"/>
    <col min="5901" max="5907" width="11.28515625" style="250" customWidth="1"/>
    <col min="5908" max="5908" width="13.28515625" style="250" customWidth="1"/>
    <col min="5909" max="6153" width="9.140625" style="250"/>
    <col min="6154" max="6154" width="4.7109375" style="250" customWidth="1"/>
    <col min="6155" max="6155" width="11.28515625" style="250" customWidth="1"/>
    <col min="6156" max="6156" width="54" style="250" customWidth="1"/>
    <col min="6157" max="6163" width="11.28515625" style="250" customWidth="1"/>
    <col min="6164" max="6164" width="13.28515625" style="250" customWidth="1"/>
    <col min="6165" max="6409" width="9.140625" style="250"/>
    <col min="6410" max="6410" width="4.7109375" style="250" customWidth="1"/>
    <col min="6411" max="6411" width="11.28515625" style="250" customWidth="1"/>
    <col min="6412" max="6412" width="54" style="250" customWidth="1"/>
    <col min="6413" max="6419" width="11.28515625" style="250" customWidth="1"/>
    <col min="6420" max="6420" width="13.28515625" style="250" customWidth="1"/>
    <col min="6421" max="6665" width="9.140625" style="250"/>
    <col min="6666" max="6666" width="4.7109375" style="250" customWidth="1"/>
    <col min="6667" max="6667" width="11.28515625" style="250" customWidth="1"/>
    <col min="6668" max="6668" width="54" style="250" customWidth="1"/>
    <col min="6669" max="6675" width="11.28515625" style="250" customWidth="1"/>
    <col min="6676" max="6676" width="13.28515625" style="250" customWidth="1"/>
    <col min="6677" max="6921" width="9.140625" style="250"/>
    <col min="6922" max="6922" width="4.7109375" style="250" customWidth="1"/>
    <col min="6923" max="6923" width="11.28515625" style="250" customWidth="1"/>
    <col min="6924" max="6924" width="54" style="250" customWidth="1"/>
    <col min="6925" max="6931" width="11.28515625" style="250" customWidth="1"/>
    <col min="6932" max="6932" width="13.28515625" style="250" customWidth="1"/>
    <col min="6933" max="7177" width="9.140625" style="250"/>
    <col min="7178" max="7178" width="4.7109375" style="250" customWidth="1"/>
    <col min="7179" max="7179" width="11.28515625" style="250" customWidth="1"/>
    <col min="7180" max="7180" width="54" style="250" customWidth="1"/>
    <col min="7181" max="7187" width="11.28515625" style="250" customWidth="1"/>
    <col min="7188" max="7188" width="13.28515625" style="250" customWidth="1"/>
    <col min="7189" max="7433" width="9.140625" style="250"/>
    <col min="7434" max="7434" width="4.7109375" style="250" customWidth="1"/>
    <col min="7435" max="7435" width="11.28515625" style="250" customWidth="1"/>
    <col min="7436" max="7436" width="54" style="250" customWidth="1"/>
    <col min="7437" max="7443" width="11.28515625" style="250" customWidth="1"/>
    <col min="7444" max="7444" width="13.28515625" style="250" customWidth="1"/>
    <col min="7445" max="7689" width="9.140625" style="250"/>
    <col min="7690" max="7690" width="4.7109375" style="250" customWidth="1"/>
    <col min="7691" max="7691" width="11.28515625" style="250" customWidth="1"/>
    <col min="7692" max="7692" width="54" style="250" customWidth="1"/>
    <col min="7693" max="7699" width="11.28515625" style="250" customWidth="1"/>
    <col min="7700" max="7700" width="13.28515625" style="250" customWidth="1"/>
    <col min="7701" max="7945" width="9.140625" style="250"/>
    <col min="7946" max="7946" width="4.7109375" style="250" customWidth="1"/>
    <col min="7947" max="7947" width="11.28515625" style="250" customWidth="1"/>
    <col min="7948" max="7948" width="54" style="250" customWidth="1"/>
    <col min="7949" max="7955" width="11.28515625" style="250" customWidth="1"/>
    <col min="7956" max="7956" width="13.28515625" style="250" customWidth="1"/>
    <col min="7957" max="8201" width="9.140625" style="250"/>
    <col min="8202" max="8202" width="4.7109375" style="250" customWidth="1"/>
    <col min="8203" max="8203" width="11.28515625" style="250" customWidth="1"/>
    <col min="8204" max="8204" width="54" style="250" customWidth="1"/>
    <col min="8205" max="8211" width="11.28515625" style="250" customWidth="1"/>
    <col min="8212" max="8212" width="13.28515625" style="250" customWidth="1"/>
    <col min="8213" max="8457" width="9.140625" style="250"/>
    <col min="8458" max="8458" width="4.7109375" style="250" customWidth="1"/>
    <col min="8459" max="8459" width="11.28515625" style="250" customWidth="1"/>
    <col min="8460" max="8460" width="54" style="250" customWidth="1"/>
    <col min="8461" max="8467" width="11.28515625" style="250" customWidth="1"/>
    <col min="8468" max="8468" width="13.28515625" style="250" customWidth="1"/>
    <col min="8469" max="8713" width="9.140625" style="250"/>
    <col min="8714" max="8714" width="4.7109375" style="250" customWidth="1"/>
    <col min="8715" max="8715" width="11.28515625" style="250" customWidth="1"/>
    <col min="8716" max="8716" width="54" style="250" customWidth="1"/>
    <col min="8717" max="8723" width="11.28515625" style="250" customWidth="1"/>
    <col min="8724" max="8724" width="13.28515625" style="250" customWidth="1"/>
    <col min="8725" max="8969" width="9.140625" style="250"/>
    <col min="8970" max="8970" width="4.7109375" style="250" customWidth="1"/>
    <col min="8971" max="8971" width="11.28515625" style="250" customWidth="1"/>
    <col min="8972" max="8972" width="54" style="250" customWidth="1"/>
    <col min="8973" max="8979" width="11.28515625" style="250" customWidth="1"/>
    <col min="8980" max="8980" width="13.28515625" style="250" customWidth="1"/>
    <col min="8981" max="9225" width="9.140625" style="250"/>
    <col min="9226" max="9226" width="4.7109375" style="250" customWidth="1"/>
    <col min="9227" max="9227" width="11.28515625" style="250" customWidth="1"/>
    <col min="9228" max="9228" width="54" style="250" customWidth="1"/>
    <col min="9229" max="9235" width="11.28515625" style="250" customWidth="1"/>
    <col min="9236" max="9236" width="13.28515625" style="250" customWidth="1"/>
    <col min="9237" max="9481" width="9.140625" style="250"/>
    <col min="9482" max="9482" width="4.7109375" style="250" customWidth="1"/>
    <col min="9483" max="9483" width="11.28515625" style="250" customWidth="1"/>
    <col min="9484" max="9484" width="54" style="250" customWidth="1"/>
    <col min="9485" max="9491" width="11.28515625" style="250" customWidth="1"/>
    <col min="9492" max="9492" width="13.28515625" style="250" customWidth="1"/>
    <col min="9493" max="9737" width="9.140625" style="250"/>
    <col min="9738" max="9738" width="4.7109375" style="250" customWidth="1"/>
    <col min="9739" max="9739" width="11.28515625" style="250" customWidth="1"/>
    <col min="9740" max="9740" width="54" style="250" customWidth="1"/>
    <col min="9741" max="9747" width="11.28515625" style="250" customWidth="1"/>
    <col min="9748" max="9748" width="13.28515625" style="250" customWidth="1"/>
    <col min="9749" max="9993" width="9.140625" style="250"/>
    <col min="9994" max="9994" width="4.7109375" style="250" customWidth="1"/>
    <col min="9995" max="9995" width="11.28515625" style="250" customWidth="1"/>
    <col min="9996" max="9996" width="54" style="250" customWidth="1"/>
    <col min="9997" max="10003" width="11.28515625" style="250" customWidth="1"/>
    <col min="10004" max="10004" width="13.28515625" style="250" customWidth="1"/>
    <col min="10005" max="10249" width="9.140625" style="250"/>
    <col min="10250" max="10250" width="4.7109375" style="250" customWidth="1"/>
    <col min="10251" max="10251" width="11.28515625" style="250" customWidth="1"/>
    <col min="10252" max="10252" width="54" style="250" customWidth="1"/>
    <col min="10253" max="10259" width="11.28515625" style="250" customWidth="1"/>
    <col min="10260" max="10260" width="13.28515625" style="250" customWidth="1"/>
    <col min="10261" max="10505" width="9.140625" style="250"/>
    <col min="10506" max="10506" width="4.7109375" style="250" customWidth="1"/>
    <col min="10507" max="10507" width="11.28515625" style="250" customWidth="1"/>
    <col min="10508" max="10508" width="54" style="250" customWidth="1"/>
    <col min="10509" max="10515" width="11.28515625" style="250" customWidth="1"/>
    <col min="10516" max="10516" width="13.28515625" style="250" customWidth="1"/>
    <col min="10517" max="10761" width="9.140625" style="250"/>
    <col min="10762" max="10762" width="4.7109375" style="250" customWidth="1"/>
    <col min="10763" max="10763" width="11.28515625" style="250" customWidth="1"/>
    <col min="10764" max="10764" width="54" style="250" customWidth="1"/>
    <col min="10765" max="10771" width="11.28515625" style="250" customWidth="1"/>
    <col min="10772" max="10772" width="13.28515625" style="250" customWidth="1"/>
    <col min="10773" max="11017" width="9.140625" style="250"/>
    <col min="11018" max="11018" width="4.7109375" style="250" customWidth="1"/>
    <col min="11019" max="11019" width="11.28515625" style="250" customWidth="1"/>
    <col min="11020" max="11020" width="54" style="250" customWidth="1"/>
    <col min="11021" max="11027" width="11.28515625" style="250" customWidth="1"/>
    <col min="11028" max="11028" width="13.28515625" style="250" customWidth="1"/>
    <col min="11029" max="11273" width="9.140625" style="250"/>
    <col min="11274" max="11274" width="4.7109375" style="250" customWidth="1"/>
    <col min="11275" max="11275" width="11.28515625" style="250" customWidth="1"/>
    <col min="11276" max="11276" width="54" style="250" customWidth="1"/>
    <col min="11277" max="11283" width="11.28515625" style="250" customWidth="1"/>
    <col min="11284" max="11284" width="13.28515625" style="250" customWidth="1"/>
    <col min="11285" max="11529" width="9.140625" style="250"/>
    <col min="11530" max="11530" width="4.7109375" style="250" customWidth="1"/>
    <col min="11531" max="11531" width="11.28515625" style="250" customWidth="1"/>
    <col min="11532" max="11532" width="54" style="250" customWidth="1"/>
    <col min="11533" max="11539" width="11.28515625" style="250" customWidth="1"/>
    <col min="11540" max="11540" width="13.28515625" style="250" customWidth="1"/>
    <col min="11541" max="11785" width="9.140625" style="250"/>
    <col min="11786" max="11786" width="4.7109375" style="250" customWidth="1"/>
    <col min="11787" max="11787" width="11.28515625" style="250" customWidth="1"/>
    <col min="11788" max="11788" width="54" style="250" customWidth="1"/>
    <col min="11789" max="11795" width="11.28515625" style="250" customWidth="1"/>
    <col min="11796" max="11796" width="13.28515625" style="250" customWidth="1"/>
    <col min="11797" max="12041" width="9.140625" style="250"/>
    <col min="12042" max="12042" width="4.7109375" style="250" customWidth="1"/>
    <col min="12043" max="12043" width="11.28515625" style="250" customWidth="1"/>
    <col min="12044" max="12044" width="54" style="250" customWidth="1"/>
    <col min="12045" max="12051" width="11.28515625" style="250" customWidth="1"/>
    <col min="12052" max="12052" width="13.28515625" style="250" customWidth="1"/>
    <col min="12053" max="12297" width="9.140625" style="250"/>
    <col min="12298" max="12298" width="4.7109375" style="250" customWidth="1"/>
    <col min="12299" max="12299" width="11.28515625" style="250" customWidth="1"/>
    <col min="12300" max="12300" width="54" style="250" customWidth="1"/>
    <col min="12301" max="12307" width="11.28515625" style="250" customWidth="1"/>
    <col min="12308" max="12308" width="13.28515625" style="250" customWidth="1"/>
    <col min="12309" max="12553" width="9.140625" style="250"/>
    <col min="12554" max="12554" width="4.7109375" style="250" customWidth="1"/>
    <col min="12555" max="12555" width="11.28515625" style="250" customWidth="1"/>
    <col min="12556" max="12556" width="54" style="250" customWidth="1"/>
    <col min="12557" max="12563" width="11.28515625" style="250" customWidth="1"/>
    <col min="12564" max="12564" width="13.28515625" style="250" customWidth="1"/>
    <col min="12565" max="12809" width="9.140625" style="250"/>
    <col min="12810" max="12810" width="4.7109375" style="250" customWidth="1"/>
    <col min="12811" max="12811" width="11.28515625" style="250" customWidth="1"/>
    <col min="12812" max="12812" width="54" style="250" customWidth="1"/>
    <col min="12813" max="12819" width="11.28515625" style="250" customWidth="1"/>
    <col min="12820" max="12820" width="13.28515625" style="250" customWidth="1"/>
    <col min="12821" max="13065" width="9.140625" style="250"/>
    <col min="13066" max="13066" width="4.7109375" style="250" customWidth="1"/>
    <col min="13067" max="13067" width="11.28515625" style="250" customWidth="1"/>
    <col min="13068" max="13068" width="54" style="250" customWidth="1"/>
    <col min="13069" max="13075" width="11.28515625" style="250" customWidth="1"/>
    <col min="13076" max="13076" width="13.28515625" style="250" customWidth="1"/>
    <col min="13077" max="13321" width="9.140625" style="250"/>
    <col min="13322" max="13322" width="4.7109375" style="250" customWidth="1"/>
    <col min="13323" max="13323" width="11.28515625" style="250" customWidth="1"/>
    <col min="13324" max="13324" width="54" style="250" customWidth="1"/>
    <col min="13325" max="13331" width="11.28515625" style="250" customWidth="1"/>
    <col min="13332" max="13332" width="13.28515625" style="250" customWidth="1"/>
    <col min="13333" max="13577" width="9.140625" style="250"/>
    <col min="13578" max="13578" width="4.7109375" style="250" customWidth="1"/>
    <col min="13579" max="13579" width="11.28515625" style="250" customWidth="1"/>
    <col min="13580" max="13580" width="54" style="250" customWidth="1"/>
    <col min="13581" max="13587" width="11.28515625" style="250" customWidth="1"/>
    <col min="13588" max="13588" width="13.28515625" style="250" customWidth="1"/>
    <col min="13589" max="13833" width="9.140625" style="250"/>
    <col min="13834" max="13834" width="4.7109375" style="250" customWidth="1"/>
    <col min="13835" max="13835" width="11.28515625" style="250" customWidth="1"/>
    <col min="13836" max="13836" width="54" style="250" customWidth="1"/>
    <col min="13837" max="13843" width="11.28515625" style="250" customWidth="1"/>
    <col min="13844" max="13844" width="13.28515625" style="250" customWidth="1"/>
    <col min="13845" max="14089" width="9.140625" style="250"/>
    <col min="14090" max="14090" width="4.7109375" style="250" customWidth="1"/>
    <col min="14091" max="14091" width="11.28515625" style="250" customWidth="1"/>
    <col min="14092" max="14092" width="54" style="250" customWidth="1"/>
    <col min="14093" max="14099" width="11.28515625" style="250" customWidth="1"/>
    <col min="14100" max="14100" width="13.28515625" style="250" customWidth="1"/>
    <col min="14101" max="14345" width="9.140625" style="250"/>
    <col min="14346" max="14346" width="4.7109375" style="250" customWidth="1"/>
    <col min="14347" max="14347" width="11.28515625" style="250" customWidth="1"/>
    <col min="14348" max="14348" width="54" style="250" customWidth="1"/>
    <col min="14349" max="14355" width="11.28515625" style="250" customWidth="1"/>
    <col min="14356" max="14356" width="13.28515625" style="250" customWidth="1"/>
    <col min="14357" max="14601" width="9.140625" style="250"/>
    <col min="14602" max="14602" width="4.7109375" style="250" customWidth="1"/>
    <col min="14603" max="14603" width="11.28515625" style="250" customWidth="1"/>
    <col min="14604" max="14604" width="54" style="250" customWidth="1"/>
    <col min="14605" max="14611" width="11.28515625" style="250" customWidth="1"/>
    <col min="14612" max="14612" width="13.28515625" style="250" customWidth="1"/>
    <col min="14613" max="14857" width="9.140625" style="250"/>
    <col min="14858" max="14858" width="4.7109375" style="250" customWidth="1"/>
    <col min="14859" max="14859" width="11.28515625" style="250" customWidth="1"/>
    <col min="14860" max="14860" width="54" style="250" customWidth="1"/>
    <col min="14861" max="14867" width="11.28515625" style="250" customWidth="1"/>
    <col min="14868" max="14868" width="13.28515625" style="250" customWidth="1"/>
    <col min="14869" max="15113" width="9.140625" style="250"/>
    <col min="15114" max="15114" width="4.7109375" style="250" customWidth="1"/>
    <col min="15115" max="15115" width="11.28515625" style="250" customWidth="1"/>
    <col min="15116" max="15116" width="54" style="250" customWidth="1"/>
    <col min="15117" max="15123" width="11.28515625" style="250" customWidth="1"/>
    <col min="15124" max="15124" width="13.28515625" style="250" customWidth="1"/>
    <col min="15125" max="15369" width="9.140625" style="250"/>
    <col min="15370" max="15370" width="4.7109375" style="250" customWidth="1"/>
    <col min="15371" max="15371" width="11.28515625" style="250" customWidth="1"/>
    <col min="15372" max="15372" width="54" style="250" customWidth="1"/>
    <col min="15373" max="15379" width="11.28515625" style="250" customWidth="1"/>
    <col min="15380" max="15380" width="13.28515625" style="250" customWidth="1"/>
    <col min="15381" max="15625" width="9.140625" style="250"/>
    <col min="15626" max="15626" width="4.7109375" style="250" customWidth="1"/>
    <col min="15627" max="15627" width="11.28515625" style="250" customWidth="1"/>
    <col min="15628" max="15628" width="54" style="250" customWidth="1"/>
    <col min="15629" max="15635" width="11.28515625" style="250" customWidth="1"/>
    <col min="15636" max="15636" width="13.28515625" style="250" customWidth="1"/>
    <col min="15637" max="15881" width="9.140625" style="250"/>
    <col min="15882" max="15882" width="4.7109375" style="250" customWidth="1"/>
    <col min="15883" max="15883" width="11.28515625" style="250" customWidth="1"/>
    <col min="15884" max="15884" width="54" style="250" customWidth="1"/>
    <col min="15885" max="15891" width="11.28515625" style="250" customWidth="1"/>
    <col min="15892" max="15892" width="13.28515625" style="250" customWidth="1"/>
    <col min="15893" max="16137" width="9.140625" style="250"/>
    <col min="16138" max="16138" width="4.7109375" style="250" customWidth="1"/>
    <col min="16139" max="16139" width="11.28515625" style="250" customWidth="1"/>
    <col min="16140" max="16140" width="54" style="250" customWidth="1"/>
    <col min="16141" max="16147" width="11.28515625" style="250" customWidth="1"/>
    <col min="16148" max="16148" width="13.28515625" style="250" customWidth="1"/>
    <col min="16149" max="16384" width="9.140625" style="250"/>
  </cols>
  <sheetData>
    <row r="1" spans="1:22" ht="15.75">
      <c r="E1" s="252" t="s">
        <v>675</v>
      </c>
    </row>
    <row r="2" spans="1:22" ht="111.75" customHeight="1">
      <c r="A2" s="253"/>
      <c r="B2" s="95" t="s">
        <v>676</v>
      </c>
      <c r="C2" s="602" t="s">
        <v>1058</v>
      </c>
      <c r="D2" s="602"/>
      <c r="E2" s="603"/>
      <c r="F2" s="95"/>
      <c r="G2" s="254">
        <v>277049</v>
      </c>
      <c r="H2" s="255"/>
      <c r="I2" s="254">
        <v>109440</v>
      </c>
      <c r="J2" s="255"/>
      <c r="K2" s="254">
        <v>245986</v>
      </c>
      <c r="L2" s="255"/>
      <c r="M2" s="254">
        <v>326485</v>
      </c>
      <c r="N2" s="255"/>
      <c r="O2" s="254">
        <v>200323</v>
      </c>
    </row>
    <row r="3" spans="1:22" ht="15.75" customHeight="1">
      <c r="A3" s="604" t="s">
        <v>383</v>
      </c>
      <c r="B3" s="604" t="s">
        <v>384</v>
      </c>
      <c r="C3" s="607" t="s">
        <v>383</v>
      </c>
      <c r="D3" s="610" t="s">
        <v>384</v>
      </c>
      <c r="E3" s="613" t="s">
        <v>3</v>
      </c>
      <c r="F3" s="627" t="s">
        <v>677</v>
      </c>
      <c r="G3" s="628"/>
      <c r="H3" s="627" t="s">
        <v>677</v>
      </c>
      <c r="I3" s="628"/>
      <c r="J3" s="627" t="s">
        <v>677</v>
      </c>
      <c r="K3" s="628"/>
      <c r="L3" s="627" t="s">
        <v>677</v>
      </c>
      <c r="M3" s="628"/>
      <c r="N3" s="627" t="s">
        <v>678</v>
      </c>
      <c r="O3" s="628"/>
      <c r="P3" s="619" t="s">
        <v>679</v>
      </c>
      <c r="Q3" s="620"/>
      <c r="R3" s="619" t="s">
        <v>680</v>
      </c>
      <c r="S3" s="620"/>
      <c r="T3" s="623" t="s">
        <v>681</v>
      </c>
      <c r="U3" s="624"/>
      <c r="V3" s="623" t="s">
        <v>446</v>
      </c>
    </row>
    <row r="4" spans="1:22" ht="74.25" customHeight="1">
      <c r="A4" s="605"/>
      <c r="B4" s="605"/>
      <c r="C4" s="608"/>
      <c r="D4" s="611"/>
      <c r="E4" s="614"/>
      <c r="F4" s="625" t="s">
        <v>682</v>
      </c>
      <c r="G4" s="626"/>
      <c r="H4" s="625" t="s">
        <v>683</v>
      </c>
      <c r="I4" s="626"/>
      <c r="J4" s="625" t="s">
        <v>684</v>
      </c>
      <c r="K4" s="626"/>
      <c r="L4" s="625" t="s">
        <v>685</v>
      </c>
      <c r="M4" s="626"/>
      <c r="N4" s="625" t="s">
        <v>686</v>
      </c>
      <c r="O4" s="626"/>
      <c r="P4" s="621"/>
      <c r="Q4" s="622"/>
      <c r="R4" s="621"/>
      <c r="S4" s="622"/>
      <c r="T4" s="624"/>
      <c r="U4" s="624"/>
      <c r="V4" s="624"/>
    </row>
    <row r="5" spans="1:22" ht="46.5" customHeight="1">
      <c r="A5" s="606"/>
      <c r="B5" s="606"/>
      <c r="C5" s="609"/>
      <c r="D5" s="612"/>
      <c r="E5" s="615"/>
      <c r="F5" s="256" t="s">
        <v>687</v>
      </c>
      <c r="G5" s="256" t="s">
        <v>385</v>
      </c>
      <c r="H5" s="256" t="s">
        <v>687</v>
      </c>
      <c r="I5" s="256" t="s">
        <v>385</v>
      </c>
      <c r="J5" s="256" t="s">
        <v>687</v>
      </c>
      <c r="K5" s="256" t="s">
        <v>385</v>
      </c>
      <c r="L5" s="256" t="s">
        <v>687</v>
      </c>
      <c r="M5" s="256" t="s">
        <v>385</v>
      </c>
      <c r="N5" s="256" t="s">
        <v>687</v>
      </c>
      <c r="O5" s="256" t="s">
        <v>385</v>
      </c>
      <c r="P5" s="256" t="s">
        <v>687</v>
      </c>
      <c r="Q5" s="256" t="s">
        <v>385</v>
      </c>
      <c r="R5" s="256" t="s">
        <v>687</v>
      </c>
      <c r="S5" s="256" t="s">
        <v>385</v>
      </c>
      <c r="T5" s="256" t="s">
        <v>687</v>
      </c>
      <c r="U5" s="256" t="s">
        <v>385</v>
      </c>
      <c r="V5" s="257"/>
    </row>
    <row r="6" spans="1:22" ht="63">
      <c r="A6" s="258">
        <v>15</v>
      </c>
      <c r="B6" s="258">
        <v>780151</v>
      </c>
      <c r="C6" s="54">
        <v>1</v>
      </c>
      <c r="D6" s="259">
        <v>780003</v>
      </c>
      <c r="E6" s="260" t="s">
        <v>688</v>
      </c>
      <c r="F6" s="256"/>
      <c r="G6" s="256"/>
      <c r="H6" s="256"/>
      <c r="I6" s="256"/>
      <c r="J6" s="256"/>
      <c r="K6" s="256"/>
      <c r="L6" s="256"/>
      <c r="M6" s="256"/>
      <c r="N6" s="256">
        <v>311</v>
      </c>
      <c r="O6" s="261">
        <v>62300453</v>
      </c>
      <c r="P6" s="256">
        <v>311</v>
      </c>
      <c r="Q6" s="262">
        <v>62300453</v>
      </c>
      <c r="R6" s="256">
        <v>311</v>
      </c>
      <c r="S6" s="261">
        <v>62300453</v>
      </c>
      <c r="T6" s="262">
        <v>0</v>
      </c>
      <c r="U6" s="262">
        <v>0</v>
      </c>
      <c r="V6" s="263"/>
    </row>
    <row r="7" spans="1:22" ht="63">
      <c r="A7" s="258">
        <v>24</v>
      </c>
      <c r="B7" s="258">
        <v>780240</v>
      </c>
      <c r="C7" s="264">
        <v>2</v>
      </c>
      <c r="D7" s="259">
        <v>780151</v>
      </c>
      <c r="E7" s="265" t="s">
        <v>32</v>
      </c>
      <c r="F7" s="261">
        <v>2</v>
      </c>
      <c r="G7" s="261">
        <v>554098</v>
      </c>
      <c r="H7" s="261">
        <v>20</v>
      </c>
      <c r="I7" s="261">
        <v>2188800</v>
      </c>
      <c r="J7" s="261">
        <v>465</v>
      </c>
      <c r="K7" s="261">
        <v>114383490</v>
      </c>
      <c r="L7" s="261">
        <v>16</v>
      </c>
      <c r="M7" s="261">
        <v>5223760</v>
      </c>
      <c r="N7" s="261"/>
      <c r="O7" s="261"/>
      <c r="P7" s="256">
        <v>503</v>
      </c>
      <c r="Q7" s="262">
        <v>122350148</v>
      </c>
      <c r="R7" s="262">
        <v>503</v>
      </c>
      <c r="S7" s="262">
        <v>122350148</v>
      </c>
      <c r="T7" s="262">
        <v>0</v>
      </c>
      <c r="U7" s="262">
        <v>0</v>
      </c>
      <c r="V7" s="263"/>
    </row>
    <row r="8" spans="1:22" ht="94.5">
      <c r="A8" s="258">
        <v>39</v>
      </c>
      <c r="B8" s="266">
        <v>780224</v>
      </c>
      <c r="C8" s="54">
        <v>3</v>
      </c>
      <c r="D8" s="259">
        <v>780240</v>
      </c>
      <c r="E8" s="265" t="s">
        <v>48</v>
      </c>
      <c r="F8" s="261"/>
      <c r="G8" s="267"/>
      <c r="H8" s="261"/>
      <c r="I8" s="267"/>
      <c r="J8" s="261">
        <v>607</v>
      </c>
      <c r="K8" s="261">
        <v>149313502</v>
      </c>
      <c r="L8" s="261">
        <v>161</v>
      </c>
      <c r="M8" s="261">
        <v>52564085</v>
      </c>
      <c r="N8" s="261"/>
      <c r="O8" s="261"/>
      <c r="P8" s="256">
        <v>768</v>
      </c>
      <c r="Q8" s="262">
        <v>201877587</v>
      </c>
      <c r="R8" s="262">
        <v>768</v>
      </c>
      <c r="S8" s="262">
        <v>201877587</v>
      </c>
      <c r="T8" s="262">
        <v>0</v>
      </c>
      <c r="U8" s="262">
        <v>0</v>
      </c>
      <c r="V8" s="263"/>
    </row>
    <row r="9" spans="1:22" ht="78.75">
      <c r="A9" s="258">
        <v>43</v>
      </c>
      <c r="B9" s="266">
        <v>780376</v>
      </c>
      <c r="C9" s="54">
        <v>4</v>
      </c>
      <c r="D9" s="259">
        <v>780376</v>
      </c>
      <c r="E9" s="268" t="s">
        <v>221</v>
      </c>
      <c r="F9" s="261"/>
      <c r="G9" s="267"/>
      <c r="H9" s="261">
        <v>309</v>
      </c>
      <c r="I9" s="261">
        <v>33816960</v>
      </c>
      <c r="J9" s="261">
        <v>695</v>
      </c>
      <c r="K9" s="261">
        <v>170960270</v>
      </c>
      <c r="L9" s="261">
        <v>20</v>
      </c>
      <c r="M9" s="261">
        <v>6529700</v>
      </c>
      <c r="N9" s="261"/>
      <c r="O9" s="261"/>
      <c r="P9" s="269">
        <v>1024</v>
      </c>
      <c r="Q9" s="269">
        <v>211306930</v>
      </c>
      <c r="R9" s="262">
        <v>1024</v>
      </c>
      <c r="S9" s="262">
        <v>211306930</v>
      </c>
      <c r="T9" s="262">
        <v>0</v>
      </c>
      <c r="U9" s="262">
        <v>0</v>
      </c>
      <c r="V9" s="263"/>
    </row>
    <row r="10" spans="1:22" ht="63">
      <c r="A10" s="258"/>
      <c r="B10" s="266"/>
      <c r="C10" s="54">
        <v>5</v>
      </c>
      <c r="D10" s="259">
        <v>780014</v>
      </c>
      <c r="E10" s="270" t="s">
        <v>55</v>
      </c>
      <c r="F10" s="261"/>
      <c r="G10" s="267"/>
      <c r="H10" s="261">
        <v>8</v>
      </c>
      <c r="I10" s="261">
        <v>875520</v>
      </c>
      <c r="J10" s="261">
        <v>92</v>
      </c>
      <c r="K10" s="261">
        <v>22630712</v>
      </c>
      <c r="L10" s="261">
        <v>8</v>
      </c>
      <c r="M10" s="261">
        <v>2611880</v>
      </c>
      <c r="N10" s="261"/>
      <c r="O10" s="261"/>
      <c r="P10" s="269">
        <v>108</v>
      </c>
      <c r="Q10" s="262">
        <v>26118112</v>
      </c>
      <c r="R10" s="262"/>
      <c r="S10" s="262"/>
      <c r="T10" s="262">
        <v>108</v>
      </c>
      <c r="U10" s="262">
        <v>26118112</v>
      </c>
      <c r="V10" s="263"/>
    </row>
    <row r="11" spans="1:22" ht="15.75" customHeight="1">
      <c r="A11" s="271"/>
      <c r="B11" s="272"/>
      <c r="C11" s="616" t="s">
        <v>401</v>
      </c>
      <c r="D11" s="617"/>
      <c r="E11" s="618"/>
      <c r="F11" s="273">
        <v>2</v>
      </c>
      <c r="G11" s="273">
        <v>554098</v>
      </c>
      <c r="H11" s="273">
        <v>337</v>
      </c>
      <c r="I11" s="273">
        <v>36881280</v>
      </c>
      <c r="J11" s="273">
        <v>1859</v>
      </c>
      <c r="K11" s="273">
        <v>457287974</v>
      </c>
      <c r="L11" s="273">
        <v>205</v>
      </c>
      <c r="M11" s="273">
        <v>66929425</v>
      </c>
      <c r="N11" s="273">
        <v>311</v>
      </c>
      <c r="O11" s="273">
        <v>62300453</v>
      </c>
      <c r="P11" s="273">
        <v>2714</v>
      </c>
      <c r="Q11" s="273">
        <v>623953230</v>
      </c>
      <c r="R11" s="273">
        <v>2606</v>
      </c>
      <c r="S11" s="273">
        <v>597835118</v>
      </c>
      <c r="T11" s="273">
        <v>108</v>
      </c>
      <c r="U11" s="273">
        <v>26118112</v>
      </c>
      <c r="V11" s="274"/>
    </row>
    <row r="14" spans="1:22">
      <c r="E14" s="275" t="s">
        <v>563</v>
      </c>
    </row>
  </sheetData>
  <mergeCells count="21">
    <mergeCell ref="C11:E11"/>
    <mergeCell ref="R3:S4"/>
    <mergeCell ref="T3:U4"/>
    <mergeCell ref="V3:V4"/>
    <mergeCell ref="F4:G4"/>
    <mergeCell ref="H4:I4"/>
    <mergeCell ref="J4:K4"/>
    <mergeCell ref="L4:M4"/>
    <mergeCell ref="N4:O4"/>
    <mergeCell ref="F3:G3"/>
    <mergeCell ref="H3:I3"/>
    <mergeCell ref="J3:K3"/>
    <mergeCell ref="L3:M3"/>
    <mergeCell ref="N3:O3"/>
    <mergeCell ref="P3:Q4"/>
    <mergeCell ref="C2:E2"/>
    <mergeCell ref="A3:A5"/>
    <mergeCell ref="B3:B5"/>
    <mergeCell ref="C3:C5"/>
    <mergeCell ref="D3:D5"/>
    <mergeCell ref="E3:E5"/>
  </mergeCells>
  <pageMargins left="0.19685039370078741" right="0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3"/>
  <sheetViews>
    <sheetView topLeftCell="C1" zoomScale="68" zoomScaleNormal="68" workbookViewId="0">
      <pane xSplit="1" topLeftCell="D1" activePane="topRight" state="frozen"/>
      <selection activeCell="C1" sqref="C1"/>
      <selection pane="topRight" activeCell="D6" sqref="D6:E6"/>
    </sheetView>
  </sheetViews>
  <sheetFormatPr defaultRowHeight="15"/>
  <cols>
    <col min="1" max="1" width="4" style="551" customWidth="1"/>
    <col min="2" max="2" width="10.42578125" style="552" customWidth="1"/>
    <col min="3" max="3" width="41.5703125" style="517" customWidth="1"/>
    <col min="4" max="4" width="13" style="517" customWidth="1"/>
    <col min="5" max="5" width="16.42578125" style="517" customWidth="1"/>
    <col min="6" max="6" width="11.85546875" style="517" customWidth="1"/>
    <col min="7" max="7" width="15" style="517" customWidth="1"/>
    <col min="8" max="9" width="11.5703125" style="517" customWidth="1"/>
    <col min="10" max="10" width="13.28515625" style="517" customWidth="1"/>
    <col min="11" max="11" width="16.85546875" style="517" customWidth="1"/>
    <col min="12" max="12" width="10.85546875" style="517" customWidth="1"/>
    <col min="13" max="13" width="15.7109375" style="517" customWidth="1"/>
    <col min="14" max="15" width="9.140625" style="517" hidden="1" customWidth="1"/>
    <col min="16" max="17" width="0" style="517" hidden="1" customWidth="1"/>
    <col min="18" max="18" width="13.7109375" style="517" hidden="1" customWidth="1"/>
    <col min="19" max="19" width="10.5703125" style="517" hidden="1" customWidth="1"/>
    <col min="20" max="20" width="14.28515625" style="517" hidden="1" customWidth="1"/>
    <col min="21" max="16384" width="9.140625" style="517"/>
  </cols>
  <sheetData>
    <row r="1" spans="1:15" ht="19.5" customHeight="1">
      <c r="A1" s="629" t="s">
        <v>1057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</row>
    <row r="2" spans="1:15" ht="25.5" customHeight="1">
      <c r="A2" s="629"/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</row>
    <row r="3" spans="1:15" s="519" customFormat="1" ht="19.5" customHeight="1">
      <c r="A3" s="629"/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</row>
    <row r="4" spans="1:15" s="520" customFormat="1" ht="32.25" customHeight="1">
      <c r="A4" s="630"/>
      <c r="B4" s="630"/>
      <c r="C4" s="630"/>
      <c r="D4" s="630"/>
      <c r="E4" s="630"/>
      <c r="F4" s="630"/>
      <c r="G4" s="630"/>
      <c r="H4" s="630"/>
      <c r="I4" s="630"/>
      <c r="J4" s="630"/>
      <c r="K4" s="630"/>
      <c r="L4" s="630"/>
      <c r="M4" s="630"/>
    </row>
    <row r="5" spans="1:15" s="520" customFormat="1" ht="36" customHeight="1">
      <c r="A5" s="645" t="s">
        <v>383</v>
      </c>
      <c r="B5" s="645" t="s">
        <v>384</v>
      </c>
      <c r="C5" s="648" t="s">
        <v>661</v>
      </c>
      <c r="D5" s="640" t="s">
        <v>1059</v>
      </c>
      <c r="E5" s="640"/>
      <c r="F5" s="640"/>
      <c r="G5" s="640"/>
      <c r="H5" s="640"/>
      <c r="I5" s="640"/>
      <c r="J5" s="640"/>
      <c r="K5" s="640"/>
      <c r="L5" s="641" t="s">
        <v>681</v>
      </c>
      <c r="M5" s="642"/>
    </row>
    <row r="6" spans="1:15" ht="15.75" customHeight="1">
      <c r="A6" s="646"/>
      <c r="B6" s="646"/>
      <c r="C6" s="649"/>
      <c r="D6" s="631" t="s">
        <v>1044</v>
      </c>
      <c r="E6" s="632"/>
      <c r="F6" s="631" t="s">
        <v>1041</v>
      </c>
      <c r="G6" s="633"/>
      <c r="H6" s="634" t="s">
        <v>1042</v>
      </c>
      <c r="I6" s="634"/>
      <c r="J6" s="635" t="s">
        <v>1043</v>
      </c>
      <c r="K6" s="636"/>
      <c r="L6" s="643"/>
      <c r="M6" s="644"/>
    </row>
    <row r="7" spans="1:15">
      <c r="A7" s="647"/>
      <c r="B7" s="647"/>
      <c r="C7" s="650"/>
      <c r="D7" s="524" t="s">
        <v>389</v>
      </c>
      <c r="E7" s="521" t="s">
        <v>1045</v>
      </c>
      <c r="F7" s="521" t="s">
        <v>389</v>
      </c>
      <c r="G7" s="521" t="s">
        <v>1045</v>
      </c>
      <c r="H7" s="521" t="s">
        <v>389</v>
      </c>
      <c r="I7" s="521" t="s">
        <v>565</v>
      </c>
      <c r="J7" s="522" t="s">
        <v>389</v>
      </c>
      <c r="K7" s="523" t="s">
        <v>1045</v>
      </c>
      <c r="L7" s="524" t="s">
        <v>389</v>
      </c>
      <c r="M7" s="521" t="s">
        <v>1045</v>
      </c>
    </row>
    <row r="8" spans="1:15" s="533" customFormat="1" ht="30">
      <c r="A8" s="525">
        <v>1</v>
      </c>
      <c r="B8" s="526">
        <v>780043</v>
      </c>
      <c r="C8" s="527" t="s">
        <v>566</v>
      </c>
      <c r="D8" s="529">
        <v>722</v>
      </c>
      <c r="E8" s="529">
        <v>136487389</v>
      </c>
      <c r="F8" s="529">
        <v>140</v>
      </c>
      <c r="G8" s="529">
        <v>27569906</v>
      </c>
      <c r="H8" s="528">
        <v>0.19390581717451524</v>
      </c>
      <c r="I8" s="528">
        <v>0.20199599539558927</v>
      </c>
      <c r="J8" s="530">
        <v>722</v>
      </c>
      <c r="K8" s="530">
        <v>136487389</v>
      </c>
      <c r="L8" s="531">
        <v>0</v>
      </c>
      <c r="M8" s="531">
        <v>0</v>
      </c>
      <c r="N8" s="532"/>
      <c r="O8" s="532"/>
    </row>
    <row r="9" spans="1:15" s="533" customFormat="1" ht="30">
      <c r="A9" s="525">
        <v>2</v>
      </c>
      <c r="B9" s="526">
        <v>780048</v>
      </c>
      <c r="C9" s="527" t="s">
        <v>567</v>
      </c>
      <c r="D9" s="529">
        <v>768</v>
      </c>
      <c r="E9" s="529">
        <v>142329328</v>
      </c>
      <c r="F9" s="529">
        <v>233</v>
      </c>
      <c r="G9" s="529">
        <v>43094868</v>
      </c>
      <c r="H9" s="528">
        <v>0.30338541666666669</v>
      </c>
      <c r="I9" s="528">
        <v>0.30278276870667159</v>
      </c>
      <c r="J9" s="530">
        <v>768</v>
      </c>
      <c r="K9" s="530">
        <v>142329328</v>
      </c>
      <c r="L9" s="531">
        <v>0</v>
      </c>
      <c r="M9" s="531">
        <v>0</v>
      </c>
      <c r="N9" s="532"/>
      <c r="O9" s="532"/>
    </row>
    <row r="10" spans="1:15" s="533" customFormat="1" ht="30">
      <c r="A10" s="525">
        <v>3</v>
      </c>
      <c r="B10" s="526">
        <v>780006</v>
      </c>
      <c r="C10" s="527" t="s">
        <v>568</v>
      </c>
      <c r="D10" s="529">
        <v>870</v>
      </c>
      <c r="E10" s="529">
        <v>193303698</v>
      </c>
      <c r="F10" s="529">
        <v>253</v>
      </c>
      <c r="G10" s="529">
        <v>55416740</v>
      </c>
      <c r="H10" s="528">
        <v>0.29080459770114941</v>
      </c>
      <c r="I10" s="528">
        <v>0.28668225478024739</v>
      </c>
      <c r="J10" s="530">
        <v>870</v>
      </c>
      <c r="K10" s="530">
        <v>193303698</v>
      </c>
      <c r="L10" s="531">
        <v>0</v>
      </c>
      <c r="M10" s="531">
        <v>0</v>
      </c>
      <c r="N10" s="532"/>
      <c r="O10" s="532"/>
    </row>
    <row r="11" spans="1:15" s="533" customFormat="1" ht="30">
      <c r="A11" s="525">
        <v>4</v>
      </c>
      <c r="B11" s="526">
        <v>780046</v>
      </c>
      <c r="C11" s="527" t="s">
        <v>572</v>
      </c>
      <c r="D11" s="529">
        <v>827</v>
      </c>
      <c r="E11" s="529">
        <v>150734154</v>
      </c>
      <c r="F11" s="529">
        <v>190</v>
      </c>
      <c r="G11" s="529">
        <v>36615590</v>
      </c>
      <c r="H11" s="528">
        <v>0.22974607013301088</v>
      </c>
      <c r="I11" s="528">
        <v>0.24291501977713689</v>
      </c>
      <c r="J11" s="530">
        <v>827</v>
      </c>
      <c r="K11" s="530">
        <v>150734154</v>
      </c>
      <c r="L11" s="531">
        <v>0</v>
      </c>
      <c r="M11" s="531">
        <v>0</v>
      </c>
      <c r="N11" s="532"/>
      <c r="O11" s="532"/>
    </row>
    <row r="12" spans="1:15" s="533" customFormat="1" ht="30">
      <c r="A12" s="525">
        <v>5</v>
      </c>
      <c r="B12" s="526">
        <v>780047</v>
      </c>
      <c r="C12" s="534" t="s">
        <v>573</v>
      </c>
      <c r="D12" s="529">
        <v>1347</v>
      </c>
      <c r="E12" s="529">
        <v>281681038</v>
      </c>
      <c r="F12" s="529">
        <v>355</v>
      </c>
      <c r="G12" s="529">
        <v>73341424</v>
      </c>
      <c r="H12" s="528">
        <v>0.26354862657757983</v>
      </c>
      <c r="I12" s="528">
        <v>0.26037046909774592</v>
      </c>
      <c r="J12" s="530">
        <v>1347</v>
      </c>
      <c r="K12" s="530">
        <v>281681038</v>
      </c>
      <c r="L12" s="531">
        <v>0</v>
      </c>
      <c r="M12" s="531">
        <v>0</v>
      </c>
      <c r="N12" s="532"/>
      <c r="O12" s="532"/>
    </row>
    <row r="13" spans="1:15" s="533" customFormat="1" ht="15.75">
      <c r="A13" s="525">
        <v>6</v>
      </c>
      <c r="B13" s="526">
        <v>780004</v>
      </c>
      <c r="C13" s="527" t="s">
        <v>665</v>
      </c>
      <c r="D13" s="529">
        <v>1467</v>
      </c>
      <c r="E13" s="529">
        <v>307496436</v>
      </c>
      <c r="F13" s="529">
        <v>421</v>
      </c>
      <c r="G13" s="529">
        <v>87545472</v>
      </c>
      <c r="H13" s="528">
        <v>0.28698023176550785</v>
      </c>
      <c r="I13" s="528">
        <v>0.28470402174027148</v>
      </c>
      <c r="J13" s="530">
        <v>1467</v>
      </c>
      <c r="K13" s="530">
        <v>307496436</v>
      </c>
      <c r="L13" s="531">
        <v>0</v>
      </c>
      <c r="M13" s="531">
        <v>0</v>
      </c>
      <c r="N13" s="532"/>
      <c r="O13" s="532"/>
    </row>
    <row r="14" spans="1:15" s="533" customFormat="1" ht="30">
      <c r="A14" s="525">
        <v>7</v>
      </c>
      <c r="B14" s="526">
        <v>780007</v>
      </c>
      <c r="C14" s="527" t="s">
        <v>576</v>
      </c>
      <c r="D14" s="529">
        <v>320</v>
      </c>
      <c r="E14" s="529">
        <v>46866916</v>
      </c>
      <c r="F14" s="529">
        <v>48</v>
      </c>
      <c r="G14" s="529">
        <v>6674493</v>
      </c>
      <c r="H14" s="528">
        <v>0.15</v>
      </c>
      <c r="I14" s="528">
        <v>0.14241374448448879</v>
      </c>
      <c r="J14" s="530">
        <v>320</v>
      </c>
      <c r="K14" s="530">
        <v>46866916</v>
      </c>
      <c r="L14" s="531">
        <v>0</v>
      </c>
      <c r="M14" s="531">
        <v>0</v>
      </c>
      <c r="N14" s="532"/>
      <c r="O14" s="532"/>
    </row>
    <row r="15" spans="1:15" s="533" customFormat="1" ht="15.75">
      <c r="A15" s="525">
        <v>8</v>
      </c>
      <c r="B15" s="526">
        <v>780009</v>
      </c>
      <c r="C15" s="527" t="s">
        <v>577</v>
      </c>
      <c r="D15" s="529">
        <v>716</v>
      </c>
      <c r="E15" s="529">
        <v>153681779</v>
      </c>
      <c r="F15" s="529">
        <v>165</v>
      </c>
      <c r="G15" s="529">
        <v>34715811</v>
      </c>
      <c r="H15" s="528">
        <v>0.23044692737430167</v>
      </c>
      <c r="I15" s="528">
        <v>0.22589412502831582</v>
      </c>
      <c r="J15" s="530">
        <v>716</v>
      </c>
      <c r="K15" s="530">
        <v>153681779</v>
      </c>
      <c r="L15" s="531">
        <v>0</v>
      </c>
      <c r="M15" s="531">
        <v>0</v>
      </c>
      <c r="N15" s="532"/>
      <c r="O15" s="532"/>
    </row>
    <row r="16" spans="1:15" s="533" customFormat="1" ht="30">
      <c r="A16" s="525">
        <v>9</v>
      </c>
      <c r="B16" s="526">
        <v>780014</v>
      </c>
      <c r="C16" s="527" t="s">
        <v>1046</v>
      </c>
      <c r="D16" s="529">
        <v>1165</v>
      </c>
      <c r="E16" s="529">
        <v>223117901</v>
      </c>
      <c r="F16" s="529">
        <v>379</v>
      </c>
      <c r="G16" s="529">
        <v>72586894</v>
      </c>
      <c r="H16" s="528">
        <v>0.32532188841201715</v>
      </c>
      <c r="I16" s="528">
        <v>0.32532976365710792</v>
      </c>
      <c r="J16" s="530">
        <v>1165</v>
      </c>
      <c r="K16" s="530">
        <v>223117901</v>
      </c>
      <c r="L16" s="531">
        <v>0</v>
      </c>
      <c r="M16" s="531">
        <v>0</v>
      </c>
      <c r="N16" s="532"/>
      <c r="O16" s="532"/>
    </row>
    <row r="17" spans="1:17" s="533" customFormat="1" ht="15.75">
      <c r="A17" s="525">
        <v>10</v>
      </c>
      <c r="B17" s="526">
        <v>780016</v>
      </c>
      <c r="C17" s="527" t="s">
        <v>1047</v>
      </c>
      <c r="D17" s="529">
        <v>696</v>
      </c>
      <c r="E17" s="529">
        <v>140062461</v>
      </c>
      <c r="F17" s="529">
        <v>188</v>
      </c>
      <c r="G17" s="529">
        <v>38373313</v>
      </c>
      <c r="H17" s="528">
        <v>0.27011494252873564</v>
      </c>
      <c r="I17" s="528">
        <v>0.27397285986571379</v>
      </c>
      <c r="J17" s="530">
        <v>696</v>
      </c>
      <c r="K17" s="530">
        <v>140062461</v>
      </c>
      <c r="L17" s="531">
        <v>0</v>
      </c>
      <c r="M17" s="531">
        <v>0</v>
      </c>
      <c r="N17" s="532"/>
      <c r="O17" s="532"/>
    </row>
    <row r="18" spans="1:17" s="533" customFormat="1" ht="15.75">
      <c r="A18" s="525">
        <v>11</v>
      </c>
      <c r="B18" s="526">
        <v>780036</v>
      </c>
      <c r="C18" s="527" t="s">
        <v>583</v>
      </c>
      <c r="D18" s="529">
        <v>811</v>
      </c>
      <c r="E18" s="529">
        <v>158605444</v>
      </c>
      <c r="F18" s="529">
        <v>250</v>
      </c>
      <c r="G18" s="529">
        <v>50945052</v>
      </c>
      <c r="H18" s="528">
        <v>0.30826140567200988</v>
      </c>
      <c r="I18" s="528">
        <v>0.32120620021088303</v>
      </c>
      <c r="J18" s="530">
        <v>811</v>
      </c>
      <c r="K18" s="530">
        <v>158605444</v>
      </c>
      <c r="L18" s="531">
        <v>0</v>
      </c>
      <c r="M18" s="531">
        <v>0</v>
      </c>
      <c r="N18" s="532"/>
      <c r="O18" s="532"/>
    </row>
    <row r="19" spans="1:17" s="537" customFormat="1" ht="30">
      <c r="A19" s="525">
        <v>12</v>
      </c>
      <c r="B19" s="535">
        <v>780039</v>
      </c>
      <c r="C19" s="536" t="s">
        <v>425</v>
      </c>
      <c r="D19" s="529">
        <v>74</v>
      </c>
      <c r="E19" s="529">
        <v>14684143</v>
      </c>
      <c r="F19" s="529">
        <v>0</v>
      </c>
      <c r="G19" s="529">
        <v>0</v>
      </c>
      <c r="H19" s="528">
        <v>0</v>
      </c>
      <c r="I19" s="528">
        <v>0</v>
      </c>
      <c r="J19" s="530">
        <v>74</v>
      </c>
      <c r="K19" s="530">
        <v>14684143</v>
      </c>
      <c r="L19" s="531">
        <v>0</v>
      </c>
      <c r="M19" s="531">
        <v>0</v>
      </c>
      <c r="N19" s="532"/>
      <c r="O19" s="532"/>
    </row>
    <row r="20" spans="1:17" s="537" customFormat="1" ht="30">
      <c r="A20" s="525">
        <v>13</v>
      </c>
      <c r="B20" s="535">
        <v>780018</v>
      </c>
      <c r="C20" s="536" t="s">
        <v>606</v>
      </c>
      <c r="D20" s="529">
        <v>55</v>
      </c>
      <c r="E20" s="529">
        <v>10718925</v>
      </c>
      <c r="F20" s="529">
        <v>8</v>
      </c>
      <c r="G20" s="529">
        <v>1596484</v>
      </c>
      <c r="H20" s="528">
        <v>0.14545454545454545</v>
      </c>
      <c r="I20" s="528">
        <v>0.14894068201801952</v>
      </c>
      <c r="J20" s="530">
        <v>55</v>
      </c>
      <c r="K20" s="530">
        <v>10718925</v>
      </c>
      <c r="L20" s="531">
        <v>0</v>
      </c>
      <c r="M20" s="531">
        <v>0</v>
      </c>
      <c r="N20" s="532"/>
      <c r="O20" s="532"/>
    </row>
    <row r="21" spans="1:17" s="537" customFormat="1" ht="30">
      <c r="A21" s="525">
        <v>14</v>
      </c>
      <c r="B21" s="535">
        <v>780035</v>
      </c>
      <c r="C21" s="536" t="s">
        <v>608</v>
      </c>
      <c r="D21" s="529">
        <v>904</v>
      </c>
      <c r="E21" s="529">
        <v>183463202</v>
      </c>
      <c r="F21" s="529">
        <v>241</v>
      </c>
      <c r="G21" s="529">
        <v>49187391</v>
      </c>
      <c r="H21" s="528">
        <v>0.2665929203539823</v>
      </c>
      <c r="I21" s="528">
        <v>0.26810494128408374</v>
      </c>
      <c r="J21" s="530">
        <v>904</v>
      </c>
      <c r="K21" s="530">
        <v>183463202</v>
      </c>
      <c r="L21" s="531">
        <v>0</v>
      </c>
      <c r="M21" s="531">
        <v>0</v>
      </c>
      <c r="N21" s="532"/>
      <c r="O21" s="532"/>
    </row>
    <row r="22" spans="1:17" s="537" customFormat="1" ht="15.75">
      <c r="A22" s="525">
        <v>15</v>
      </c>
      <c r="B22" s="535">
        <v>780245</v>
      </c>
      <c r="C22" s="536" t="s">
        <v>1048</v>
      </c>
      <c r="D22" s="529">
        <v>25</v>
      </c>
      <c r="E22" s="529">
        <v>4933110</v>
      </c>
      <c r="F22" s="529">
        <v>5</v>
      </c>
      <c r="G22" s="529">
        <v>942576</v>
      </c>
      <c r="H22" s="528">
        <v>0.2</v>
      </c>
      <c r="I22" s="528">
        <v>0.19107135255447374</v>
      </c>
      <c r="J22" s="530">
        <v>25</v>
      </c>
      <c r="K22" s="530">
        <v>4933110</v>
      </c>
      <c r="L22" s="531">
        <v>0</v>
      </c>
      <c r="M22" s="531">
        <v>0</v>
      </c>
      <c r="N22" s="532"/>
      <c r="O22" s="532"/>
    </row>
    <row r="23" spans="1:17" s="537" customFormat="1" ht="30">
      <c r="A23" s="525">
        <v>16</v>
      </c>
      <c r="B23" s="535">
        <v>780296</v>
      </c>
      <c r="C23" s="538" t="s">
        <v>613</v>
      </c>
      <c r="D23" s="529">
        <v>277</v>
      </c>
      <c r="E23" s="529">
        <v>59459353</v>
      </c>
      <c r="F23" s="529">
        <v>49</v>
      </c>
      <c r="G23" s="529">
        <v>10868295</v>
      </c>
      <c r="H23" s="528">
        <v>0.17689530685920576</v>
      </c>
      <c r="I23" s="528">
        <v>0.18278528863238724</v>
      </c>
      <c r="J23" s="539">
        <v>217</v>
      </c>
      <c r="K23" s="539">
        <v>41703013</v>
      </c>
      <c r="L23" s="540">
        <v>-60</v>
      </c>
      <c r="M23" s="540">
        <v>-17756340</v>
      </c>
      <c r="N23" s="541" t="s">
        <v>1049</v>
      </c>
      <c r="O23" s="541"/>
      <c r="P23" s="542"/>
      <c r="Q23" s="542"/>
    </row>
    <row r="24" spans="1:17" s="533" customFormat="1" ht="30">
      <c r="A24" s="525">
        <v>17</v>
      </c>
      <c r="B24" s="526">
        <v>780131</v>
      </c>
      <c r="C24" s="527" t="s">
        <v>1050</v>
      </c>
      <c r="D24" s="529">
        <v>38</v>
      </c>
      <c r="E24" s="529">
        <v>7415571</v>
      </c>
      <c r="F24" s="529">
        <v>9</v>
      </c>
      <c r="G24" s="529">
        <v>1753546</v>
      </c>
      <c r="H24" s="528">
        <v>0.23684210526315788</v>
      </c>
      <c r="I24" s="528">
        <v>0.23646810205175028</v>
      </c>
      <c r="J24" s="530">
        <v>38</v>
      </c>
      <c r="K24" s="530">
        <v>7415571</v>
      </c>
      <c r="L24" s="540">
        <v>0</v>
      </c>
      <c r="M24" s="540">
        <v>0</v>
      </c>
      <c r="N24" s="532"/>
      <c r="O24" s="532"/>
    </row>
    <row r="25" spans="1:17" s="533" customFormat="1" ht="15.75">
      <c r="A25" s="525">
        <v>18</v>
      </c>
      <c r="B25" s="526">
        <v>780211</v>
      </c>
      <c r="C25" s="543" t="s">
        <v>1051</v>
      </c>
      <c r="D25" s="529">
        <v>185</v>
      </c>
      <c r="E25" s="529">
        <v>32345468</v>
      </c>
      <c r="F25" s="529">
        <v>54</v>
      </c>
      <c r="G25" s="529">
        <v>9286373</v>
      </c>
      <c r="H25" s="528">
        <v>0.29189189189189191</v>
      </c>
      <c r="I25" s="528">
        <v>0.28709966416315263</v>
      </c>
      <c r="J25" s="530">
        <v>185</v>
      </c>
      <c r="K25" s="530">
        <v>32345468</v>
      </c>
      <c r="L25" s="540">
        <v>0</v>
      </c>
      <c r="M25" s="540">
        <v>0</v>
      </c>
      <c r="N25" s="532"/>
      <c r="O25" s="532"/>
    </row>
    <row r="26" spans="1:17" s="537" customFormat="1" ht="15.75">
      <c r="A26" s="637" t="s">
        <v>633</v>
      </c>
      <c r="B26" s="638"/>
      <c r="C26" s="639"/>
      <c r="D26" s="544">
        <v>11267</v>
      </c>
      <c r="E26" s="544">
        <v>2247386316</v>
      </c>
      <c r="F26" s="544">
        <v>2988</v>
      </c>
      <c r="G26" s="544">
        <v>600514228</v>
      </c>
      <c r="H26" s="546">
        <v>0.2651992544599272</v>
      </c>
      <c r="I26" s="546">
        <v>0.26720560845490171</v>
      </c>
      <c r="J26" s="545">
        <v>11207</v>
      </c>
      <c r="K26" s="545">
        <v>2229629976</v>
      </c>
      <c r="L26" s="540">
        <v>-60</v>
      </c>
      <c r="M26" s="540">
        <v>-17756340</v>
      </c>
      <c r="N26" s="547"/>
      <c r="O26" s="547"/>
    </row>
    <row r="27" spans="1:17" s="537" customFormat="1">
      <c r="A27" s="548"/>
      <c r="B27" s="549"/>
      <c r="C27" s="550"/>
      <c r="J27" s="547"/>
      <c r="K27" s="547"/>
    </row>
    <row r="28" spans="1:17" ht="31.5" customHeight="1">
      <c r="K28" s="518"/>
    </row>
    <row r="29" spans="1:17" ht="31.5" customHeight="1"/>
    <row r="30" spans="1:17" ht="31.5" customHeight="1"/>
    <row r="32" spans="1:17" s="551" customFormat="1" ht="31.5" customHeight="1">
      <c r="B32" s="552"/>
      <c r="C32" s="517"/>
      <c r="D32" s="517"/>
      <c r="E32" s="517"/>
      <c r="F32" s="517"/>
      <c r="G32" s="517"/>
      <c r="H32" s="517"/>
      <c r="I32" s="517"/>
      <c r="J32" s="517"/>
      <c r="K32" s="517"/>
      <c r="L32" s="517"/>
      <c r="M32" s="517"/>
      <c r="N32" s="517"/>
      <c r="O32" s="517"/>
    </row>
    <row r="33" spans="2:15" s="551" customFormat="1" ht="31.5" customHeight="1">
      <c r="B33" s="552"/>
      <c r="C33" s="517"/>
      <c r="D33" s="517"/>
      <c r="E33" s="517"/>
      <c r="F33" s="517"/>
      <c r="G33" s="517"/>
      <c r="H33" s="517"/>
      <c r="I33" s="517"/>
      <c r="J33" s="517"/>
      <c r="K33" s="517"/>
      <c r="L33" s="517"/>
      <c r="M33" s="517"/>
      <c r="N33" s="517"/>
      <c r="O33" s="517"/>
    </row>
  </sheetData>
  <mergeCells count="11">
    <mergeCell ref="A26:C26"/>
    <mergeCell ref="D5:K5"/>
    <mergeCell ref="L5:M6"/>
    <mergeCell ref="A5:A7"/>
    <mergeCell ref="B5:B7"/>
    <mergeCell ref="C5:C7"/>
    <mergeCell ref="A1:M4"/>
    <mergeCell ref="D6:E6"/>
    <mergeCell ref="F6:G6"/>
    <mergeCell ref="H6:I6"/>
    <mergeCell ref="J6:K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64"/>
  <sheetViews>
    <sheetView workbookViewId="0">
      <selection activeCell="D7" sqref="D7"/>
    </sheetView>
  </sheetViews>
  <sheetFormatPr defaultColWidth="9.140625" defaultRowHeight="15.75"/>
  <cols>
    <col min="1" max="1" width="4.7109375" style="453" customWidth="1"/>
    <col min="2" max="2" width="13" style="453" customWidth="1"/>
    <col min="3" max="3" width="49.42578125" style="442" customWidth="1"/>
    <col min="4" max="5" width="15.28515625" style="457" customWidth="1"/>
    <col min="6" max="6" width="12.140625" style="457" customWidth="1"/>
    <col min="7" max="7" width="15.42578125" style="457" customWidth="1"/>
    <col min="8" max="8" width="13.5703125" style="454" customWidth="1"/>
    <col min="9" max="9" width="17.7109375" style="457" customWidth="1"/>
    <col min="10" max="10" width="9.140625" style="432"/>
    <col min="11" max="11" width="15.140625" style="432" customWidth="1"/>
    <col min="12" max="12" width="13" style="432" customWidth="1"/>
    <col min="13" max="16384" width="9.140625" style="432"/>
  </cols>
  <sheetData>
    <row r="1" spans="1:30" s="426" customFormat="1" ht="48.75" customHeight="1">
      <c r="A1" s="653" t="s">
        <v>1060</v>
      </c>
      <c r="B1" s="654"/>
      <c r="C1" s="654"/>
      <c r="D1" s="654"/>
      <c r="E1" s="654"/>
      <c r="F1" s="654"/>
      <c r="G1" s="654"/>
      <c r="H1" s="654"/>
      <c r="I1" s="654"/>
    </row>
    <row r="2" spans="1:30" ht="27" customHeight="1">
      <c r="A2" s="427"/>
      <c r="B2" s="428"/>
      <c r="C2" s="428"/>
      <c r="D2" s="429"/>
      <c r="E2" s="429"/>
      <c r="F2" s="429"/>
      <c r="G2" s="429"/>
      <c r="H2" s="430"/>
      <c r="I2" s="431"/>
    </row>
    <row r="3" spans="1:30" s="434" customFormat="1" ht="40.5" customHeight="1">
      <c r="A3" s="655" t="s">
        <v>403</v>
      </c>
      <c r="B3" s="655" t="s">
        <v>1022</v>
      </c>
      <c r="C3" s="656" t="s">
        <v>1023</v>
      </c>
      <c r="D3" s="657" t="s">
        <v>1024</v>
      </c>
      <c r="E3" s="658"/>
      <c r="F3" s="658"/>
      <c r="G3" s="659"/>
      <c r="H3" s="660" t="s">
        <v>1025</v>
      </c>
      <c r="I3" s="661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  <c r="AD3" s="433"/>
    </row>
    <row r="4" spans="1:30" s="434" customFormat="1" ht="40.5" customHeight="1">
      <c r="A4" s="655"/>
      <c r="B4" s="655"/>
      <c r="C4" s="656"/>
      <c r="D4" s="657" t="s">
        <v>1026</v>
      </c>
      <c r="E4" s="658"/>
      <c r="F4" s="651" t="s">
        <v>1027</v>
      </c>
      <c r="G4" s="652"/>
      <c r="H4" s="662"/>
      <c r="I4" s="66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  <c r="Y4" s="433"/>
      <c r="Z4" s="433"/>
      <c r="AA4" s="433"/>
      <c r="AB4" s="433"/>
      <c r="AC4" s="433"/>
      <c r="AD4" s="433"/>
    </row>
    <row r="5" spans="1:30" s="434" customFormat="1" ht="36" customHeight="1">
      <c r="A5" s="655"/>
      <c r="B5" s="655"/>
      <c r="C5" s="656"/>
      <c r="D5" s="435" t="s">
        <v>1028</v>
      </c>
      <c r="E5" s="436" t="s">
        <v>1029</v>
      </c>
      <c r="F5" s="435" t="s">
        <v>1028</v>
      </c>
      <c r="G5" s="436" t="s">
        <v>1029</v>
      </c>
      <c r="H5" s="435" t="s">
        <v>1028</v>
      </c>
      <c r="I5" s="436" t="s">
        <v>1029</v>
      </c>
      <c r="J5" s="433"/>
      <c r="K5" s="433"/>
      <c r="L5" s="433"/>
      <c r="M5" s="433"/>
      <c r="N5" s="433"/>
      <c r="O5" s="433"/>
      <c r="P5" s="433"/>
      <c r="Q5" s="433"/>
      <c r="R5" s="433"/>
      <c r="S5" s="433"/>
      <c r="T5" s="433"/>
      <c r="U5" s="433"/>
      <c r="V5" s="433"/>
      <c r="W5" s="433"/>
      <c r="X5" s="433"/>
      <c r="Y5" s="433"/>
      <c r="Z5" s="433"/>
      <c r="AA5" s="433"/>
      <c r="AB5" s="433"/>
      <c r="AC5" s="433"/>
      <c r="AD5" s="433"/>
    </row>
    <row r="6" spans="1:30" s="442" customFormat="1" ht="30" customHeight="1">
      <c r="A6" s="437">
        <v>1</v>
      </c>
      <c r="B6" s="437">
        <v>780048</v>
      </c>
      <c r="C6" s="438" t="s">
        <v>1030</v>
      </c>
      <c r="D6" s="439">
        <v>11463</v>
      </c>
      <c r="E6" s="439">
        <v>548519910</v>
      </c>
      <c r="F6" s="439">
        <v>0</v>
      </c>
      <c r="G6" s="439">
        <v>0</v>
      </c>
      <c r="H6" s="439">
        <v>14329</v>
      </c>
      <c r="I6" s="439">
        <v>708218075</v>
      </c>
      <c r="J6" s="440"/>
      <c r="K6" s="440"/>
      <c r="L6" s="441"/>
      <c r="M6" s="441"/>
    </row>
    <row r="7" spans="1:30" s="442" customFormat="1" ht="30" customHeight="1">
      <c r="A7" s="437">
        <v>2</v>
      </c>
      <c r="B7" s="437">
        <v>780046</v>
      </c>
      <c r="C7" s="438" t="s">
        <v>1031</v>
      </c>
      <c r="D7" s="439">
        <v>3338</v>
      </c>
      <c r="E7" s="439">
        <v>156908097</v>
      </c>
      <c r="F7" s="439">
        <v>0</v>
      </c>
      <c r="G7" s="439">
        <v>0</v>
      </c>
      <c r="H7" s="439">
        <v>4173</v>
      </c>
      <c r="I7" s="439">
        <v>214796607</v>
      </c>
      <c r="J7" s="440"/>
      <c r="K7" s="440"/>
      <c r="L7" s="441"/>
      <c r="M7" s="441"/>
    </row>
    <row r="8" spans="1:30" s="442" customFormat="1" ht="30" customHeight="1">
      <c r="A8" s="437">
        <v>3</v>
      </c>
      <c r="B8" s="437">
        <v>780004</v>
      </c>
      <c r="C8" s="438" t="s">
        <v>1032</v>
      </c>
      <c r="D8" s="439">
        <v>1476</v>
      </c>
      <c r="E8" s="439">
        <v>70920324</v>
      </c>
      <c r="F8" s="439">
        <v>-490</v>
      </c>
      <c r="G8" s="439">
        <v>-23544010</v>
      </c>
      <c r="H8" s="439">
        <v>1595</v>
      </c>
      <c r="I8" s="439">
        <v>77106658</v>
      </c>
      <c r="J8" s="440"/>
      <c r="K8" s="440"/>
      <c r="L8" s="441"/>
      <c r="M8" s="441"/>
    </row>
    <row r="9" spans="1:30" s="442" customFormat="1" ht="30" customHeight="1">
      <c r="A9" s="437">
        <v>4</v>
      </c>
      <c r="B9" s="437">
        <v>780014</v>
      </c>
      <c r="C9" s="438" t="s">
        <v>1033</v>
      </c>
      <c r="D9" s="439">
        <v>1451</v>
      </c>
      <c r="E9" s="439">
        <v>75505214</v>
      </c>
      <c r="F9" s="439">
        <v>490</v>
      </c>
      <c r="G9" s="439">
        <v>23544010</v>
      </c>
      <c r="H9" s="439">
        <v>1726</v>
      </c>
      <c r="I9" s="439">
        <v>91091057</v>
      </c>
      <c r="J9" s="440"/>
      <c r="K9" s="440"/>
      <c r="L9" s="441"/>
      <c r="M9" s="441"/>
    </row>
    <row r="10" spans="1:30" s="442" customFormat="1" ht="30" customHeight="1">
      <c r="A10" s="443" t="s">
        <v>1034</v>
      </c>
      <c r="B10" s="443"/>
      <c r="C10" s="443"/>
      <c r="D10" s="444">
        <v>17728</v>
      </c>
      <c r="E10" s="444">
        <v>851853545</v>
      </c>
      <c r="F10" s="444">
        <v>0</v>
      </c>
      <c r="G10" s="444">
        <v>0</v>
      </c>
      <c r="H10" s="444">
        <v>21823</v>
      </c>
      <c r="I10" s="444">
        <v>1091212397</v>
      </c>
      <c r="J10" s="440"/>
      <c r="K10" s="440"/>
      <c r="L10" s="441"/>
      <c r="M10" s="441"/>
    </row>
    <row r="11" spans="1:30" s="442" customFormat="1" ht="36" customHeight="1">
      <c r="A11" s="445">
        <v>5</v>
      </c>
      <c r="B11" s="445">
        <v>780131</v>
      </c>
      <c r="C11" s="447" t="s">
        <v>1035</v>
      </c>
      <c r="D11" s="446">
        <v>522</v>
      </c>
      <c r="E11" s="446">
        <v>24276280</v>
      </c>
      <c r="F11" s="439">
        <v>0</v>
      </c>
      <c r="G11" s="439">
        <v>0</v>
      </c>
      <c r="H11" s="439">
        <v>652</v>
      </c>
      <c r="I11" s="439">
        <v>31389012</v>
      </c>
      <c r="J11" s="440"/>
      <c r="K11" s="440"/>
      <c r="L11" s="441"/>
      <c r="M11" s="441"/>
    </row>
    <row r="12" spans="1:30" s="442" customFormat="1" ht="30" customHeight="1">
      <c r="A12" s="445">
        <v>6</v>
      </c>
      <c r="B12" s="445">
        <v>780224</v>
      </c>
      <c r="C12" s="447" t="s">
        <v>1036</v>
      </c>
      <c r="D12" s="446">
        <v>298</v>
      </c>
      <c r="E12" s="446">
        <v>15491749</v>
      </c>
      <c r="F12" s="439">
        <v>0</v>
      </c>
      <c r="G12" s="439">
        <v>0</v>
      </c>
      <c r="H12" s="439">
        <v>373</v>
      </c>
      <c r="I12" s="439">
        <v>19832457</v>
      </c>
      <c r="J12" s="440"/>
      <c r="K12" s="440"/>
      <c r="L12" s="441"/>
      <c r="M12" s="441"/>
    </row>
    <row r="13" spans="1:30" s="450" customFormat="1" ht="39.75" customHeight="1">
      <c r="A13" s="445">
        <v>7</v>
      </c>
      <c r="B13" s="445">
        <v>780435</v>
      </c>
      <c r="C13" s="447" t="s">
        <v>618</v>
      </c>
      <c r="D13" s="446">
        <v>373</v>
      </c>
      <c r="E13" s="446">
        <v>17390529</v>
      </c>
      <c r="F13" s="446">
        <v>0</v>
      </c>
      <c r="G13" s="446">
        <v>0</v>
      </c>
      <c r="H13" s="439">
        <v>466</v>
      </c>
      <c r="I13" s="439">
        <v>22351167</v>
      </c>
      <c r="J13" s="448"/>
      <c r="K13" s="448"/>
      <c r="L13" s="449"/>
      <c r="M13" s="449"/>
    </row>
    <row r="14" spans="1:30" s="442" customFormat="1" ht="27" customHeight="1">
      <c r="A14" s="451" t="s">
        <v>1037</v>
      </c>
      <c r="B14" s="451"/>
      <c r="C14" s="451"/>
      <c r="D14" s="444">
        <v>1193</v>
      </c>
      <c r="E14" s="444">
        <v>57158558</v>
      </c>
      <c r="F14" s="444">
        <v>0</v>
      </c>
      <c r="G14" s="444">
        <v>0</v>
      </c>
      <c r="H14" s="444">
        <v>1491</v>
      </c>
      <c r="I14" s="444">
        <v>73572636</v>
      </c>
      <c r="J14" s="440"/>
      <c r="K14" s="440"/>
      <c r="L14" s="441"/>
      <c r="M14" s="441"/>
    </row>
    <row r="15" spans="1:30" s="442" customFormat="1" ht="27" customHeight="1">
      <c r="A15" s="452"/>
      <c r="B15" s="451"/>
      <c r="C15" s="451" t="s">
        <v>442</v>
      </c>
      <c r="D15" s="444">
        <v>18921</v>
      </c>
      <c r="E15" s="444">
        <v>909012103</v>
      </c>
      <c r="F15" s="444">
        <v>0</v>
      </c>
      <c r="G15" s="444">
        <v>0</v>
      </c>
      <c r="H15" s="444">
        <v>23314</v>
      </c>
      <c r="I15" s="444">
        <v>1164785033</v>
      </c>
      <c r="J15" s="440"/>
      <c r="K15" s="440"/>
      <c r="L15" s="441"/>
      <c r="M15" s="441"/>
    </row>
    <row r="16" spans="1:30">
      <c r="D16" s="455"/>
      <c r="E16" s="455"/>
      <c r="F16" s="455"/>
      <c r="G16" s="455"/>
      <c r="I16" s="455"/>
    </row>
    <row r="17" spans="4:9">
      <c r="D17" s="456"/>
      <c r="E17" s="456"/>
      <c r="F17" s="455"/>
      <c r="G17" s="456"/>
      <c r="I17" s="455"/>
    </row>
    <row r="18" spans="4:9">
      <c r="D18" s="455"/>
      <c r="E18" s="455"/>
      <c r="F18" s="455"/>
      <c r="G18" s="455"/>
      <c r="I18" s="455"/>
    </row>
    <row r="19" spans="4:9">
      <c r="D19" s="456"/>
      <c r="E19" s="456"/>
      <c r="F19" s="456"/>
      <c r="G19" s="456"/>
      <c r="I19" s="455"/>
    </row>
    <row r="20" spans="4:9">
      <c r="D20" s="455"/>
      <c r="E20" s="455"/>
      <c r="F20" s="455"/>
      <c r="G20" s="455"/>
      <c r="I20" s="455"/>
    </row>
    <row r="21" spans="4:9">
      <c r="D21" s="455"/>
      <c r="E21" s="455"/>
      <c r="F21" s="455"/>
      <c r="G21" s="455"/>
      <c r="I21" s="455"/>
    </row>
    <row r="22" spans="4:9">
      <c r="D22" s="455"/>
      <c r="E22" s="455"/>
      <c r="F22" s="455"/>
      <c r="G22" s="455"/>
      <c r="I22" s="455"/>
    </row>
    <row r="23" spans="4:9">
      <c r="D23" s="455"/>
      <c r="E23" s="455"/>
      <c r="F23" s="455"/>
      <c r="G23" s="455"/>
      <c r="I23" s="455"/>
    </row>
    <row r="24" spans="4:9">
      <c r="D24" s="455"/>
      <c r="E24" s="455"/>
      <c r="F24" s="455"/>
      <c r="G24" s="455"/>
      <c r="I24" s="455"/>
    </row>
    <row r="25" spans="4:9">
      <c r="D25" s="455"/>
      <c r="E25" s="455"/>
      <c r="F25" s="455"/>
      <c r="G25" s="455"/>
      <c r="I25" s="455"/>
    </row>
    <row r="26" spans="4:9">
      <c r="D26" s="455"/>
      <c r="E26" s="455"/>
      <c r="F26" s="455"/>
      <c r="G26" s="455"/>
      <c r="I26" s="455"/>
    </row>
    <row r="27" spans="4:9">
      <c r="D27" s="455"/>
      <c r="E27" s="455"/>
      <c r="F27" s="455"/>
      <c r="G27" s="455"/>
      <c r="I27" s="455"/>
    </row>
    <row r="28" spans="4:9">
      <c r="D28" s="455"/>
      <c r="E28" s="455"/>
      <c r="F28" s="455"/>
      <c r="G28" s="455"/>
      <c r="I28" s="455"/>
    </row>
    <row r="29" spans="4:9">
      <c r="D29" s="455"/>
      <c r="E29" s="455"/>
      <c r="F29" s="455"/>
      <c r="G29" s="455"/>
      <c r="I29" s="455"/>
    </row>
    <row r="30" spans="4:9">
      <c r="D30" s="455"/>
      <c r="E30" s="455"/>
      <c r="F30" s="455"/>
      <c r="G30" s="455"/>
      <c r="I30" s="455"/>
    </row>
    <row r="31" spans="4:9">
      <c r="D31" s="455"/>
      <c r="E31" s="455"/>
      <c r="F31" s="455"/>
      <c r="G31" s="455"/>
      <c r="I31" s="455"/>
    </row>
    <row r="32" spans="4:9">
      <c r="D32" s="455"/>
      <c r="E32" s="455"/>
      <c r="F32" s="455"/>
      <c r="G32" s="455"/>
      <c r="I32" s="455"/>
    </row>
    <row r="33" spans="4:9">
      <c r="D33" s="455"/>
      <c r="E33" s="455"/>
      <c r="F33" s="455"/>
      <c r="G33" s="455"/>
      <c r="I33" s="455"/>
    </row>
    <row r="34" spans="4:9">
      <c r="D34" s="455"/>
      <c r="E34" s="455"/>
      <c r="F34" s="455"/>
      <c r="G34" s="455"/>
      <c r="I34" s="455"/>
    </row>
    <row r="35" spans="4:9">
      <c r="D35" s="455"/>
      <c r="E35" s="455"/>
      <c r="F35" s="455"/>
      <c r="G35" s="455"/>
      <c r="I35" s="455"/>
    </row>
    <row r="36" spans="4:9">
      <c r="D36" s="455"/>
      <c r="E36" s="455"/>
      <c r="F36" s="455"/>
      <c r="G36" s="455"/>
      <c r="I36" s="455"/>
    </row>
    <row r="37" spans="4:9">
      <c r="D37" s="455"/>
      <c r="E37" s="455"/>
      <c r="F37" s="455"/>
      <c r="G37" s="455"/>
      <c r="I37" s="455"/>
    </row>
    <row r="38" spans="4:9">
      <c r="D38" s="455"/>
      <c r="E38" s="455"/>
      <c r="F38" s="455"/>
      <c r="G38" s="455"/>
      <c r="I38" s="455"/>
    </row>
    <row r="39" spans="4:9">
      <c r="D39" s="455"/>
      <c r="E39" s="455"/>
      <c r="F39" s="455"/>
      <c r="G39" s="455"/>
      <c r="I39" s="455"/>
    </row>
    <row r="40" spans="4:9">
      <c r="D40" s="455"/>
      <c r="E40" s="455"/>
      <c r="F40" s="455"/>
      <c r="G40" s="455"/>
      <c r="I40" s="455"/>
    </row>
    <row r="41" spans="4:9">
      <c r="D41" s="455"/>
      <c r="E41" s="455"/>
      <c r="F41" s="455"/>
      <c r="G41" s="455"/>
      <c r="I41" s="455"/>
    </row>
    <row r="42" spans="4:9">
      <c r="D42" s="455"/>
      <c r="E42" s="455"/>
      <c r="F42" s="455"/>
      <c r="G42" s="455"/>
      <c r="I42" s="455"/>
    </row>
    <row r="43" spans="4:9">
      <c r="D43" s="455"/>
      <c r="E43" s="455"/>
      <c r="F43" s="455"/>
      <c r="G43" s="455"/>
      <c r="I43" s="455"/>
    </row>
    <row r="44" spans="4:9">
      <c r="D44" s="455"/>
      <c r="E44" s="455"/>
      <c r="F44" s="455"/>
      <c r="G44" s="455"/>
      <c r="I44" s="455"/>
    </row>
    <row r="45" spans="4:9">
      <c r="D45" s="455"/>
      <c r="E45" s="455"/>
      <c r="F45" s="455"/>
      <c r="G45" s="455"/>
      <c r="I45" s="455"/>
    </row>
    <row r="46" spans="4:9">
      <c r="D46" s="455"/>
      <c r="E46" s="455"/>
      <c r="F46" s="455"/>
      <c r="G46" s="455"/>
      <c r="I46" s="455"/>
    </row>
    <row r="47" spans="4:9">
      <c r="D47" s="455"/>
      <c r="E47" s="455"/>
      <c r="F47" s="455"/>
      <c r="G47" s="455"/>
      <c r="I47" s="455"/>
    </row>
    <row r="48" spans="4:9">
      <c r="D48" s="455"/>
      <c r="E48" s="455"/>
      <c r="F48" s="455"/>
      <c r="G48" s="455"/>
      <c r="I48" s="455"/>
    </row>
    <row r="49" spans="4:9">
      <c r="D49" s="455"/>
      <c r="E49" s="455"/>
      <c r="F49" s="455"/>
      <c r="G49" s="455"/>
      <c r="I49" s="455"/>
    </row>
    <row r="50" spans="4:9">
      <c r="D50" s="455"/>
      <c r="E50" s="455"/>
      <c r="F50" s="455"/>
      <c r="G50" s="455"/>
      <c r="I50" s="455"/>
    </row>
    <row r="51" spans="4:9">
      <c r="D51" s="455"/>
      <c r="E51" s="455"/>
      <c r="F51" s="455"/>
      <c r="G51" s="455"/>
      <c r="I51" s="455"/>
    </row>
    <row r="52" spans="4:9">
      <c r="D52" s="455"/>
      <c r="E52" s="455"/>
      <c r="F52" s="455"/>
      <c r="G52" s="455"/>
      <c r="I52" s="455"/>
    </row>
    <row r="53" spans="4:9">
      <c r="D53" s="455"/>
      <c r="E53" s="455"/>
      <c r="F53" s="455"/>
      <c r="G53" s="455"/>
      <c r="I53" s="455"/>
    </row>
    <row r="54" spans="4:9">
      <c r="D54" s="455"/>
      <c r="E54" s="455"/>
      <c r="F54" s="455"/>
      <c r="G54" s="455"/>
      <c r="I54" s="455"/>
    </row>
    <row r="55" spans="4:9">
      <c r="D55" s="455"/>
      <c r="E55" s="455"/>
      <c r="F55" s="455"/>
      <c r="G55" s="455"/>
      <c r="I55" s="455"/>
    </row>
    <row r="56" spans="4:9">
      <c r="D56" s="455"/>
      <c r="E56" s="455"/>
      <c r="F56" s="455"/>
      <c r="G56" s="455"/>
      <c r="I56" s="455"/>
    </row>
    <row r="57" spans="4:9">
      <c r="D57" s="455"/>
      <c r="E57" s="455"/>
      <c r="F57" s="455"/>
      <c r="G57" s="455"/>
      <c r="I57" s="455"/>
    </row>
    <row r="58" spans="4:9">
      <c r="D58" s="455"/>
      <c r="E58" s="455"/>
      <c r="F58" s="455"/>
      <c r="G58" s="455"/>
      <c r="I58" s="455"/>
    </row>
    <row r="59" spans="4:9">
      <c r="D59" s="455"/>
      <c r="E59" s="455"/>
      <c r="F59" s="455"/>
      <c r="G59" s="455"/>
      <c r="I59" s="455"/>
    </row>
    <row r="60" spans="4:9">
      <c r="D60" s="455"/>
      <c r="E60" s="455"/>
      <c r="F60" s="455"/>
      <c r="G60" s="455"/>
      <c r="I60" s="455"/>
    </row>
    <row r="61" spans="4:9">
      <c r="D61" s="455"/>
      <c r="E61" s="455"/>
      <c r="F61" s="455"/>
      <c r="G61" s="455"/>
      <c r="I61" s="455"/>
    </row>
    <row r="62" spans="4:9">
      <c r="D62" s="455"/>
      <c r="E62" s="455"/>
      <c r="F62" s="455"/>
      <c r="G62" s="455"/>
      <c r="I62" s="455"/>
    </row>
    <row r="63" spans="4:9">
      <c r="D63" s="455"/>
      <c r="E63" s="455"/>
      <c r="F63" s="455"/>
      <c r="G63" s="455"/>
      <c r="I63" s="455"/>
    </row>
    <row r="64" spans="4:9">
      <c r="D64" s="455"/>
      <c r="E64" s="455"/>
      <c r="F64" s="455"/>
      <c r="G64" s="455"/>
      <c r="I64" s="455"/>
    </row>
  </sheetData>
  <mergeCells count="8">
    <mergeCell ref="F4:G4"/>
    <mergeCell ref="A1:I1"/>
    <mergeCell ref="A3:A5"/>
    <mergeCell ref="B3:B5"/>
    <mergeCell ref="C3:C5"/>
    <mergeCell ref="D3:G3"/>
    <mergeCell ref="H3:I4"/>
    <mergeCell ref="D4:E4"/>
  </mergeCells>
  <pageMargins left="0.11811023622047245" right="0.11811023622047245" top="0.74803149606299213" bottom="0.7480314960629921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28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16" sqref="E16"/>
    </sheetView>
  </sheetViews>
  <sheetFormatPr defaultColWidth="15.85546875" defaultRowHeight="18.75" customHeight="1"/>
  <cols>
    <col min="1" max="1" width="3.7109375" style="279" customWidth="1"/>
    <col min="2" max="2" width="40.85546875" style="279" customWidth="1"/>
    <col min="3" max="3" width="8" style="278" customWidth="1"/>
    <col min="4" max="4" width="18" style="278" customWidth="1"/>
    <col min="5" max="5" width="16.85546875" style="279" customWidth="1"/>
    <col min="6" max="6" width="15.42578125" style="279" customWidth="1"/>
    <col min="7" max="7" width="5.42578125" style="309" customWidth="1"/>
    <col min="8" max="16384" width="15.85546875" style="279"/>
  </cols>
  <sheetData>
    <row r="1" spans="1:7" ht="35.25" customHeight="1" thickBot="1">
      <c r="B1" s="308" t="s">
        <v>1061</v>
      </c>
    </row>
    <row r="2" spans="1:7" ht="36" customHeight="1">
      <c r="A2" s="664" t="s">
        <v>403</v>
      </c>
      <c r="B2" s="666" t="s">
        <v>690</v>
      </c>
      <c r="C2" s="666" t="s">
        <v>402</v>
      </c>
      <c r="D2" s="668" t="s">
        <v>1052</v>
      </c>
      <c r="E2" s="670" t="s">
        <v>1054</v>
      </c>
      <c r="F2" s="672" t="s">
        <v>776</v>
      </c>
      <c r="G2" s="310"/>
    </row>
    <row r="3" spans="1:7" ht="79.5" customHeight="1" thickBot="1">
      <c r="A3" s="665"/>
      <c r="B3" s="667"/>
      <c r="C3" s="667"/>
      <c r="D3" s="669"/>
      <c r="E3" s="671"/>
      <c r="F3" s="673"/>
      <c r="G3" s="311"/>
    </row>
    <row r="4" spans="1:7" ht="13.5" customHeight="1" thickBot="1">
      <c r="A4" s="312"/>
      <c r="B4" s="313"/>
      <c r="C4" s="314"/>
      <c r="D4" s="561"/>
      <c r="E4" s="562"/>
      <c r="F4" s="563"/>
      <c r="G4" s="315"/>
    </row>
    <row r="5" spans="1:7" ht="12.75">
      <c r="A5" s="316">
        <v>1</v>
      </c>
      <c r="B5" s="317" t="s">
        <v>777</v>
      </c>
      <c r="C5" s="318">
        <v>780001</v>
      </c>
      <c r="D5" s="558">
        <v>34445158</v>
      </c>
      <c r="E5" s="559">
        <v>31418500</v>
      </c>
      <c r="F5" s="560">
        <v>3026658</v>
      </c>
      <c r="G5" s="319"/>
    </row>
    <row r="6" spans="1:7" ht="12.75">
      <c r="A6" s="316">
        <v>2</v>
      </c>
      <c r="B6" s="317" t="s">
        <v>579</v>
      </c>
      <c r="C6" s="318">
        <v>780011</v>
      </c>
      <c r="D6" s="553">
        <v>135011868</v>
      </c>
      <c r="E6" s="554">
        <v>124225769</v>
      </c>
      <c r="F6" s="555">
        <v>10786099</v>
      </c>
      <c r="G6" s="319"/>
    </row>
    <row r="7" spans="1:7" ht="25.5">
      <c r="A7" s="320">
        <v>3</v>
      </c>
      <c r="B7" s="321" t="s">
        <v>581</v>
      </c>
      <c r="C7" s="322">
        <v>780014</v>
      </c>
      <c r="D7" s="553">
        <v>260904526</v>
      </c>
      <c r="E7" s="554">
        <v>239875251</v>
      </c>
      <c r="F7" s="555">
        <v>21029275</v>
      </c>
      <c r="G7" s="319"/>
    </row>
    <row r="8" spans="1:7" ht="12.75">
      <c r="A8" s="316">
        <v>4</v>
      </c>
      <c r="B8" s="321" t="s">
        <v>435</v>
      </c>
      <c r="C8" s="322">
        <v>780104</v>
      </c>
      <c r="D8" s="553">
        <v>176478746</v>
      </c>
      <c r="E8" s="554">
        <v>162188926</v>
      </c>
      <c r="F8" s="555">
        <v>14289820</v>
      </c>
      <c r="G8" s="319"/>
    </row>
    <row r="9" spans="1:7" ht="12.75">
      <c r="A9" s="316">
        <v>5</v>
      </c>
      <c r="B9" s="321" t="s">
        <v>778</v>
      </c>
      <c r="C9" s="322">
        <v>780105</v>
      </c>
      <c r="D9" s="553">
        <v>357731143</v>
      </c>
      <c r="E9" s="554">
        <v>328196323</v>
      </c>
      <c r="F9" s="555">
        <v>29534820</v>
      </c>
      <c r="G9" s="319"/>
    </row>
    <row r="10" spans="1:7" ht="12.75">
      <c r="A10" s="320">
        <v>6</v>
      </c>
      <c r="B10" s="321" t="s">
        <v>779</v>
      </c>
      <c r="C10" s="322">
        <v>780106</v>
      </c>
      <c r="D10" s="553">
        <v>174295063</v>
      </c>
      <c r="E10" s="554">
        <v>160230902</v>
      </c>
      <c r="F10" s="555">
        <v>14064161</v>
      </c>
      <c r="G10" s="319"/>
    </row>
    <row r="11" spans="1:7" ht="12.75">
      <c r="A11" s="316">
        <v>7</v>
      </c>
      <c r="B11" s="321" t="s">
        <v>780</v>
      </c>
      <c r="C11" s="322">
        <v>780051</v>
      </c>
      <c r="D11" s="553">
        <v>154120783</v>
      </c>
      <c r="E11" s="554">
        <v>141914339</v>
      </c>
      <c r="F11" s="555">
        <v>12206444</v>
      </c>
      <c r="G11" s="323"/>
    </row>
    <row r="12" spans="1:7" ht="12.75">
      <c r="A12" s="316">
        <v>8</v>
      </c>
      <c r="B12" s="321" t="s">
        <v>781</v>
      </c>
      <c r="C12" s="322">
        <v>780215</v>
      </c>
      <c r="D12" s="553">
        <v>39738381</v>
      </c>
      <c r="E12" s="554">
        <v>36320248</v>
      </c>
      <c r="F12" s="555">
        <v>3418133</v>
      </c>
      <c r="G12" s="319"/>
    </row>
    <row r="13" spans="1:7" ht="12.75">
      <c r="A13" s="320">
        <v>9</v>
      </c>
      <c r="B13" s="321" t="s">
        <v>782</v>
      </c>
      <c r="C13" s="322">
        <v>780107</v>
      </c>
      <c r="D13" s="553">
        <v>244921643</v>
      </c>
      <c r="E13" s="554">
        <v>225901808</v>
      </c>
      <c r="F13" s="555">
        <v>19019835</v>
      </c>
      <c r="G13" s="319"/>
    </row>
    <row r="14" spans="1:7" ht="12.75">
      <c r="A14" s="316">
        <v>10</v>
      </c>
      <c r="B14" s="321" t="s">
        <v>783</v>
      </c>
      <c r="C14" s="322">
        <v>780108</v>
      </c>
      <c r="D14" s="553">
        <v>187777270</v>
      </c>
      <c r="E14" s="554">
        <v>172485318</v>
      </c>
      <c r="F14" s="555">
        <v>15291952</v>
      </c>
      <c r="G14" s="319"/>
    </row>
    <row r="15" spans="1:7" ht="25.5">
      <c r="A15" s="316">
        <v>11</v>
      </c>
      <c r="B15" s="321" t="s">
        <v>426</v>
      </c>
      <c r="C15" s="322">
        <v>780052</v>
      </c>
      <c r="D15" s="553">
        <v>145738232</v>
      </c>
      <c r="E15" s="554">
        <v>133963561</v>
      </c>
      <c r="F15" s="555">
        <v>11774671</v>
      </c>
      <c r="G15" s="319"/>
    </row>
    <row r="16" spans="1:7" ht="12.75">
      <c r="A16" s="320">
        <v>12</v>
      </c>
      <c r="B16" s="321" t="s">
        <v>784</v>
      </c>
      <c r="C16" s="322">
        <v>780109</v>
      </c>
      <c r="D16" s="553">
        <v>211179968</v>
      </c>
      <c r="E16" s="554">
        <v>194443763</v>
      </c>
      <c r="F16" s="555">
        <v>16736205</v>
      </c>
      <c r="G16" s="319"/>
    </row>
    <row r="17" spans="1:7" ht="12.75">
      <c r="A17" s="316">
        <v>13</v>
      </c>
      <c r="B17" s="321" t="s">
        <v>785</v>
      </c>
      <c r="C17" s="322">
        <v>780081</v>
      </c>
      <c r="D17" s="553">
        <v>48742062</v>
      </c>
      <c r="E17" s="554">
        <v>44608227</v>
      </c>
      <c r="F17" s="555">
        <v>4133835</v>
      </c>
      <c r="G17" s="319"/>
    </row>
    <row r="18" spans="1:7" ht="12.75">
      <c r="A18" s="316">
        <v>14</v>
      </c>
      <c r="B18" s="321" t="s">
        <v>596</v>
      </c>
      <c r="C18" s="322">
        <v>780110</v>
      </c>
      <c r="D18" s="553">
        <v>322564645</v>
      </c>
      <c r="E18" s="554">
        <v>297085212</v>
      </c>
      <c r="F18" s="555">
        <v>25479433</v>
      </c>
      <c r="G18" s="319"/>
    </row>
    <row r="19" spans="1:7" ht="12.75">
      <c r="A19" s="320">
        <v>15</v>
      </c>
      <c r="B19" s="321" t="s">
        <v>786</v>
      </c>
      <c r="C19" s="322">
        <v>780053</v>
      </c>
      <c r="D19" s="553">
        <v>150996438</v>
      </c>
      <c r="E19" s="554">
        <v>138564520</v>
      </c>
      <c r="F19" s="555">
        <v>12431918</v>
      </c>
      <c r="G19" s="319"/>
    </row>
    <row r="20" spans="1:7" ht="12.75">
      <c r="A20" s="316">
        <v>16</v>
      </c>
      <c r="B20" s="321" t="s">
        <v>601</v>
      </c>
      <c r="C20" s="322">
        <v>780054</v>
      </c>
      <c r="D20" s="553">
        <v>74305059</v>
      </c>
      <c r="E20" s="554">
        <v>68106622</v>
      </c>
      <c r="F20" s="555">
        <v>6198437</v>
      </c>
      <c r="G20" s="319"/>
    </row>
    <row r="21" spans="1:7" ht="12.75">
      <c r="A21" s="316">
        <v>17</v>
      </c>
      <c r="B21" s="321" t="s">
        <v>427</v>
      </c>
      <c r="C21" s="322">
        <v>780055</v>
      </c>
      <c r="D21" s="553">
        <v>65976608</v>
      </c>
      <c r="E21" s="554">
        <v>60672685</v>
      </c>
      <c r="F21" s="555">
        <v>5303923</v>
      </c>
      <c r="G21" s="319"/>
    </row>
    <row r="22" spans="1:7" ht="12.75">
      <c r="A22" s="320">
        <v>18</v>
      </c>
      <c r="B22" s="321" t="s">
        <v>787</v>
      </c>
      <c r="C22" s="322">
        <v>780111</v>
      </c>
      <c r="D22" s="553">
        <v>182158784</v>
      </c>
      <c r="E22" s="554">
        <v>167926691</v>
      </c>
      <c r="F22" s="555">
        <v>14232093</v>
      </c>
      <c r="G22" s="319"/>
    </row>
    <row r="23" spans="1:7" ht="12.75">
      <c r="A23" s="316">
        <v>19</v>
      </c>
      <c r="B23" s="321" t="s">
        <v>788</v>
      </c>
      <c r="C23" s="322">
        <v>780112</v>
      </c>
      <c r="D23" s="553">
        <v>143898954</v>
      </c>
      <c r="E23" s="554">
        <v>132521880</v>
      </c>
      <c r="F23" s="555">
        <v>11377074</v>
      </c>
      <c r="G23" s="319"/>
    </row>
    <row r="24" spans="1:7" ht="12.75">
      <c r="A24" s="316">
        <v>20</v>
      </c>
      <c r="B24" s="321" t="s">
        <v>789</v>
      </c>
      <c r="C24" s="322">
        <v>780056</v>
      </c>
      <c r="D24" s="553">
        <v>129571799</v>
      </c>
      <c r="E24" s="554">
        <v>119085570</v>
      </c>
      <c r="F24" s="555">
        <v>10486229</v>
      </c>
      <c r="G24" s="319"/>
    </row>
    <row r="25" spans="1:7" ht="12.75">
      <c r="A25" s="320">
        <v>21</v>
      </c>
      <c r="B25" s="321" t="s">
        <v>437</v>
      </c>
      <c r="C25" s="322">
        <v>780113</v>
      </c>
      <c r="D25" s="553">
        <v>339739840</v>
      </c>
      <c r="E25" s="554">
        <v>311714229</v>
      </c>
      <c r="F25" s="555">
        <v>28025611</v>
      </c>
      <c r="G25" s="319"/>
    </row>
    <row r="26" spans="1:7" ht="12.75">
      <c r="A26" s="316">
        <v>22</v>
      </c>
      <c r="B26" s="321" t="s">
        <v>790</v>
      </c>
      <c r="C26" s="322">
        <v>780188</v>
      </c>
      <c r="D26" s="553">
        <v>45777563</v>
      </c>
      <c r="E26" s="554">
        <v>42012205</v>
      </c>
      <c r="F26" s="555">
        <v>3765358</v>
      </c>
      <c r="G26" s="319"/>
    </row>
    <row r="27" spans="1:7" ht="12.75">
      <c r="A27" s="316">
        <v>23</v>
      </c>
      <c r="B27" s="321" t="s">
        <v>791</v>
      </c>
      <c r="C27" s="322">
        <v>780114</v>
      </c>
      <c r="D27" s="553">
        <v>340429601</v>
      </c>
      <c r="E27" s="554">
        <v>313704645</v>
      </c>
      <c r="F27" s="555">
        <v>26724956</v>
      </c>
      <c r="G27" s="319"/>
    </row>
    <row r="28" spans="1:7" ht="12.75">
      <c r="A28" s="320">
        <v>24</v>
      </c>
      <c r="B28" s="321" t="s">
        <v>792</v>
      </c>
      <c r="C28" s="322">
        <v>780115</v>
      </c>
      <c r="D28" s="553">
        <v>165861762</v>
      </c>
      <c r="E28" s="554">
        <v>152874452</v>
      </c>
      <c r="F28" s="555">
        <v>12987310</v>
      </c>
      <c r="G28" s="319"/>
    </row>
    <row r="29" spans="1:7" ht="12.75">
      <c r="A29" s="316">
        <v>25</v>
      </c>
      <c r="B29" s="321" t="s">
        <v>793</v>
      </c>
      <c r="C29" s="322">
        <v>780083</v>
      </c>
      <c r="D29" s="553">
        <v>93601742</v>
      </c>
      <c r="E29" s="554">
        <v>85983120</v>
      </c>
      <c r="F29" s="555">
        <v>7618622</v>
      </c>
      <c r="G29" s="319"/>
    </row>
    <row r="30" spans="1:7" ht="12.75">
      <c r="A30" s="316">
        <v>26</v>
      </c>
      <c r="B30" s="321" t="s">
        <v>794</v>
      </c>
      <c r="C30" s="322">
        <v>780057</v>
      </c>
      <c r="D30" s="553">
        <v>223353342</v>
      </c>
      <c r="E30" s="554">
        <v>204807605</v>
      </c>
      <c r="F30" s="555">
        <v>18545737</v>
      </c>
      <c r="G30" s="319"/>
    </row>
    <row r="31" spans="1:7" ht="12.75">
      <c r="A31" s="320">
        <v>27</v>
      </c>
      <c r="B31" s="321" t="s">
        <v>795</v>
      </c>
      <c r="C31" s="322">
        <v>780116</v>
      </c>
      <c r="D31" s="553">
        <v>252657256</v>
      </c>
      <c r="E31" s="554">
        <v>232026852</v>
      </c>
      <c r="F31" s="555">
        <v>20630404</v>
      </c>
      <c r="G31" s="319"/>
    </row>
    <row r="32" spans="1:7" ht="12.75">
      <c r="A32" s="316">
        <v>28</v>
      </c>
      <c r="B32" s="321" t="s">
        <v>438</v>
      </c>
      <c r="C32" s="322">
        <v>780117</v>
      </c>
      <c r="D32" s="553">
        <v>454337204</v>
      </c>
      <c r="E32" s="554">
        <v>418981781</v>
      </c>
      <c r="F32" s="555">
        <v>35355423</v>
      </c>
      <c r="G32" s="319"/>
    </row>
    <row r="33" spans="1:7" ht="12.75">
      <c r="A33" s="316">
        <v>29</v>
      </c>
      <c r="B33" s="321" t="s">
        <v>796</v>
      </c>
      <c r="C33" s="322">
        <v>780118</v>
      </c>
      <c r="D33" s="553">
        <v>164694171</v>
      </c>
      <c r="E33" s="554">
        <v>151277128</v>
      </c>
      <c r="F33" s="555">
        <v>13417043</v>
      </c>
      <c r="G33" s="319"/>
    </row>
    <row r="34" spans="1:7" ht="12.75">
      <c r="A34" s="320">
        <v>30</v>
      </c>
      <c r="B34" s="321" t="s">
        <v>797</v>
      </c>
      <c r="C34" s="322">
        <v>780119</v>
      </c>
      <c r="D34" s="553">
        <v>310706335</v>
      </c>
      <c r="E34" s="554">
        <v>285770373</v>
      </c>
      <c r="F34" s="555">
        <v>24935962</v>
      </c>
      <c r="G34" s="319"/>
    </row>
    <row r="35" spans="1:7" ht="12.75">
      <c r="A35" s="316">
        <v>31</v>
      </c>
      <c r="B35" s="321" t="s">
        <v>798</v>
      </c>
      <c r="C35" s="322">
        <v>780120</v>
      </c>
      <c r="D35" s="553">
        <v>241522893</v>
      </c>
      <c r="E35" s="554">
        <v>222460388</v>
      </c>
      <c r="F35" s="555">
        <v>19062505</v>
      </c>
      <c r="G35" s="319"/>
    </row>
    <row r="36" spans="1:7" ht="12.75">
      <c r="A36" s="316">
        <v>32</v>
      </c>
      <c r="B36" s="321" t="s">
        <v>428</v>
      </c>
      <c r="C36" s="322">
        <v>780058</v>
      </c>
      <c r="D36" s="553">
        <v>83464420</v>
      </c>
      <c r="E36" s="554">
        <v>76729030</v>
      </c>
      <c r="F36" s="555">
        <v>6735390</v>
      </c>
      <c r="G36" s="319"/>
    </row>
    <row r="37" spans="1:7" ht="25.5">
      <c r="A37" s="320">
        <v>33</v>
      </c>
      <c r="B37" s="321" t="s">
        <v>600</v>
      </c>
      <c r="C37" s="322">
        <v>780132</v>
      </c>
      <c r="D37" s="553">
        <v>445776902</v>
      </c>
      <c r="E37" s="554">
        <v>408613364</v>
      </c>
      <c r="F37" s="555">
        <v>37163538</v>
      </c>
      <c r="G37" s="319"/>
    </row>
    <row r="38" spans="1:7" ht="12.75">
      <c r="A38" s="316">
        <v>34</v>
      </c>
      <c r="B38" s="321" t="s">
        <v>597</v>
      </c>
      <c r="C38" s="322">
        <v>780059</v>
      </c>
      <c r="D38" s="553">
        <v>150537381</v>
      </c>
      <c r="E38" s="554">
        <v>138566698</v>
      </c>
      <c r="F38" s="555">
        <v>11970683</v>
      </c>
      <c r="G38" s="319"/>
    </row>
    <row r="39" spans="1:7" ht="12.75">
      <c r="A39" s="316">
        <v>35</v>
      </c>
      <c r="B39" s="321" t="s">
        <v>799</v>
      </c>
      <c r="C39" s="322">
        <v>780060</v>
      </c>
      <c r="D39" s="553">
        <v>85997818</v>
      </c>
      <c r="E39" s="554">
        <v>79189786</v>
      </c>
      <c r="F39" s="555">
        <v>6808032</v>
      </c>
      <c r="G39" s="319"/>
    </row>
    <row r="40" spans="1:7" ht="12.75">
      <c r="A40" s="320">
        <v>36</v>
      </c>
      <c r="B40" s="321" t="s">
        <v>800</v>
      </c>
      <c r="C40" s="322">
        <v>780121</v>
      </c>
      <c r="D40" s="553">
        <v>123103301</v>
      </c>
      <c r="E40" s="554">
        <v>113632511</v>
      </c>
      <c r="F40" s="555">
        <v>9470790</v>
      </c>
      <c r="G40" s="319"/>
    </row>
    <row r="41" spans="1:7" ht="12.75">
      <c r="A41" s="316">
        <v>37</v>
      </c>
      <c r="B41" s="321" t="s">
        <v>801</v>
      </c>
      <c r="C41" s="322">
        <v>780133</v>
      </c>
      <c r="D41" s="553">
        <v>12899904</v>
      </c>
      <c r="E41" s="554">
        <v>11901440</v>
      </c>
      <c r="F41" s="555">
        <v>998464</v>
      </c>
      <c r="G41" s="319"/>
    </row>
    <row r="42" spans="1:7" ht="12.75">
      <c r="A42" s="316">
        <v>38</v>
      </c>
      <c r="B42" s="321" t="s">
        <v>802</v>
      </c>
      <c r="C42" s="322">
        <v>780190</v>
      </c>
      <c r="D42" s="553">
        <v>8605796</v>
      </c>
      <c r="E42" s="554">
        <v>8018690</v>
      </c>
      <c r="F42" s="555">
        <v>587106</v>
      </c>
      <c r="G42" s="323"/>
    </row>
    <row r="43" spans="1:7" ht="25.5">
      <c r="A43" s="320">
        <v>39</v>
      </c>
      <c r="B43" s="321" t="s">
        <v>803</v>
      </c>
      <c r="C43" s="322">
        <v>780061</v>
      </c>
      <c r="D43" s="553">
        <v>185123392</v>
      </c>
      <c r="E43" s="554">
        <v>170094876</v>
      </c>
      <c r="F43" s="555">
        <v>15028516</v>
      </c>
      <c r="G43" s="319"/>
    </row>
    <row r="44" spans="1:7" ht="12.75">
      <c r="A44" s="316">
        <v>40</v>
      </c>
      <c r="B44" s="321" t="s">
        <v>804</v>
      </c>
      <c r="C44" s="322">
        <v>780134</v>
      </c>
      <c r="D44" s="553">
        <v>228744145</v>
      </c>
      <c r="E44" s="554">
        <v>210896143</v>
      </c>
      <c r="F44" s="555">
        <v>17848002</v>
      </c>
      <c r="G44" s="319"/>
    </row>
    <row r="45" spans="1:7" ht="12.75">
      <c r="A45" s="316">
        <v>41</v>
      </c>
      <c r="B45" s="321" t="s">
        <v>805</v>
      </c>
      <c r="C45" s="322">
        <v>780062</v>
      </c>
      <c r="D45" s="553">
        <v>405861912</v>
      </c>
      <c r="E45" s="554">
        <v>373023588</v>
      </c>
      <c r="F45" s="555">
        <v>32838324</v>
      </c>
      <c r="G45" s="319"/>
    </row>
    <row r="46" spans="1:7" ht="12.75">
      <c r="A46" s="320">
        <v>42</v>
      </c>
      <c r="B46" s="321" t="s">
        <v>594</v>
      </c>
      <c r="C46" s="322">
        <v>780297</v>
      </c>
      <c r="D46" s="553">
        <v>212555</v>
      </c>
      <c r="E46" s="554">
        <v>195931</v>
      </c>
      <c r="F46" s="555">
        <v>16624</v>
      </c>
      <c r="G46" s="319"/>
    </row>
    <row r="47" spans="1:7" ht="12.75">
      <c r="A47" s="316">
        <v>43</v>
      </c>
      <c r="B47" s="321" t="s">
        <v>806</v>
      </c>
      <c r="C47" s="322">
        <v>780122</v>
      </c>
      <c r="D47" s="553">
        <v>344041533</v>
      </c>
      <c r="E47" s="554">
        <v>316751546</v>
      </c>
      <c r="F47" s="555">
        <v>27289987</v>
      </c>
      <c r="G47" s="319"/>
    </row>
    <row r="48" spans="1:7" ht="12.75">
      <c r="A48" s="316">
        <v>44</v>
      </c>
      <c r="B48" s="321" t="s">
        <v>807</v>
      </c>
      <c r="C48" s="322">
        <v>780063</v>
      </c>
      <c r="D48" s="553">
        <v>133437240</v>
      </c>
      <c r="E48" s="554">
        <v>122496973</v>
      </c>
      <c r="F48" s="555">
        <v>10940267</v>
      </c>
      <c r="G48" s="319"/>
    </row>
    <row r="49" spans="1:7" ht="12.75">
      <c r="A49" s="320">
        <v>45</v>
      </c>
      <c r="B49" s="321" t="s">
        <v>808</v>
      </c>
      <c r="C49" s="322">
        <v>780123</v>
      </c>
      <c r="D49" s="553">
        <v>411891091</v>
      </c>
      <c r="E49" s="554">
        <v>379702333</v>
      </c>
      <c r="F49" s="555">
        <v>32188758</v>
      </c>
      <c r="G49" s="319"/>
    </row>
    <row r="50" spans="1:7" ht="12.75">
      <c r="A50" s="316">
        <v>46</v>
      </c>
      <c r="B50" s="321" t="s">
        <v>439</v>
      </c>
      <c r="C50" s="322">
        <v>780124</v>
      </c>
      <c r="D50" s="553">
        <v>562599322</v>
      </c>
      <c r="E50" s="554">
        <v>517684292</v>
      </c>
      <c r="F50" s="555">
        <v>44915030</v>
      </c>
      <c r="G50" s="319"/>
    </row>
    <row r="51" spans="1:7" ht="12.75">
      <c r="A51" s="316">
        <v>47</v>
      </c>
      <c r="B51" s="321" t="s">
        <v>598</v>
      </c>
      <c r="C51" s="322">
        <v>780125</v>
      </c>
      <c r="D51" s="553">
        <v>245832928</v>
      </c>
      <c r="E51" s="554">
        <v>226582002</v>
      </c>
      <c r="F51" s="555">
        <v>19250926</v>
      </c>
      <c r="G51" s="319"/>
    </row>
    <row r="52" spans="1:7" ht="12.75">
      <c r="A52" s="320">
        <v>48</v>
      </c>
      <c r="B52" s="321" t="s">
        <v>430</v>
      </c>
      <c r="C52" s="322">
        <v>780064</v>
      </c>
      <c r="D52" s="553">
        <v>111062868</v>
      </c>
      <c r="E52" s="554">
        <v>102317451</v>
      </c>
      <c r="F52" s="555">
        <v>8745417</v>
      </c>
      <c r="G52" s="319"/>
    </row>
    <row r="53" spans="1:7" ht="12.75">
      <c r="A53" s="316">
        <v>49</v>
      </c>
      <c r="B53" s="321" t="s">
        <v>809</v>
      </c>
      <c r="C53" s="322">
        <v>780065</v>
      </c>
      <c r="D53" s="553">
        <v>129871457</v>
      </c>
      <c r="E53" s="554">
        <v>119376094</v>
      </c>
      <c r="F53" s="555">
        <v>10495363</v>
      </c>
      <c r="G53" s="319"/>
    </row>
    <row r="54" spans="1:7" ht="12.75">
      <c r="A54" s="316">
        <v>50</v>
      </c>
      <c r="B54" s="321" t="s">
        <v>810</v>
      </c>
      <c r="C54" s="322">
        <v>780126</v>
      </c>
      <c r="D54" s="553">
        <v>233526660</v>
      </c>
      <c r="E54" s="554">
        <v>215026063</v>
      </c>
      <c r="F54" s="555">
        <v>18500597</v>
      </c>
      <c r="G54" s="319"/>
    </row>
    <row r="55" spans="1:7" ht="12.75">
      <c r="A55" s="320">
        <v>51</v>
      </c>
      <c r="B55" s="321" t="s">
        <v>811</v>
      </c>
      <c r="C55" s="322">
        <v>780066</v>
      </c>
      <c r="D55" s="553">
        <v>138011501</v>
      </c>
      <c r="E55" s="554">
        <v>126847348</v>
      </c>
      <c r="F55" s="555">
        <v>11164153</v>
      </c>
      <c r="G55" s="319"/>
    </row>
    <row r="56" spans="1:7" ht="12.75">
      <c r="A56" s="316">
        <v>52</v>
      </c>
      <c r="B56" s="321" t="s">
        <v>440</v>
      </c>
      <c r="C56" s="322">
        <v>780127</v>
      </c>
      <c r="D56" s="553">
        <v>199121533</v>
      </c>
      <c r="E56" s="554">
        <v>182668771</v>
      </c>
      <c r="F56" s="555">
        <v>16452762</v>
      </c>
      <c r="G56" s="319"/>
    </row>
    <row r="57" spans="1:7" ht="12.75">
      <c r="A57" s="316">
        <v>53</v>
      </c>
      <c r="B57" s="321" t="s">
        <v>431</v>
      </c>
      <c r="C57" s="322">
        <v>780067</v>
      </c>
      <c r="D57" s="553">
        <v>108399801</v>
      </c>
      <c r="E57" s="554">
        <v>99771327</v>
      </c>
      <c r="F57" s="555">
        <v>8628474</v>
      </c>
      <c r="G57" s="319"/>
    </row>
    <row r="58" spans="1:7" ht="25.5">
      <c r="A58" s="320">
        <v>54</v>
      </c>
      <c r="B58" s="321" t="s">
        <v>812</v>
      </c>
      <c r="C58" s="322">
        <v>780129</v>
      </c>
      <c r="D58" s="553">
        <v>210341579</v>
      </c>
      <c r="E58" s="554">
        <v>192641979</v>
      </c>
      <c r="F58" s="555">
        <v>17699600</v>
      </c>
      <c r="G58" s="319"/>
    </row>
    <row r="59" spans="1:7" ht="12.75">
      <c r="A59" s="316">
        <v>55</v>
      </c>
      <c r="B59" s="321" t="s">
        <v>813</v>
      </c>
      <c r="C59" s="322">
        <v>780098</v>
      </c>
      <c r="D59" s="553">
        <v>220820700</v>
      </c>
      <c r="E59" s="554">
        <v>202459510</v>
      </c>
      <c r="F59" s="555">
        <v>18361190</v>
      </c>
      <c r="G59" s="319"/>
    </row>
    <row r="60" spans="1:7" ht="12.75">
      <c r="A60" s="316">
        <v>56</v>
      </c>
      <c r="B60" s="321" t="s">
        <v>814</v>
      </c>
      <c r="C60" s="322">
        <v>780050</v>
      </c>
      <c r="D60" s="553">
        <v>183485944</v>
      </c>
      <c r="E60" s="554">
        <v>168679119</v>
      </c>
      <c r="F60" s="555">
        <v>14806825</v>
      </c>
      <c r="G60" s="319"/>
    </row>
    <row r="61" spans="1:7" ht="12.75">
      <c r="A61" s="320">
        <v>57</v>
      </c>
      <c r="B61" s="321" t="s">
        <v>599</v>
      </c>
      <c r="C61" s="322">
        <v>780099</v>
      </c>
      <c r="D61" s="553">
        <v>720554877</v>
      </c>
      <c r="E61" s="554">
        <v>663653427</v>
      </c>
      <c r="F61" s="555">
        <v>56901450</v>
      </c>
      <c r="G61" s="319"/>
    </row>
    <row r="62" spans="1:7" ht="12.75">
      <c r="A62" s="316">
        <v>58</v>
      </c>
      <c r="B62" s="321" t="s">
        <v>433</v>
      </c>
      <c r="C62" s="322">
        <v>780100</v>
      </c>
      <c r="D62" s="553">
        <v>271826079</v>
      </c>
      <c r="E62" s="554">
        <v>249547924</v>
      </c>
      <c r="F62" s="555">
        <v>22278155</v>
      </c>
      <c r="G62" s="319"/>
    </row>
    <row r="63" spans="1:7" ht="12.75">
      <c r="A63" s="316">
        <v>59</v>
      </c>
      <c r="B63" s="321" t="s">
        <v>647</v>
      </c>
      <c r="C63" s="322">
        <v>780101</v>
      </c>
      <c r="D63" s="553">
        <v>423673857</v>
      </c>
      <c r="E63" s="554">
        <v>390457547</v>
      </c>
      <c r="F63" s="555">
        <v>33216310</v>
      </c>
      <c r="G63" s="319"/>
    </row>
    <row r="64" spans="1:7" ht="12.75">
      <c r="A64" s="320">
        <v>60</v>
      </c>
      <c r="B64" s="321" t="s">
        <v>815</v>
      </c>
      <c r="C64" s="322">
        <v>780102</v>
      </c>
      <c r="D64" s="553">
        <v>282260860</v>
      </c>
      <c r="E64" s="554">
        <v>259864601</v>
      </c>
      <c r="F64" s="555">
        <v>22396259</v>
      </c>
      <c r="G64" s="319"/>
    </row>
    <row r="65" spans="1:7" ht="12.75">
      <c r="A65" s="316">
        <v>61</v>
      </c>
      <c r="B65" s="321" t="s">
        <v>816</v>
      </c>
      <c r="C65" s="322">
        <v>780103</v>
      </c>
      <c r="D65" s="553">
        <v>308486708</v>
      </c>
      <c r="E65" s="554">
        <v>283811041</v>
      </c>
      <c r="F65" s="555">
        <v>24675667</v>
      </c>
      <c r="G65" s="319"/>
    </row>
    <row r="66" spans="1:7" ht="12.75">
      <c r="A66" s="316">
        <v>62</v>
      </c>
      <c r="B66" s="321" t="s">
        <v>817</v>
      </c>
      <c r="C66" s="322">
        <v>780082</v>
      </c>
      <c r="D66" s="553">
        <v>872269048</v>
      </c>
      <c r="E66" s="554">
        <v>802499087</v>
      </c>
      <c r="F66" s="555">
        <v>69769961</v>
      </c>
      <c r="G66" s="319"/>
    </row>
    <row r="67" spans="1:7" ht="12.75">
      <c r="A67" s="320">
        <v>63</v>
      </c>
      <c r="B67" s="321" t="s">
        <v>602</v>
      </c>
      <c r="C67" s="322">
        <v>780194</v>
      </c>
      <c r="D67" s="553">
        <v>235869350</v>
      </c>
      <c r="E67" s="554">
        <v>215284401</v>
      </c>
      <c r="F67" s="555">
        <v>20584949</v>
      </c>
      <c r="G67" s="319"/>
    </row>
    <row r="68" spans="1:7" ht="12.75">
      <c r="A68" s="316">
        <v>64</v>
      </c>
      <c r="B68" s="321" t="s">
        <v>818</v>
      </c>
      <c r="C68" s="322">
        <v>780192</v>
      </c>
      <c r="D68" s="553">
        <v>145665160</v>
      </c>
      <c r="E68" s="554">
        <v>134040930</v>
      </c>
      <c r="F68" s="555">
        <v>11624230</v>
      </c>
      <c r="G68" s="319"/>
    </row>
    <row r="69" spans="1:7" ht="12.75">
      <c r="A69" s="316">
        <v>65</v>
      </c>
      <c r="B69" s="321" t="s">
        <v>819</v>
      </c>
      <c r="C69" s="322">
        <v>780306</v>
      </c>
      <c r="D69" s="553">
        <v>267790455</v>
      </c>
      <c r="E69" s="554">
        <v>246670973</v>
      </c>
      <c r="F69" s="555">
        <v>21119482</v>
      </c>
      <c r="G69" s="319"/>
    </row>
    <row r="70" spans="1:7" ht="25.5">
      <c r="A70" s="320">
        <v>66</v>
      </c>
      <c r="B70" s="321" t="s">
        <v>820</v>
      </c>
      <c r="C70" s="322">
        <v>780080</v>
      </c>
      <c r="D70" s="553">
        <v>282229683</v>
      </c>
      <c r="E70" s="554">
        <v>259960740</v>
      </c>
      <c r="F70" s="555">
        <v>22268943</v>
      </c>
      <c r="G70" s="319"/>
    </row>
    <row r="71" spans="1:7" ht="25.5">
      <c r="A71" s="316">
        <v>67</v>
      </c>
      <c r="B71" s="321" t="s">
        <v>821</v>
      </c>
      <c r="C71" s="322">
        <v>780131</v>
      </c>
      <c r="D71" s="553">
        <v>28326041</v>
      </c>
      <c r="E71" s="554">
        <v>26073223</v>
      </c>
      <c r="F71" s="555">
        <v>2252818</v>
      </c>
      <c r="G71" s="319"/>
    </row>
    <row r="72" spans="1:7" ht="12.75">
      <c r="A72" s="316">
        <v>68</v>
      </c>
      <c r="B72" s="321" t="s">
        <v>822</v>
      </c>
      <c r="C72" s="322">
        <v>780396</v>
      </c>
      <c r="D72" s="553">
        <v>371859965</v>
      </c>
      <c r="E72" s="554">
        <v>341142343</v>
      </c>
      <c r="F72" s="555">
        <v>30717622</v>
      </c>
      <c r="G72" s="319"/>
    </row>
    <row r="73" spans="1:7" ht="12.75">
      <c r="A73" s="320">
        <v>69</v>
      </c>
      <c r="B73" s="321" t="s">
        <v>823</v>
      </c>
      <c r="C73" s="322">
        <v>780340</v>
      </c>
      <c r="D73" s="553">
        <v>2560858</v>
      </c>
      <c r="E73" s="554">
        <v>2367414</v>
      </c>
      <c r="F73" s="555">
        <v>193444</v>
      </c>
      <c r="G73" s="319"/>
    </row>
    <row r="74" spans="1:7" ht="12.75">
      <c r="A74" s="316">
        <v>70</v>
      </c>
      <c r="B74" s="321" t="s">
        <v>824</v>
      </c>
      <c r="C74" s="322">
        <v>780634</v>
      </c>
      <c r="D74" s="553">
        <v>3923242</v>
      </c>
      <c r="E74" s="554">
        <v>3560360</v>
      </c>
      <c r="F74" s="555">
        <v>362882</v>
      </c>
      <c r="G74" s="319"/>
    </row>
    <row r="75" spans="1:7" ht="25.5">
      <c r="A75" s="316">
        <v>71</v>
      </c>
      <c r="B75" s="321" t="s">
        <v>825</v>
      </c>
      <c r="C75" s="322">
        <v>780152</v>
      </c>
      <c r="D75" s="553">
        <v>4328184</v>
      </c>
      <c r="E75" s="554">
        <v>3963359</v>
      </c>
      <c r="F75" s="555">
        <v>364825</v>
      </c>
      <c r="G75" s="319"/>
    </row>
    <row r="76" spans="1:7" ht="25.5">
      <c r="A76" s="320">
        <v>72</v>
      </c>
      <c r="B76" s="321" t="s">
        <v>425</v>
      </c>
      <c r="C76" s="322">
        <v>780039</v>
      </c>
      <c r="D76" s="553">
        <v>52996946</v>
      </c>
      <c r="E76" s="554">
        <v>48642261</v>
      </c>
      <c r="F76" s="555">
        <v>4354685</v>
      </c>
      <c r="G76" s="319"/>
    </row>
    <row r="77" spans="1:7" ht="20.25" customHeight="1">
      <c r="A77" s="316">
        <v>73</v>
      </c>
      <c r="B77" s="321" t="s">
        <v>826</v>
      </c>
      <c r="C77" s="322">
        <v>780049</v>
      </c>
      <c r="D77" s="553">
        <v>721914</v>
      </c>
      <c r="E77" s="554">
        <v>636871</v>
      </c>
      <c r="F77" s="555">
        <v>85043</v>
      </c>
      <c r="G77" s="319"/>
    </row>
    <row r="78" spans="1:7" ht="38.25">
      <c r="A78" s="316">
        <v>74</v>
      </c>
      <c r="B78" s="321" t="s">
        <v>827</v>
      </c>
      <c r="C78" s="322">
        <v>780018</v>
      </c>
      <c r="D78" s="553">
        <v>11859676</v>
      </c>
      <c r="E78" s="554">
        <v>11028824</v>
      </c>
      <c r="F78" s="555">
        <v>830852</v>
      </c>
      <c r="G78" s="319"/>
    </row>
    <row r="79" spans="1:7" ht="19.5" customHeight="1">
      <c r="A79" s="324"/>
      <c r="B79" s="325" t="s">
        <v>828</v>
      </c>
      <c r="C79" s="326"/>
      <c r="D79" s="556">
        <v>15123213425</v>
      </c>
      <c r="E79" s="556">
        <v>13908421084</v>
      </c>
      <c r="F79" s="556">
        <v>1214792341</v>
      </c>
      <c r="G79" s="327"/>
    </row>
    <row r="80" spans="1:7" ht="12.75">
      <c r="A80" s="328">
        <v>75</v>
      </c>
      <c r="B80" s="329" t="s">
        <v>829</v>
      </c>
      <c r="C80" s="330">
        <v>780094</v>
      </c>
      <c r="D80" s="553">
        <v>263316483</v>
      </c>
      <c r="E80" s="554">
        <v>242930435</v>
      </c>
      <c r="F80" s="555">
        <v>20386048</v>
      </c>
      <c r="G80" s="319"/>
    </row>
    <row r="81" spans="1:7" ht="12.75">
      <c r="A81" s="328">
        <v>76</v>
      </c>
      <c r="B81" s="329" t="s">
        <v>830</v>
      </c>
      <c r="C81" s="330">
        <v>780027</v>
      </c>
      <c r="D81" s="553">
        <v>103589067</v>
      </c>
      <c r="E81" s="554">
        <v>95358592</v>
      </c>
      <c r="F81" s="555">
        <v>8230475</v>
      </c>
      <c r="G81" s="319"/>
    </row>
    <row r="82" spans="1:7" ht="25.5">
      <c r="A82" s="328">
        <v>77</v>
      </c>
      <c r="B82" s="329" t="s">
        <v>831</v>
      </c>
      <c r="C82" s="330">
        <v>780086</v>
      </c>
      <c r="D82" s="553">
        <v>113908368</v>
      </c>
      <c r="E82" s="554">
        <v>104597398</v>
      </c>
      <c r="F82" s="555">
        <v>9310970</v>
      </c>
      <c r="G82" s="319"/>
    </row>
    <row r="83" spans="1:7" ht="25.5">
      <c r="A83" s="328">
        <v>78</v>
      </c>
      <c r="B83" s="329" t="s">
        <v>832</v>
      </c>
      <c r="C83" s="330">
        <v>780020</v>
      </c>
      <c r="D83" s="553">
        <v>84277372</v>
      </c>
      <c r="E83" s="554">
        <v>78274779</v>
      </c>
      <c r="F83" s="555">
        <v>6002593</v>
      </c>
      <c r="G83" s="319"/>
    </row>
    <row r="84" spans="1:7" ht="25.5">
      <c r="A84" s="328">
        <v>79</v>
      </c>
      <c r="B84" s="329" t="s">
        <v>833</v>
      </c>
      <c r="C84" s="330">
        <v>780021</v>
      </c>
      <c r="D84" s="553">
        <v>73116089</v>
      </c>
      <c r="E84" s="554">
        <v>67585266</v>
      </c>
      <c r="F84" s="555">
        <v>5530823</v>
      </c>
      <c r="G84" s="319"/>
    </row>
    <row r="85" spans="1:7" ht="25.5">
      <c r="A85" s="328">
        <v>80</v>
      </c>
      <c r="B85" s="329" t="s">
        <v>432</v>
      </c>
      <c r="C85" s="330">
        <v>780087</v>
      </c>
      <c r="D85" s="553">
        <v>157655355</v>
      </c>
      <c r="E85" s="554">
        <v>145657033</v>
      </c>
      <c r="F85" s="555">
        <v>11998322</v>
      </c>
      <c r="G85" s="319"/>
    </row>
    <row r="86" spans="1:7" ht="12.75">
      <c r="A86" s="328">
        <v>81</v>
      </c>
      <c r="B86" s="329" t="s">
        <v>834</v>
      </c>
      <c r="C86" s="330">
        <v>780088</v>
      </c>
      <c r="D86" s="553">
        <v>228215161</v>
      </c>
      <c r="E86" s="554">
        <v>210613198</v>
      </c>
      <c r="F86" s="555">
        <v>17601963</v>
      </c>
      <c r="G86" s="319"/>
    </row>
    <row r="87" spans="1:7" ht="25.5">
      <c r="A87" s="328">
        <v>82</v>
      </c>
      <c r="B87" s="329" t="s">
        <v>835</v>
      </c>
      <c r="C87" s="330">
        <v>780089</v>
      </c>
      <c r="D87" s="553">
        <v>202805224</v>
      </c>
      <c r="E87" s="554">
        <v>187057301</v>
      </c>
      <c r="F87" s="555">
        <v>15747923</v>
      </c>
      <c r="G87" s="319"/>
    </row>
    <row r="88" spans="1:7" ht="25.5">
      <c r="A88" s="328">
        <v>83</v>
      </c>
      <c r="B88" s="329" t="s">
        <v>836</v>
      </c>
      <c r="C88" s="330">
        <v>780022</v>
      </c>
      <c r="D88" s="553">
        <v>134950765</v>
      </c>
      <c r="E88" s="554">
        <v>124267976</v>
      </c>
      <c r="F88" s="555">
        <v>10682789</v>
      </c>
      <c r="G88" s="319"/>
    </row>
    <row r="89" spans="1:7" ht="25.5">
      <c r="A89" s="328">
        <v>84</v>
      </c>
      <c r="B89" s="329" t="s">
        <v>423</v>
      </c>
      <c r="C89" s="330">
        <v>780023</v>
      </c>
      <c r="D89" s="553">
        <v>128870519</v>
      </c>
      <c r="E89" s="554">
        <v>119140354</v>
      </c>
      <c r="F89" s="555">
        <v>9730165</v>
      </c>
      <c r="G89" s="319"/>
    </row>
    <row r="90" spans="1:7" ht="25.5">
      <c r="A90" s="328">
        <v>85</v>
      </c>
      <c r="B90" s="329" t="s">
        <v>837</v>
      </c>
      <c r="C90" s="330">
        <v>780090</v>
      </c>
      <c r="D90" s="553">
        <v>470616151</v>
      </c>
      <c r="E90" s="554">
        <v>432843774</v>
      </c>
      <c r="F90" s="555">
        <v>37772377</v>
      </c>
      <c r="G90" s="319"/>
    </row>
    <row r="91" spans="1:7" ht="25.5">
      <c r="A91" s="328">
        <v>86</v>
      </c>
      <c r="B91" s="329" t="s">
        <v>838</v>
      </c>
      <c r="C91" s="330">
        <v>780024</v>
      </c>
      <c r="D91" s="553">
        <v>227059512</v>
      </c>
      <c r="E91" s="554">
        <v>209345788</v>
      </c>
      <c r="F91" s="555">
        <v>17713724</v>
      </c>
      <c r="G91" s="319"/>
    </row>
    <row r="92" spans="1:7" ht="25.5">
      <c r="A92" s="328">
        <v>87</v>
      </c>
      <c r="B92" s="329" t="s">
        <v>839</v>
      </c>
      <c r="C92" s="330">
        <v>780025</v>
      </c>
      <c r="D92" s="553">
        <v>171435906</v>
      </c>
      <c r="E92" s="554">
        <v>158263758</v>
      </c>
      <c r="F92" s="555">
        <v>13172148</v>
      </c>
      <c r="G92" s="319"/>
    </row>
    <row r="93" spans="1:7" ht="12.75">
      <c r="A93" s="328">
        <v>88</v>
      </c>
      <c r="B93" s="329" t="s">
        <v>840</v>
      </c>
      <c r="C93" s="330">
        <v>780026</v>
      </c>
      <c r="D93" s="553">
        <v>160540206</v>
      </c>
      <c r="E93" s="554">
        <v>147676044</v>
      </c>
      <c r="F93" s="555">
        <v>12864162</v>
      </c>
      <c r="G93" s="319"/>
    </row>
    <row r="94" spans="1:7" ht="25.5">
      <c r="A94" s="328">
        <v>89</v>
      </c>
      <c r="B94" s="329" t="s">
        <v>841</v>
      </c>
      <c r="C94" s="330">
        <v>780028</v>
      </c>
      <c r="D94" s="553">
        <v>244201462</v>
      </c>
      <c r="E94" s="554">
        <v>225432179</v>
      </c>
      <c r="F94" s="555">
        <v>18769283</v>
      </c>
      <c r="G94" s="319"/>
    </row>
    <row r="95" spans="1:7" ht="25.5">
      <c r="A95" s="328">
        <v>90</v>
      </c>
      <c r="B95" s="329" t="s">
        <v>842</v>
      </c>
      <c r="C95" s="330">
        <v>780092</v>
      </c>
      <c r="D95" s="553">
        <v>561527351</v>
      </c>
      <c r="E95" s="554">
        <v>517759046</v>
      </c>
      <c r="F95" s="555">
        <v>43768305</v>
      </c>
      <c r="G95" s="319"/>
    </row>
    <row r="96" spans="1:7" ht="24" customHeight="1">
      <c r="A96" s="324"/>
      <c r="B96" s="331" t="s">
        <v>843</v>
      </c>
      <c r="C96" s="326"/>
      <c r="D96" s="556">
        <v>3326084991</v>
      </c>
      <c r="E96" s="556">
        <v>3066802921</v>
      </c>
      <c r="F96" s="556">
        <v>259282070</v>
      </c>
      <c r="G96" s="327"/>
    </row>
    <row r="97" spans="1:7" ht="25.5">
      <c r="A97" s="332">
        <v>91</v>
      </c>
      <c r="B97" s="333" t="s">
        <v>844</v>
      </c>
      <c r="C97" s="334">
        <v>780245</v>
      </c>
      <c r="D97" s="553">
        <v>11555418</v>
      </c>
      <c r="E97" s="554">
        <v>10669573</v>
      </c>
      <c r="F97" s="555">
        <v>885845</v>
      </c>
      <c r="G97" s="319"/>
    </row>
    <row r="98" spans="1:7" ht="25.5">
      <c r="A98" s="335">
        <v>92</v>
      </c>
      <c r="B98" s="333" t="s">
        <v>845</v>
      </c>
      <c r="C98" s="334">
        <v>780019</v>
      </c>
      <c r="D98" s="553">
        <v>3072179</v>
      </c>
      <c r="E98" s="554">
        <v>2823008</v>
      </c>
      <c r="F98" s="555">
        <v>249171</v>
      </c>
      <c r="G98" s="319"/>
    </row>
    <row r="99" spans="1:7" ht="25.5">
      <c r="A99" s="332">
        <v>93</v>
      </c>
      <c r="B99" s="333" t="s">
        <v>846</v>
      </c>
      <c r="C99" s="334">
        <v>780041</v>
      </c>
      <c r="D99" s="553">
        <v>26111588</v>
      </c>
      <c r="E99" s="554">
        <v>23821015</v>
      </c>
      <c r="F99" s="555">
        <v>2290573</v>
      </c>
      <c r="G99" s="319"/>
    </row>
    <row r="100" spans="1:7" ht="23.25" customHeight="1" thickBot="1">
      <c r="A100" s="336"/>
      <c r="B100" s="331" t="s">
        <v>847</v>
      </c>
      <c r="C100" s="337"/>
      <c r="D100" s="557">
        <v>40739185</v>
      </c>
      <c r="E100" s="557">
        <v>37313596</v>
      </c>
      <c r="F100" s="338">
        <v>3425589</v>
      </c>
      <c r="G100" s="327"/>
    </row>
    <row r="101" spans="1:7" ht="24" customHeight="1" thickBot="1">
      <c r="A101" s="339"/>
      <c r="B101" s="340"/>
      <c r="C101" s="341"/>
      <c r="D101" s="342">
        <v>18490037601</v>
      </c>
      <c r="E101" s="342">
        <v>17012537601</v>
      </c>
      <c r="F101" s="342">
        <v>1477500000</v>
      </c>
      <c r="G101" s="327"/>
    </row>
    <row r="102" spans="1:7" ht="24" customHeight="1">
      <c r="A102" s="343"/>
      <c r="B102" s="343"/>
      <c r="C102" s="344"/>
      <c r="D102" s="344"/>
      <c r="E102" s="345"/>
      <c r="F102" s="345"/>
      <c r="G102" s="346"/>
    </row>
    <row r="103" spans="1:7" s="305" customFormat="1" ht="12.75">
      <c r="C103" s="306"/>
      <c r="D103" s="306"/>
      <c r="E103" s="347"/>
      <c r="F103" s="347"/>
    </row>
    <row r="104" spans="1:7" s="305" customFormat="1" ht="12.75">
      <c r="C104" s="306"/>
      <c r="D104" s="306"/>
      <c r="E104" s="315"/>
      <c r="F104" s="315"/>
      <c r="G104" s="347"/>
    </row>
    <row r="105" spans="1:7" s="305" customFormat="1" ht="12.75">
      <c r="C105" s="306"/>
      <c r="D105" s="306"/>
      <c r="E105" s="315"/>
      <c r="F105" s="315"/>
      <c r="G105" s="347"/>
    </row>
    <row r="106" spans="1:7" s="305" customFormat="1" ht="12.75">
      <c r="C106" s="306"/>
      <c r="D106" s="306"/>
      <c r="E106" s="315"/>
      <c r="F106" s="315"/>
      <c r="G106" s="347"/>
    </row>
    <row r="107" spans="1:7" s="305" customFormat="1" ht="12.75">
      <c r="C107" s="306"/>
      <c r="D107" s="306"/>
      <c r="E107" s="315"/>
      <c r="F107" s="315"/>
      <c r="G107" s="347"/>
    </row>
    <row r="108" spans="1:7" s="305" customFormat="1" ht="12.75">
      <c r="C108" s="306"/>
      <c r="D108" s="306"/>
      <c r="E108" s="315"/>
      <c r="F108" s="315"/>
      <c r="G108" s="347"/>
    </row>
    <row r="109" spans="1:7" s="305" customFormat="1" ht="12.75">
      <c r="C109" s="306"/>
      <c r="D109" s="306"/>
      <c r="E109" s="315"/>
      <c r="F109" s="315"/>
      <c r="G109" s="347"/>
    </row>
    <row r="110" spans="1:7" s="293" customFormat="1" ht="12.75">
      <c r="C110" s="307"/>
      <c r="D110" s="307"/>
      <c r="E110" s="348"/>
      <c r="F110" s="348"/>
      <c r="G110" s="349"/>
    </row>
    <row r="111" spans="1:7" ht="12.75">
      <c r="C111" s="279"/>
      <c r="D111" s="279"/>
    </row>
    <row r="112" spans="1:7" ht="12.75">
      <c r="C112" s="279"/>
      <c r="D112" s="279"/>
    </row>
    <row r="113" spans="3:4" ht="12.75">
      <c r="C113" s="279"/>
      <c r="D113" s="279"/>
    </row>
    <row r="114" spans="3:4" ht="12.75">
      <c r="C114" s="279"/>
      <c r="D114" s="279"/>
    </row>
    <row r="115" spans="3:4" ht="12.75">
      <c r="C115" s="279"/>
      <c r="D115" s="279"/>
    </row>
    <row r="116" spans="3:4" ht="12.75">
      <c r="C116" s="279"/>
      <c r="D116" s="279"/>
    </row>
    <row r="117" spans="3:4" ht="12.75">
      <c r="C117" s="279"/>
      <c r="D117" s="279"/>
    </row>
    <row r="118" spans="3:4" ht="12.75">
      <c r="C118" s="279"/>
      <c r="D118" s="279"/>
    </row>
    <row r="119" spans="3:4" ht="12.75">
      <c r="C119" s="279"/>
      <c r="D119" s="279"/>
    </row>
    <row r="120" spans="3:4" ht="12.75">
      <c r="C120" s="279"/>
      <c r="D120" s="279"/>
    </row>
    <row r="121" spans="3:4" ht="12.75">
      <c r="C121" s="279"/>
      <c r="D121" s="279"/>
    </row>
    <row r="122" spans="3:4" ht="12.75">
      <c r="C122" s="279"/>
      <c r="D122" s="279"/>
    </row>
    <row r="123" spans="3:4" ht="12.75">
      <c r="C123" s="279"/>
      <c r="D123" s="279"/>
    </row>
    <row r="124" spans="3:4" ht="12.75">
      <c r="C124" s="279"/>
      <c r="D124" s="279"/>
    </row>
    <row r="125" spans="3:4" ht="12.75">
      <c r="C125" s="279"/>
      <c r="D125" s="279"/>
    </row>
    <row r="126" spans="3:4" ht="12.75">
      <c r="C126" s="279"/>
      <c r="D126" s="279"/>
    </row>
    <row r="127" spans="3:4" ht="12.75">
      <c r="C127" s="279"/>
      <c r="D127" s="279"/>
    </row>
    <row r="128" spans="3:4" ht="12.75">
      <c r="C128" s="279"/>
      <c r="D128" s="279"/>
    </row>
    <row r="129" spans="3:4" ht="12.75">
      <c r="C129" s="279"/>
      <c r="D129" s="279"/>
    </row>
    <row r="130" spans="3:4" ht="12.75">
      <c r="C130" s="279"/>
      <c r="D130" s="279"/>
    </row>
    <row r="131" spans="3:4" ht="12.75">
      <c r="C131" s="279"/>
      <c r="D131" s="279"/>
    </row>
    <row r="132" spans="3:4" ht="12.75">
      <c r="C132" s="279"/>
      <c r="D132" s="279"/>
    </row>
    <row r="133" spans="3:4" ht="12.75">
      <c r="C133" s="279"/>
      <c r="D133" s="279"/>
    </row>
    <row r="134" spans="3:4" ht="12.75">
      <c r="C134" s="279"/>
      <c r="D134" s="279"/>
    </row>
    <row r="135" spans="3:4" ht="12.75">
      <c r="C135" s="279"/>
      <c r="D135" s="279"/>
    </row>
    <row r="136" spans="3:4" ht="12.75">
      <c r="C136" s="279"/>
      <c r="D136" s="279"/>
    </row>
    <row r="137" spans="3:4" ht="12.75">
      <c r="C137" s="279"/>
      <c r="D137" s="279"/>
    </row>
    <row r="138" spans="3:4" ht="12.75">
      <c r="C138" s="279"/>
      <c r="D138" s="279"/>
    </row>
    <row r="139" spans="3:4" ht="12.75">
      <c r="C139" s="279"/>
      <c r="D139" s="279"/>
    </row>
    <row r="140" spans="3:4" ht="12.75">
      <c r="C140" s="279"/>
      <c r="D140" s="279"/>
    </row>
    <row r="141" spans="3:4" ht="12.75">
      <c r="C141" s="279"/>
      <c r="D141" s="279"/>
    </row>
    <row r="142" spans="3:4" ht="12.75">
      <c r="C142" s="279"/>
      <c r="D142" s="279"/>
    </row>
    <row r="143" spans="3:4" ht="12.75">
      <c r="C143" s="279"/>
      <c r="D143" s="279"/>
    </row>
    <row r="144" spans="3:4" ht="12.75">
      <c r="C144" s="279"/>
      <c r="D144" s="279"/>
    </row>
    <row r="145" spans="3:4" ht="12.75">
      <c r="C145" s="279"/>
      <c r="D145" s="279"/>
    </row>
    <row r="146" spans="3:4" ht="12.75">
      <c r="C146" s="279"/>
      <c r="D146" s="279"/>
    </row>
    <row r="147" spans="3:4" ht="12.75">
      <c r="C147" s="279"/>
      <c r="D147" s="279"/>
    </row>
    <row r="148" spans="3:4" ht="12.75">
      <c r="C148" s="279"/>
      <c r="D148" s="279"/>
    </row>
    <row r="149" spans="3:4" ht="12.75">
      <c r="C149" s="279"/>
      <c r="D149" s="279"/>
    </row>
    <row r="150" spans="3:4" ht="12.75">
      <c r="C150" s="279"/>
      <c r="D150" s="279"/>
    </row>
    <row r="151" spans="3:4" ht="12.75">
      <c r="C151" s="279"/>
      <c r="D151" s="279"/>
    </row>
    <row r="152" spans="3:4" ht="12.75">
      <c r="C152" s="279"/>
      <c r="D152" s="279"/>
    </row>
    <row r="153" spans="3:4" ht="12.75">
      <c r="C153" s="279"/>
      <c r="D153" s="279"/>
    </row>
    <row r="154" spans="3:4" ht="12.75">
      <c r="C154" s="279"/>
      <c r="D154" s="279"/>
    </row>
    <row r="155" spans="3:4" ht="12.75">
      <c r="C155" s="279"/>
      <c r="D155" s="279"/>
    </row>
    <row r="156" spans="3:4" ht="12.75">
      <c r="C156" s="279"/>
      <c r="D156" s="279"/>
    </row>
    <row r="157" spans="3:4" ht="12.75">
      <c r="C157" s="279"/>
      <c r="D157" s="279"/>
    </row>
    <row r="158" spans="3:4" ht="12.75">
      <c r="C158" s="279"/>
      <c r="D158" s="279"/>
    </row>
    <row r="159" spans="3:4" ht="12.75">
      <c r="C159" s="279"/>
      <c r="D159" s="279"/>
    </row>
    <row r="160" spans="3:4" ht="12.75">
      <c r="C160" s="279"/>
      <c r="D160" s="279"/>
    </row>
    <row r="161" spans="3:4" ht="12.75">
      <c r="C161" s="279"/>
      <c r="D161" s="279"/>
    </row>
    <row r="162" spans="3:4" ht="12.75">
      <c r="C162" s="279"/>
      <c r="D162" s="279"/>
    </row>
    <row r="163" spans="3:4" ht="12.75">
      <c r="C163" s="279"/>
      <c r="D163" s="279"/>
    </row>
    <row r="164" spans="3:4" ht="12.75">
      <c r="C164" s="279"/>
      <c r="D164" s="279"/>
    </row>
    <row r="165" spans="3:4" ht="12.75">
      <c r="C165" s="279"/>
      <c r="D165" s="279"/>
    </row>
    <row r="166" spans="3:4" ht="12.75">
      <c r="C166" s="279"/>
      <c r="D166" s="279"/>
    </row>
    <row r="167" spans="3:4" ht="12.75">
      <c r="C167" s="279"/>
      <c r="D167" s="279"/>
    </row>
    <row r="168" spans="3:4" ht="12.75">
      <c r="C168" s="279"/>
      <c r="D168" s="279"/>
    </row>
    <row r="169" spans="3:4" ht="12.75">
      <c r="C169" s="279"/>
      <c r="D169" s="279"/>
    </row>
    <row r="170" spans="3:4" ht="12.75">
      <c r="C170" s="279"/>
      <c r="D170" s="279"/>
    </row>
    <row r="171" spans="3:4" ht="12.75">
      <c r="C171" s="279"/>
      <c r="D171" s="279"/>
    </row>
    <row r="172" spans="3:4" ht="12.75">
      <c r="C172" s="279"/>
      <c r="D172" s="279"/>
    </row>
    <row r="173" spans="3:4" ht="12.75">
      <c r="C173" s="279"/>
      <c r="D173" s="279"/>
    </row>
    <row r="174" spans="3:4" ht="12.75">
      <c r="C174" s="279"/>
      <c r="D174" s="279"/>
    </row>
    <row r="175" spans="3:4" ht="12.75">
      <c r="C175" s="279"/>
      <c r="D175" s="279"/>
    </row>
    <row r="176" spans="3:4" ht="12.75">
      <c r="C176" s="279"/>
      <c r="D176" s="279"/>
    </row>
    <row r="177" spans="3:4" ht="12.75">
      <c r="C177" s="279"/>
      <c r="D177" s="279"/>
    </row>
    <row r="178" spans="3:4" ht="12.75">
      <c r="C178" s="279"/>
      <c r="D178" s="279"/>
    </row>
    <row r="179" spans="3:4" ht="12.75">
      <c r="C179" s="279"/>
      <c r="D179" s="279"/>
    </row>
    <row r="180" spans="3:4" ht="12.75">
      <c r="C180" s="279"/>
      <c r="D180" s="279"/>
    </row>
    <row r="181" spans="3:4" ht="12.75">
      <c r="C181" s="279"/>
      <c r="D181" s="279"/>
    </row>
    <row r="182" spans="3:4" ht="12.75">
      <c r="C182" s="279"/>
      <c r="D182" s="279"/>
    </row>
    <row r="183" spans="3:4" ht="12.75">
      <c r="C183" s="279"/>
      <c r="D183" s="279"/>
    </row>
    <row r="184" spans="3:4" ht="12.75">
      <c r="C184" s="279"/>
      <c r="D184" s="279"/>
    </row>
    <row r="185" spans="3:4" ht="12.75">
      <c r="C185" s="279"/>
      <c r="D185" s="279"/>
    </row>
    <row r="186" spans="3:4" ht="12.75">
      <c r="C186" s="279"/>
      <c r="D186" s="279"/>
    </row>
    <row r="187" spans="3:4" ht="12.75">
      <c r="C187" s="279"/>
      <c r="D187" s="279"/>
    </row>
    <row r="188" spans="3:4" ht="12.75">
      <c r="C188" s="279"/>
      <c r="D188" s="279"/>
    </row>
    <row r="189" spans="3:4" ht="12.75">
      <c r="C189" s="279"/>
      <c r="D189" s="279"/>
    </row>
    <row r="190" spans="3:4" ht="12.75">
      <c r="C190" s="279"/>
      <c r="D190" s="279"/>
    </row>
    <row r="191" spans="3:4" ht="12.75">
      <c r="C191" s="279"/>
      <c r="D191" s="279"/>
    </row>
    <row r="192" spans="3:4" ht="12.75">
      <c r="C192" s="279"/>
      <c r="D192" s="279"/>
    </row>
    <row r="193" spans="3:4" ht="12.75">
      <c r="C193" s="279"/>
      <c r="D193" s="279"/>
    </row>
    <row r="194" spans="3:4" ht="12.75">
      <c r="C194" s="279"/>
      <c r="D194" s="279"/>
    </row>
    <row r="195" spans="3:4" ht="12.75">
      <c r="C195" s="279"/>
      <c r="D195" s="279"/>
    </row>
    <row r="196" spans="3:4" ht="12.75">
      <c r="C196" s="279"/>
      <c r="D196" s="279"/>
    </row>
    <row r="197" spans="3:4" ht="12.75">
      <c r="C197" s="279"/>
      <c r="D197" s="279"/>
    </row>
    <row r="198" spans="3:4" ht="12.75">
      <c r="C198" s="279"/>
      <c r="D198" s="279"/>
    </row>
    <row r="199" spans="3:4" ht="12.75">
      <c r="C199" s="279"/>
      <c r="D199" s="279"/>
    </row>
    <row r="200" spans="3:4" ht="12.75">
      <c r="C200" s="279"/>
      <c r="D200" s="279"/>
    </row>
    <row r="201" spans="3:4" ht="12.75">
      <c r="C201" s="279"/>
      <c r="D201" s="279"/>
    </row>
    <row r="202" spans="3:4" ht="12.75">
      <c r="C202" s="279"/>
      <c r="D202" s="279"/>
    </row>
    <row r="203" spans="3:4" ht="12.75">
      <c r="C203" s="279"/>
      <c r="D203" s="279"/>
    </row>
    <row r="204" spans="3:4" ht="12.75">
      <c r="C204" s="279"/>
      <c r="D204" s="279"/>
    </row>
    <row r="205" spans="3:4" ht="12.75">
      <c r="C205" s="279"/>
      <c r="D205" s="279"/>
    </row>
    <row r="206" spans="3:4" ht="12.75">
      <c r="C206" s="279"/>
      <c r="D206" s="279"/>
    </row>
    <row r="207" spans="3:4" ht="12.75">
      <c r="C207" s="279"/>
      <c r="D207" s="279"/>
    </row>
    <row r="208" spans="3:4" ht="12.75">
      <c r="C208" s="279"/>
      <c r="D208" s="279"/>
    </row>
    <row r="209" spans="3:4" ht="12.75">
      <c r="C209" s="279"/>
      <c r="D209" s="279"/>
    </row>
    <row r="210" spans="3:4" ht="12.75">
      <c r="C210" s="279"/>
      <c r="D210" s="279"/>
    </row>
    <row r="211" spans="3:4" ht="12.75">
      <c r="C211" s="279"/>
      <c r="D211" s="279"/>
    </row>
    <row r="212" spans="3:4" ht="12.75">
      <c r="C212" s="279"/>
      <c r="D212" s="279"/>
    </row>
    <row r="213" spans="3:4" ht="12.75">
      <c r="C213" s="279"/>
      <c r="D213" s="279"/>
    </row>
    <row r="214" spans="3:4" ht="12.75">
      <c r="C214" s="279"/>
      <c r="D214" s="279"/>
    </row>
    <row r="215" spans="3:4" ht="12.75">
      <c r="C215" s="279"/>
      <c r="D215" s="279"/>
    </row>
    <row r="216" spans="3:4" ht="12.75">
      <c r="C216" s="279"/>
      <c r="D216" s="279"/>
    </row>
    <row r="217" spans="3:4" ht="12.75">
      <c r="C217" s="279"/>
      <c r="D217" s="279"/>
    </row>
    <row r="218" spans="3:4" ht="12.75">
      <c r="C218" s="279"/>
      <c r="D218" s="279"/>
    </row>
    <row r="219" spans="3:4" ht="12.75">
      <c r="C219" s="279"/>
      <c r="D219" s="279"/>
    </row>
    <row r="220" spans="3:4" ht="12.75">
      <c r="C220" s="279"/>
      <c r="D220" s="279"/>
    </row>
    <row r="221" spans="3:4" ht="12.75">
      <c r="C221" s="279"/>
      <c r="D221" s="279"/>
    </row>
    <row r="222" spans="3:4" ht="12.75">
      <c r="C222" s="279"/>
      <c r="D222" s="279"/>
    </row>
    <row r="223" spans="3:4" ht="12.75">
      <c r="C223" s="279"/>
      <c r="D223" s="279"/>
    </row>
    <row r="224" spans="3:4" ht="12.75">
      <c r="C224" s="279"/>
      <c r="D224" s="279"/>
    </row>
    <row r="225" spans="3:4" ht="18.75" customHeight="1">
      <c r="C225" s="279"/>
      <c r="D225" s="279"/>
    </row>
    <row r="226" spans="3:4" ht="18.75" customHeight="1">
      <c r="C226" s="279"/>
      <c r="D226" s="279"/>
    </row>
    <row r="227" spans="3:4" ht="18.75" customHeight="1">
      <c r="C227" s="279"/>
      <c r="D227" s="279"/>
    </row>
    <row r="228" spans="3:4" ht="18.75" customHeight="1">
      <c r="C228" s="279"/>
      <c r="D228" s="279"/>
    </row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84"/>
  <sheetViews>
    <sheetView workbookViewId="0">
      <selection activeCell="E14" sqref="E14"/>
    </sheetView>
  </sheetViews>
  <sheetFormatPr defaultColWidth="15.85546875" defaultRowHeight="18.75" customHeight="1"/>
  <cols>
    <col min="1" max="1" width="6.140625" style="279" customWidth="1"/>
    <col min="2" max="2" width="38.7109375" style="279" customWidth="1"/>
    <col min="3" max="3" width="11.5703125" style="278" customWidth="1"/>
    <col min="4" max="16384" width="15.85546875" style="279"/>
  </cols>
  <sheetData>
    <row r="1" spans="1:6" ht="23.25" thickBot="1">
      <c r="A1" s="276" t="s">
        <v>1062</v>
      </c>
      <c r="B1" s="277"/>
    </row>
    <row r="2" spans="1:6" ht="12.75" customHeight="1">
      <c r="A2" s="664" t="s">
        <v>383</v>
      </c>
      <c r="B2" s="674" t="s">
        <v>690</v>
      </c>
      <c r="C2" s="676" t="s">
        <v>402</v>
      </c>
      <c r="D2" s="666" t="s">
        <v>691</v>
      </c>
      <c r="E2" s="666" t="s">
        <v>1063</v>
      </c>
      <c r="F2" s="666" t="s">
        <v>692</v>
      </c>
    </row>
    <row r="3" spans="1:6" ht="46.5" customHeight="1" thickBot="1">
      <c r="A3" s="665"/>
      <c r="B3" s="675"/>
      <c r="C3" s="677"/>
      <c r="D3" s="667"/>
      <c r="E3" s="667"/>
      <c r="F3" s="667"/>
    </row>
    <row r="4" spans="1:6" ht="15">
      <c r="A4" s="280">
        <v>1</v>
      </c>
      <c r="B4" s="281" t="s">
        <v>693</v>
      </c>
      <c r="C4" s="282" t="s">
        <v>694</v>
      </c>
      <c r="D4" s="283">
        <v>36371810</v>
      </c>
      <c r="E4" s="284">
        <v>36190141</v>
      </c>
      <c r="F4" s="283">
        <v>181669</v>
      </c>
    </row>
    <row r="5" spans="1:6" ht="15">
      <c r="A5" s="280">
        <v>2</v>
      </c>
      <c r="B5" s="281" t="s">
        <v>695</v>
      </c>
      <c r="C5" s="282" t="s">
        <v>696</v>
      </c>
      <c r="D5" s="283">
        <v>59223807</v>
      </c>
      <c r="E5" s="284">
        <v>59171357</v>
      </c>
      <c r="F5" s="283">
        <v>52450</v>
      </c>
    </row>
    <row r="6" spans="1:6" ht="15">
      <c r="A6" s="280">
        <v>3</v>
      </c>
      <c r="B6" s="281" t="s">
        <v>697</v>
      </c>
      <c r="C6" s="282" t="s">
        <v>698</v>
      </c>
      <c r="D6" s="283">
        <v>114178495</v>
      </c>
      <c r="E6" s="284">
        <v>113939577</v>
      </c>
      <c r="F6" s="283">
        <v>238918</v>
      </c>
    </row>
    <row r="7" spans="1:6" ht="15">
      <c r="A7" s="280">
        <v>4</v>
      </c>
      <c r="B7" s="281" t="s">
        <v>699</v>
      </c>
      <c r="C7" s="282" t="s">
        <v>700</v>
      </c>
      <c r="D7" s="283">
        <v>32356706</v>
      </c>
      <c r="E7" s="284">
        <v>32299566</v>
      </c>
      <c r="F7" s="283">
        <v>57140</v>
      </c>
    </row>
    <row r="8" spans="1:6" ht="15">
      <c r="A8" s="280">
        <v>5</v>
      </c>
      <c r="B8" s="281" t="s">
        <v>701</v>
      </c>
      <c r="C8" s="282" t="s">
        <v>702</v>
      </c>
      <c r="D8" s="283">
        <v>101556078</v>
      </c>
      <c r="E8" s="284">
        <v>101351297</v>
      </c>
      <c r="F8" s="283">
        <v>204781</v>
      </c>
    </row>
    <row r="9" spans="1:6" ht="15">
      <c r="A9" s="280">
        <v>6</v>
      </c>
      <c r="B9" s="281" t="s">
        <v>703</v>
      </c>
      <c r="C9" s="282" t="s">
        <v>704</v>
      </c>
      <c r="D9" s="283">
        <v>166489743</v>
      </c>
      <c r="E9" s="284">
        <v>166184456</v>
      </c>
      <c r="F9" s="283">
        <v>305287</v>
      </c>
    </row>
    <row r="10" spans="1:6" ht="15">
      <c r="A10" s="280">
        <v>7</v>
      </c>
      <c r="B10" s="281" t="s">
        <v>407</v>
      </c>
      <c r="C10" s="282" t="s">
        <v>406</v>
      </c>
      <c r="D10" s="283">
        <v>44006202</v>
      </c>
      <c r="E10" s="284">
        <v>43900340</v>
      </c>
      <c r="F10" s="283">
        <v>105862</v>
      </c>
    </row>
    <row r="11" spans="1:6" ht="15">
      <c r="A11" s="280">
        <v>8</v>
      </c>
      <c r="B11" s="281" t="s">
        <v>705</v>
      </c>
      <c r="C11" s="282" t="s">
        <v>706</v>
      </c>
      <c r="D11" s="283">
        <v>15170077</v>
      </c>
      <c r="E11" s="284">
        <v>15169259</v>
      </c>
      <c r="F11" s="283">
        <v>818</v>
      </c>
    </row>
    <row r="12" spans="1:6" ht="15">
      <c r="A12" s="280">
        <v>9</v>
      </c>
      <c r="B12" s="281" t="s">
        <v>707</v>
      </c>
      <c r="C12" s="282" t="s">
        <v>708</v>
      </c>
      <c r="D12" s="283">
        <v>30483243</v>
      </c>
      <c r="E12" s="284">
        <v>30402237</v>
      </c>
      <c r="F12" s="283">
        <v>81006</v>
      </c>
    </row>
    <row r="13" spans="1:6" ht="15">
      <c r="A13" s="280">
        <v>10</v>
      </c>
      <c r="B13" s="281" t="s">
        <v>709</v>
      </c>
      <c r="C13" s="282" t="s">
        <v>710</v>
      </c>
      <c r="D13" s="283">
        <v>38464451</v>
      </c>
      <c r="E13" s="284">
        <v>38270767</v>
      </c>
      <c r="F13" s="283">
        <v>193684</v>
      </c>
    </row>
    <row r="14" spans="1:6" ht="15">
      <c r="A14" s="280">
        <v>11</v>
      </c>
      <c r="B14" s="281" t="s">
        <v>711</v>
      </c>
      <c r="C14" s="282" t="s">
        <v>712</v>
      </c>
      <c r="D14" s="283">
        <v>38963205</v>
      </c>
      <c r="E14" s="284">
        <v>38920050</v>
      </c>
      <c r="F14" s="283">
        <v>43155</v>
      </c>
    </row>
    <row r="15" spans="1:6" ht="15">
      <c r="A15" s="280">
        <v>12</v>
      </c>
      <c r="B15" s="281" t="s">
        <v>713</v>
      </c>
      <c r="C15" s="282" t="s">
        <v>714</v>
      </c>
      <c r="D15" s="283">
        <v>78591359</v>
      </c>
      <c r="E15" s="284">
        <v>78517513</v>
      </c>
      <c r="F15" s="283">
        <v>73846</v>
      </c>
    </row>
    <row r="16" spans="1:6" ht="15">
      <c r="A16" s="280">
        <v>13</v>
      </c>
      <c r="B16" s="281" t="s">
        <v>715</v>
      </c>
      <c r="C16" s="282" t="s">
        <v>716</v>
      </c>
      <c r="D16" s="283">
        <v>150057229</v>
      </c>
      <c r="E16" s="284">
        <v>149716538</v>
      </c>
      <c r="F16" s="283">
        <v>340691</v>
      </c>
    </row>
    <row r="17" spans="1:6" ht="15">
      <c r="A17" s="280">
        <v>14</v>
      </c>
      <c r="B17" s="285" t="s">
        <v>717</v>
      </c>
      <c r="C17" s="282" t="s">
        <v>718</v>
      </c>
      <c r="D17" s="283">
        <v>33113864</v>
      </c>
      <c r="E17" s="284">
        <v>33228855</v>
      </c>
      <c r="F17" s="286">
        <v>-114991</v>
      </c>
    </row>
    <row r="18" spans="1:6" ht="15">
      <c r="A18" s="280">
        <v>15</v>
      </c>
      <c r="B18" s="281" t="s">
        <v>411</v>
      </c>
      <c r="C18" s="282" t="s">
        <v>410</v>
      </c>
      <c r="D18" s="283">
        <v>93516845</v>
      </c>
      <c r="E18" s="284">
        <v>93195744</v>
      </c>
      <c r="F18" s="283">
        <v>321101</v>
      </c>
    </row>
    <row r="19" spans="1:6" ht="15">
      <c r="A19" s="280">
        <v>16</v>
      </c>
      <c r="B19" s="281" t="s">
        <v>719</v>
      </c>
      <c r="C19" s="282" t="s">
        <v>720</v>
      </c>
      <c r="D19" s="283">
        <v>162188173</v>
      </c>
      <c r="E19" s="284">
        <v>161778615</v>
      </c>
      <c r="F19" s="283">
        <v>409558</v>
      </c>
    </row>
    <row r="20" spans="1:6" ht="15">
      <c r="A20" s="280">
        <v>17</v>
      </c>
      <c r="B20" s="281" t="s">
        <v>721</v>
      </c>
      <c r="C20" s="282" t="s">
        <v>722</v>
      </c>
      <c r="D20" s="283">
        <v>63970947</v>
      </c>
      <c r="E20" s="284">
        <v>63975826</v>
      </c>
      <c r="F20" s="286">
        <v>-4879</v>
      </c>
    </row>
    <row r="21" spans="1:6" ht="15">
      <c r="A21" s="280">
        <v>18</v>
      </c>
      <c r="B21" s="281" t="s">
        <v>723</v>
      </c>
      <c r="C21" s="282" t="s">
        <v>724</v>
      </c>
      <c r="D21" s="283">
        <v>57994023</v>
      </c>
      <c r="E21" s="284">
        <v>57665619</v>
      </c>
      <c r="F21" s="283">
        <v>328404</v>
      </c>
    </row>
    <row r="22" spans="1:6" ht="15">
      <c r="A22" s="280">
        <v>19</v>
      </c>
      <c r="B22" s="281" t="s">
        <v>725</v>
      </c>
      <c r="C22" s="282" t="s">
        <v>726</v>
      </c>
      <c r="D22" s="283">
        <v>1372497</v>
      </c>
      <c r="E22" s="284">
        <v>1341394</v>
      </c>
      <c r="F22" s="283">
        <v>31103</v>
      </c>
    </row>
    <row r="23" spans="1:6" ht="15">
      <c r="A23" s="280">
        <v>20</v>
      </c>
      <c r="B23" s="285" t="s">
        <v>727</v>
      </c>
      <c r="C23" s="282" t="s">
        <v>728</v>
      </c>
      <c r="D23" s="283">
        <v>18541583</v>
      </c>
      <c r="E23" s="284">
        <v>18383048</v>
      </c>
      <c r="F23" s="283">
        <v>158535</v>
      </c>
    </row>
    <row r="24" spans="1:6" ht="16.5" customHeight="1">
      <c r="A24" s="280">
        <v>21</v>
      </c>
      <c r="B24" s="285" t="s">
        <v>729</v>
      </c>
      <c r="C24" s="282">
        <v>780070</v>
      </c>
      <c r="D24" s="283">
        <v>59049560</v>
      </c>
      <c r="E24" s="284">
        <v>59017059</v>
      </c>
      <c r="F24" s="283">
        <v>32501</v>
      </c>
    </row>
    <row r="25" spans="1:6" ht="15">
      <c r="A25" s="280">
        <v>22</v>
      </c>
      <c r="B25" s="281" t="s">
        <v>730</v>
      </c>
      <c r="C25" s="282" t="s">
        <v>731</v>
      </c>
      <c r="D25" s="283">
        <v>105434628</v>
      </c>
      <c r="E25" s="284">
        <v>104959641</v>
      </c>
      <c r="F25" s="283">
        <v>474987</v>
      </c>
    </row>
    <row r="26" spans="1:6" ht="15">
      <c r="A26" s="280">
        <v>23</v>
      </c>
      <c r="B26" s="281" t="s">
        <v>732</v>
      </c>
      <c r="C26" s="282" t="s">
        <v>733</v>
      </c>
      <c r="D26" s="283">
        <v>96997095</v>
      </c>
      <c r="E26" s="284">
        <v>96476108</v>
      </c>
      <c r="F26" s="283">
        <v>520987</v>
      </c>
    </row>
    <row r="27" spans="1:6" ht="15">
      <c r="A27" s="280">
        <v>24</v>
      </c>
      <c r="B27" s="281" t="s">
        <v>734</v>
      </c>
      <c r="C27" s="282" t="s">
        <v>735</v>
      </c>
      <c r="D27" s="283">
        <v>52934554</v>
      </c>
      <c r="E27" s="284">
        <v>52848438</v>
      </c>
      <c r="F27" s="283">
        <v>86116</v>
      </c>
    </row>
    <row r="28" spans="1:6" ht="15">
      <c r="A28" s="280">
        <v>25</v>
      </c>
      <c r="B28" s="281" t="s">
        <v>736</v>
      </c>
      <c r="C28" s="282" t="s">
        <v>737</v>
      </c>
      <c r="D28" s="283">
        <v>64159149</v>
      </c>
      <c r="E28" s="284">
        <v>63960952</v>
      </c>
      <c r="F28" s="283">
        <v>198197</v>
      </c>
    </row>
    <row r="29" spans="1:6" ht="15">
      <c r="A29" s="280">
        <v>26</v>
      </c>
      <c r="B29" s="281" t="s">
        <v>738</v>
      </c>
      <c r="C29" s="282" t="s">
        <v>739</v>
      </c>
      <c r="D29" s="283">
        <v>32035100</v>
      </c>
      <c r="E29" s="284">
        <v>31934456</v>
      </c>
      <c r="F29" s="283">
        <v>100644</v>
      </c>
    </row>
    <row r="30" spans="1:6" ht="15">
      <c r="A30" s="280">
        <v>27</v>
      </c>
      <c r="B30" s="281" t="s">
        <v>740</v>
      </c>
      <c r="C30" s="282" t="s">
        <v>741</v>
      </c>
      <c r="D30" s="283">
        <v>53684629</v>
      </c>
      <c r="E30" s="284">
        <v>53733102</v>
      </c>
      <c r="F30" s="286">
        <v>-48473</v>
      </c>
    </row>
    <row r="31" spans="1:6" ht="15">
      <c r="A31" s="280">
        <v>28</v>
      </c>
      <c r="B31" s="281" t="s">
        <v>742</v>
      </c>
      <c r="C31" s="282" t="s">
        <v>743</v>
      </c>
      <c r="D31" s="283">
        <v>92844616</v>
      </c>
      <c r="E31" s="284">
        <v>92545365</v>
      </c>
      <c r="F31" s="283">
        <v>299251</v>
      </c>
    </row>
    <row r="32" spans="1:6" ht="15">
      <c r="A32" s="280">
        <v>29</v>
      </c>
      <c r="B32" s="281" t="s">
        <v>744</v>
      </c>
      <c r="C32" s="282" t="s">
        <v>745</v>
      </c>
      <c r="D32" s="283">
        <v>43736340</v>
      </c>
      <c r="E32" s="284">
        <v>43620885</v>
      </c>
      <c r="F32" s="283">
        <v>115455</v>
      </c>
    </row>
    <row r="33" spans="1:8" ht="15">
      <c r="A33" s="280">
        <v>30</v>
      </c>
      <c r="B33" s="281" t="s">
        <v>746</v>
      </c>
      <c r="C33" s="282" t="s">
        <v>747</v>
      </c>
      <c r="D33" s="283">
        <v>30345290</v>
      </c>
      <c r="E33" s="284">
        <v>29804819</v>
      </c>
      <c r="F33" s="283">
        <v>540471</v>
      </c>
    </row>
    <row r="34" spans="1:8" ht="15">
      <c r="A34" s="280">
        <v>31</v>
      </c>
      <c r="B34" s="281" t="s">
        <v>748</v>
      </c>
      <c r="C34" s="282" t="s">
        <v>749</v>
      </c>
      <c r="D34" s="283">
        <v>1606240</v>
      </c>
      <c r="E34" s="284">
        <v>1613608</v>
      </c>
      <c r="F34" s="286">
        <v>-7368</v>
      </c>
    </row>
    <row r="35" spans="1:8" ht="15">
      <c r="A35" s="280">
        <v>32</v>
      </c>
      <c r="B35" s="285" t="s">
        <v>750</v>
      </c>
      <c r="C35" s="282" t="s">
        <v>751</v>
      </c>
      <c r="D35" s="283">
        <v>35227245</v>
      </c>
      <c r="E35" s="284">
        <v>35206756</v>
      </c>
      <c r="F35" s="283">
        <v>20489</v>
      </c>
    </row>
    <row r="36" spans="1:8" ht="15">
      <c r="A36" s="287">
        <v>33</v>
      </c>
      <c r="B36" s="288" t="s">
        <v>752</v>
      </c>
      <c r="C36" s="289">
        <v>780047</v>
      </c>
      <c r="D36" s="290">
        <v>110475663</v>
      </c>
      <c r="E36" s="291">
        <v>116791098</v>
      </c>
      <c r="F36" s="292">
        <v>-6315435</v>
      </c>
      <c r="G36" s="293"/>
      <c r="H36" s="293"/>
    </row>
    <row r="37" spans="1:8" ht="15">
      <c r="A37" s="280">
        <v>34</v>
      </c>
      <c r="B37" s="281" t="s">
        <v>753</v>
      </c>
      <c r="C37" s="282" t="s">
        <v>754</v>
      </c>
      <c r="D37" s="283">
        <v>28896625</v>
      </c>
      <c r="E37" s="284">
        <v>28521041</v>
      </c>
      <c r="F37" s="283">
        <v>375584</v>
      </c>
    </row>
    <row r="38" spans="1:8" ht="15">
      <c r="A38" s="280">
        <v>35</v>
      </c>
      <c r="B38" s="281" t="s">
        <v>405</v>
      </c>
      <c r="C38" s="282" t="s">
        <v>404</v>
      </c>
      <c r="D38" s="283">
        <v>22205254</v>
      </c>
      <c r="E38" s="284">
        <v>22190862</v>
      </c>
      <c r="F38" s="283">
        <v>14392</v>
      </c>
    </row>
    <row r="39" spans="1:8" ht="15">
      <c r="A39" s="280">
        <v>36</v>
      </c>
      <c r="B39" s="281" t="s">
        <v>755</v>
      </c>
      <c r="C39" s="282" t="s">
        <v>756</v>
      </c>
      <c r="D39" s="283">
        <v>23777517</v>
      </c>
      <c r="E39" s="284">
        <v>23763543</v>
      </c>
      <c r="F39" s="283">
        <v>13974</v>
      </c>
    </row>
    <row r="40" spans="1:8" ht="15">
      <c r="A40" s="280">
        <v>37</v>
      </c>
      <c r="B40" s="281" t="s">
        <v>757</v>
      </c>
      <c r="C40" s="282" t="s">
        <v>758</v>
      </c>
      <c r="D40" s="283">
        <v>64135314</v>
      </c>
      <c r="E40" s="284">
        <v>63976787</v>
      </c>
      <c r="F40" s="283">
        <v>158527</v>
      </c>
    </row>
    <row r="41" spans="1:8" ht="15">
      <c r="A41" s="280">
        <v>38</v>
      </c>
      <c r="B41" s="285" t="s">
        <v>409</v>
      </c>
      <c r="C41" s="282" t="s">
        <v>408</v>
      </c>
      <c r="D41" s="283">
        <v>27925624</v>
      </c>
      <c r="E41" s="284">
        <v>27937159</v>
      </c>
      <c r="F41" s="286">
        <v>-11535</v>
      </c>
    </row>
    <row r="42" spans="1:8" ht="15">
      <c r="A42" s="280">
        <v>39</v>
      </c>
      <c r="B42" s="285" t="s">
        <v>759</v>
      </c>
      <c r="C42" s="282" t="s">
        <v>760</v>
      </c>
      <c r="D42" s="283">
        <v>69358636</v>
      </c>
      <c r="E42" s="284">
        <v>69090410</v>
      </c>
      <c r="F42" s="283">
        <v>268226</v>
      </c>
    </row>
    <row r="43" spans="1:8" ht="15">
      <c r="A43" s="280">
        <v>40</v>
      </c>
      <c r="B43" s="281" t="s">
        <v>761</v>
      </c>
      <c r="C43" s="282" t="s">
        <v>762</v>
      </c>
      <c r="D43" s="283">
        <v>43137879</v>
      </c>
      <c r="E43" s="284">
        <v>43158677</v>
      </c>
      <c r="F43" s="286">
        <v>-20798</v>
      </c>
    </row>
    <row r="44" spans="1:8" ht="15">
      <c r="A44" s="280">
        <v>41</v>
      </c>
      <c r="B44" s="294" t="s">
        <v>763</v>
      </c>
      <c r="C44" s="282" t="s">
        <v>764</v>
      </c>
      <c r="D44" s="283">
        <v>49992453</v>
      </c>
      <c r="E44" s="284">
        <v>49849550</v>
      </c>
      <c r="F44" s="283">
        <v>142903</v>
      </c>
    </row>
    <row r="45" spans="1:8" ht="15">
      <c r="A45" s="280">
        <v>42</v>
      </c>
      <c r="B45" s="281" t="s">
        <v>765</v>
      </c>
      <c r="C45" s="282" t="s">
        <v>766</v>
      </c>
      <c r="D45" s="283">
        <v>48547755</v>
      </c>
      <c r="E45" s="284">
        <v>48497796</v>
      </c>
      <c r="F45" s="283">
        <v>49959</v>
      </c>
    </row>
    <row r="46" spans="1:8" ht="15">
      <c r="A46" s="280">
        <v>43</v>
      </c>
      <c r="B46" s="281" t="s">
        <v>767</v>
      </c>
      <c r="C46" s="282" t="s">
        <v>768</v>
      </c>
      <c r="D46" s="283">
        <v>42111563</v>
      </c>
      <c r="E46" s="284">
        <v>42106225</v>
      </c>
      <c r="F46" s="283">
        <v>5338</v>
      </c>
    </row>
    <row r="47" spans="1:8" ht="15">
      <c r="A47" s="280">
        <v>44</v>
      </c>
      <c r="B47" s="281" t="s">
        <v>769</v>
      </c>
      <c r="C47" s="282" t="s">
        <v>770</v>
      </c>
      <c r="D47" s="283">
        <v>20768704</v>
      </c>
      <c r="E47" s="284">
        <v>20766794</v>
      </c>
      <c r="F47" s="283">
        <v>1910</v>
      </c>
    </row>
    <row r="48" spans="1:8" ht="15">
      <c r="A48" s="280">
        <v>45</v>
      </c>
      <c r="B48" s="281" t="s">
        <v>771</v>
      </c>
      <c r="C48" s="282" t="s">
        <v>772</v>
      </c>
      <c r="D48" s="283">
        <v>20867902</v>
      </c>
      <c r="E48" s="284">
        <v>20871784</v>
      </c>
      <c r="F48" s="286">
        <v>-3882</v>
      </c>
    </row>
    <row r="49" spans="1:6" ht="15.75" thickBot="1">
      <c r="A49" s="295">
        <v>46</v>
      </c>
      <c r="B49" s="296" t="s">
        <v>773</v>
      </c>
      <c r="C49" s="297" t="s">
        <v>774</v>
      </c>
      <c r="D49" s="298">
        <v>8759328</v>
      </c>
      <c r="E49" s="299">
        <v>8779886</v>
      </c>
      <c r="F49" s="300">
        <v>-20558</v>
      </c>
    </row>
    <row r="50" spans="1:6" ht="13.5" thickBot="1">
      <c r="A50" s="301"/>
      <c r="B50" s="302" t="s">
        <v>382</v>
      </c>
      <c r="C50" s="303"/>
      <c r="D50" s="304">
        <v>2585625000</v>
      </c>
      <c r="E50" s="304">
        <v>2585625000</v>
      </c>
      <c r="F50" s="304">
        <v>0</v>
      </c>
    </row>
    <row r="51" spans="1:6" s="305" customFormat="1" ht="12.75">
      <c r="C51" s="306"/>
    </row>
    <row r="52" spans="1:6" s="293" customFormat="1" ht="12.75">
      <c r="C52" s="307"/>
    </row>
    <row r="53" spans="1:6" s="293" customFormat="1" ht="12.75">
      <c r="B53" s="279"/>
      <c r="C53" s="278"/>
    </row>
    <row r="54" spans="1:6" s="293" customFormat="1" ht="12.75">
      <c r="B54" s="279"/>
      <c r="C54" s="278"/>
    </row>
    <row r="55" spans="1:6" s="293" customFormat="1" ht="12.75">
      <c r="B55" s="279"/>
      <c r="C55" s="278"/>
    </row>
    <row r="56" spans="1:6" s="293" customFormat="1" ht="12.75">
      <c r="B56" s="279"/>
      <c r="C56" s="278"/>
    </row>
    <row r="57" spans="1:6" s="293" customFormat="1" ht="12.75">
      <c r="B57" s="279"/>
      <c r="C57" s="278"/>
    </row>
    <row r="58" spans="1:6" s="293" customFormat="1" ht="12.75">
      <c r="B58" s="279"/>
      <c r="C58" s="278"/>
    </row>
    <row r="59" spans="1:6" s="293" customFormat="1" ht="12.75">
      <c r="B59" s="279"/>
      <c r="C59" s="278"/>
    </row>
    <row r="60" spans="1:6" s="293" customFormat="1" ht="12.75">
      <c r="B60" s="279"/>
      <c r="C60" s="278"/>
    </row>
    <row r="61" spans="1:6" ht="12.75">
      <c r="C61" s="279"/>
    </row>
    <row r="62" spans="1:6" ht="12.75">
      <c r="C62" s="279"/>
    </row>
    <row r="63" spans="1:6" ht="12.75">
      <c r="C63" s="279"/>
    </row>
    <row r="64" spans="1:6" ht="12.75">
      <c r="C64" s="279"/>
    </row>
    <row r="65" spans="3:3" ht="12.75">
      <c r="C65" s="279"/>
    </row>
    <row r="66" spans="3:3" ht="12.75">
      <c r="C66" s="279"/>
    </row>
    <row r="67" spans="3:3" ht="12.75">
      <c r="C67" s="279"/>
    </row>
    <row r="68" spans="3:3" ht="12.75">
      <c r="C68" s="279"/>
    </row>
    <row r="69" spans="3:3" ht="12.75">
      <c r="C69" s="279"/>
    </row>
    <row r="70" spans="3:3" ht="12.75">
      <c r="C70" s="279"/>
    </row>
    <row r="71" spans="3:3" ht="12.75">
      <c r="C71" s="279"/>
    </row>
    <row r="72" spans="3:3" ht="12.75">
      <c r="C72" s="279"/>
    </row>
    <row r="73" spans="3:3" ht="12.75">
      <c r="C73" s="279"/>
    </row>
    <row r="74" spans="3:3" ht="12.75">
      <c r="C74" s="279"/>
    </row>
    <row r="75" spans="3:3" ht="12.75">
      <c r="C75" s="279"/>
    </row>
    <row r="76" spans="3:3" ht="12.75">
      <c r="C76" s="279"/>
    </row>
    <row r="77" spans="3:3" ht="12.75">
      <c r="C77" s="279"/>
    </row>
    <row r="78" spans="3:3" ht="12.75">
      <c r="C78" s="279"/>
    </row>
    <row r="79" spans="3:3" ht="12.75">
      <c r="C79" s="279"/>
    </row>
    <row r="80" spans="3:3" ht="12.75">
      <c r="C80" s="279"/>
    </row>
    <row r="81" spans="3:3" ht="12.75">
      <c r="C81" s="279"/>
    </row>
    <row r="82" spans="3:3" ht="12.75">
      <c r="C82" s="279"/>
    </row>
    <row r="83" spans="3:3" ht="12.75">
      <c r="C83" s="279"/>
    </row>
    <row r="84" spans="3:3" ht="12.75">
      <c r="C84" s="279"/>
    </row>
    <row r="85" spans="3:3" ht="12.75">
      <c r="C85" s="279"/>
    </row>
    <row r="86" spans="3:3" ht="12.75">
      <c r="C86" s="279"/>
    </row>
    <row r="87" spans="3:3" ht="12.75">
      <c r="C87" s="279"/>
    </row>
    <row r="88" spans="3:3" ht="12.75">
      <c r="C88" s="279"/>
    </row>
    <row r="89" spans="3:3" ht="12.75">
      <c r="C89" s="279"/>
    </row>
    <row r="90" spans="3:3" ht="12.75">
      <c r="C90" s="279"/>
    </row>
    <row r="91" spans="3:3" ht="12.75">
      <c r="C91" s="279"/>
    </row>
    <row r="92" spans="3:3" ht="12.75">
      <c r="C92" s="279"/>
    </row>
    <row r="93" spans="3:3" ht="12.75">
      <c r="C93" s="279"/>
    </row>
    <row r="94" spans="3:3" ht="12.75">
      <c r="C94" s="279"/>
    </row>
    <row r="95" spans="3:3" ht="12.75">
      <c r="C95" s="279"/>
    </row>
    <row r="96" spans="3:3" ht="12.75">
      <c r="C96" s="279"/>
    </row>
    <row r="97" spans="3:3" ht="12.75">
      <c r="C97" s="279"/>
    </row>
    <row r="98" spans="3:3" ht="12.75">
      <c r="C98" s="279"/>
    </row>
    <row r="99" spans="3:3" ht="12.75">
      <c r="C99" s="279"/>
    </row>
    <row r="100" spans="3:3" ht="12.75">
      <c r="C100" s="279"/>
    </row>
    <row r="101" spans="3:3" ht="12.75">
      <c r="C101" s="279"/>
    </row>
    <row r="102" spans="3:3" ht="12.75">
      <c r="C102" s="279"/>
    </row>
    <row r="103" spans="3:3" ht="12.75">
      <c r="C103" s="279"/>
    </row>
    <row r="104" spans="3:3" ht="12.75">
      <c r="C104" s="279"/>
    </row>
    <row r="105" spans="3:3" ht="12.75">
      <c r="C105" s="279"/>
    </row>
    <row r="106" spans="3:3" ht="12.75">
      <c r="C106" s="279"/>
    </row>
    <row r="107" spans="3:3" ht="12.75">
      <c r="C107" s="279"/>
    </row>
    <row r="108" spans="3:3" ht="12.75">
      <c r="C108" s="279"/>
    </row>
    <row r="109" spans="3:3" ht="12.75">
      <c r="C109" s="279"/>
    </row>
    <row r="110" spans="3:3" ht="12.75">
      <c r="C110" s="279"/>
    </row>
    <row r="111" spans="3:3" ht="12.75">
      <c r="C111" s="279"/>
    </row>
    <row r="112" spans="3:3" ht="12.75">
      <c r="C112" s="279"/>
    </row>
    <row r="113" spans="3:3" ht="12.75">
      <c r="C113" s="279"/>
    </row>
    <row r="114" spans="3:3" ht="12.75">
      <c r="C114" s="279"/>
    </row>
    <row r="115" spans="3:3" ht="12.75">
      <c r="C115" s="279"/>
    </row>
    <row r="116" spans="3:3" ht="12.75">
      <c r="C116" s="279"/>
    </row>
    <row r="117" spans="3:3" ht="12.75">
      <c r="C117" s="279"/>
    </row>
    <row r="118" spans="3:3" ht="12.75">
      <c r="C118" s="279"/>
    </row>
    <row r="119" spans="3:3" ht="12.75">
      <c r="C119" s="279"/>
    </row>
    <row r="120" spans="3:3" ht="12.75">
      <c r="C120" s="279"/>
    </row>
    <row r="121" spans="3:3" ht="12.75">
      <c r="C121" s="279"/>
    </row>
    <row r="122" spans="3:3" ht="12.75">
      <c r="C122" s="279"/>
    </row>
    <row r="123" spans="3:3" ht="12.75">
      <c r="C123" s="279"/>
    </row>
    <row r="124" spans="3:3" ht="12.75">
      <c r="C124" s="279"/>
    </row>
    <row r="125" spans="3:3" ht="12.75">
      <c r="C125" s="279"/>
    </row>
    <row r="126" spans="3:3" ht="12.75">
      <c r="C126" s="279"/>
    </row>
    <row r="127" spans="3:3" ht="12.75">
      <c r="C127" s="279"/>
    </row>
    <row r="128" spans="3:3" ht="12.75">
      <c r="C128" s="279"/>
    </row>
    <row r="129" spans="3:3" ht="12.75">
      <c r="C129" s="279"/>
    </row>
    <row r="130" spans="3:3" ht="12.75">
      <c r="C130" s="279"/>
    </row>
    <row r="131" spans="3:3" ht="12.75">
      <c r="C131" s="279"/>
    </row>
    <row r="132" spans="3:3" ht="12.75">
      <c r="C132" s="279"/>
    </row>
    <row r="133" spans="3:3" ht="12.75">
      <c r="C133" s="279"/>
    </row>
    <row r="134" spans="3:3" ht="12.75">
      <c r="C134" s="279"/>
    </row>
    <row r="135" spans="3:3" ht="12.75">
      <c r="C135" s="279"/>
    </row>
    <row r="136" spans="3:3" ht="12.75">
      <c r="C136" s="279"/>
    </row>
    <row r="137" spans="3:3" ht="12.75">
      <c r="C137" s="279"/>
    </row>
    <row r="138" spans="3:3" ht="12.75">
      <c r="C138" s="279"/>
    </row>
    <row r="139" spans="3:3" ht="12.75">
      <c r="C139" s="279"/>
    </row>
    <row r="140" spans="3:3" ht="12.75">
      <c r="C140" s="279"/>
    </row>
    <row r="141" spans="3:3" ht="12.75">
      <c r="C141" s="279"/>
    </row>
    <row r="142" spans="3:3" ht="12.75">
      <c r="C142" s="279"/>
    </row>
    <row r="143" spans="3:3" ht="12.75">
      <c r="C143" s="279"/>
    </row>
    <row r="144" spans="3:3" ht="12.75">
      <c r="C144" s="279"/>
    </row>
    <row r="145" spans="3:3" ht="12.75">
      <c r="C145" s="279"/>
    </row>
    <row r="146" spans="3:3" ht="12.75">
      <c r="C146" s="279"/>
    </row>
    <row r="147" spans="3:3" ht="12.75">
      <c r="C147" s="279"/>
    </row>
    <row r="148" spans="3:3" ht="12.75">
      <c r="C148" s="279"/>
    </row>
    <row r="149" spans="3:3" ht="12.75">
      <c r="C149" s="279"/>
    </row>
    <row r="150" spans="3:3" ht="12.75">
      <c r="C150" s="279"/>
    </row>
    <row r="151" spans="3:3" ht="12.75">
      <c r="C151" s="279"/>
    </row>
    <row r="152" spans="3:3" ht="12.75">
      <c r="C152" s="279"/>
    </row>
    <row r="153" spans="3:3" ht="12.75">
      <c r="C153" s="279"/>
    </row>
    <row r="154" spans="3:3" ht="12.75">
      <c r="C154" s="279"/>
    </row>
    <row r="155" spans="3:3" ht="12.75">
      <c r="C155" s="279"/>
    </row>
    <row r="156" spans="3:3" ht="12.75">
      <c r="C156" s="279"/>
    </row>
    <row r="157" spans="3:3" ht="12.75">
      <c r="C157" s="279"/>
    </row>
    <row r="158" spans="3:3" ht="12.75">
      <c r="C158" s="279"/>
    </row>
    <row r="159" spans="3:3" ht="12.75">
      <c r="C159" s="279"/>
    </row>
    <row r="160" spans="3:3" ht="12.75">
      <c r="C160" s="279"/>
    </row>
    <row r="161" spans="3:3" ht="12.75">
      <c r="C161" s="279"/>
    </row>
    <row r="162" spans="3:3" ht="12.75">
      <c r="C162" s="279"/>
    </row>
    <row r="163" spans="3:3" ht="12.75">
      <c r="C163" s="279"/>
    </row>
    <row r="164" spans="3:3" ht="12.75">
      <c r="C164" s="279"/>
    </row>
    <row r="165" spans="3:3" ht="12.75">
      <c r="C165" s="279"/>
    </row>
    <row r="166" spans="3:3" ht="12.75">
      <c r="C166" s="279"/>
    </row>
    <row r="167" spans="3:3" ht="12.75">
      <c r="C167" s="279"/>
    </row>
    <row r="168" spans="3:3" ht="12.75">
      <c r="C168" s="279"/>
    </row>
    <row r="169" spans="3:3" ht="12.75">
      <c r="C169" s="279"/>
    </row>
    <row r="170" spans="3:3" ht="12.75">
      <c r="C170" s="279"/>
    </row>
    <row r="171" spans="3:3" ht="12.75">
      <c r="C171" s="279"/>
    </row>
    <row r="172" spans="3:3" ht="12.75">
      <c r="C172" s="279"/>
    </row>
    <row r="173" spans="3:3" ht="12.75">
      <c r="C173" s="279"/>
    </row>
    <row r="174" spans="3:3" ht="12.75">
      <c r="C174" s="279"/>
    </row>
    <row r="175" spans="3:3" ht="12.75">
      <c r="C175" s="279"/>
    </row>
    <row r="176" spans="3:3" ht="12.75">
      <c r="C176" s="279"/>
    </row>
    <row r="177" spans="3:3" ht="12.75">
      <c r="C177" s="279"/>
    </row>
    <row r="178" spans="3:3" ht="12.75">
      <c r="C178" s="279"/>
    </row>
    <row r="179" spans="3:3" ht="12.75">
      <c r="C179" s="279"/>
    </row>
    <row r="180" spans="3:3" ht="12.75">
      <c r="C180" s="279"/>
    </row>
    <row r="181" spans="3:3" ht="12.75">
      <c r="C181" s="279"/>
    </row>
    <row r="182" spans="3:3" ht="12.75">
      <c r="C182" s="279"/>
    </row>
    <row r="183" spans="3:3" ht="12.75">
      <c r="C183" s="279"/>
    </row>
    <row r="184" spans="3:3" ht="12.75"/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26"/>
  <sheetViews>
    <sheetView zoomScale="90" zoomScaleNormal="90" workbookViewId="0">
      <pane xSplit="5" ySplit="5" topLeftCell="F6" activePane="bottomRight" state="frozen"/>
      <selection pane="topRight" activeCell="F1" sqref="F1"/>
      <selection pane="bottomLeft" activeCell="A8" sqref="A8"/>
      <selection pane="bottomRight" activeCell="B2" sqref="B2"/>
    </sheetView>
  </sheetViews>
  <sheetFormatPr defaultRowHeight="15"/>
  <cols>
    <col min="1" max="1" width="6.5703125" style="60" customWidth="1"/>
    <col min="2" max="2" width="6.5703125" style="381" customWidth="1"/>
    <col min="3" max="3" width="4.5703125" style="382" customWidth="1"/>
    <col min="4" max="4" width="5.85546875" style="382" customWidth="1"/>
    <col min="5" max="5" width="40.28515625" style="382" customWidth="1"/>
    <col min="6" max="6" width="8.42578125" style="382" customWidth="1"/>
    <col min="7" max="7" width="13.85546875" style="382" customWidth="1"/>
    <col min="8" max="8" width="8.28515625" style="382" customWidth="1"/>
    <col min="9" max="9" width="13.7109375" style="382" customWidth="1"/>
    <col min="10" max="10" width="9.85546875" style="382" customWidth="1"/>
    <col min="11" max="11" width="13.42578125" style="382" customWidth="1"/>
    <col min="12" max="12" width="9.7109375" style="382" customWidth="1"/>
    <col min="13" max="13" width="14.140625" style="382" customWidth="1"/>
    <col min="14" max="16384" width="9.140625" style="60"/>
  </cols>
  <sheetData>
    <row r="1" spans="1:13" ht="52.5" customHeight="1">
      <c r="B1" s="679" t="s">
        <v>1064</v>
      </c>
      <c r="C1" s="679"/>
      <c r="D1" s="679"/>
      <c r="E1" s="679"/>
      <c r="F1" s="679"/>
      <c r="G1" s="679"/>
      <c r="H1" s="679"/>
      <c r="I1" s="679"/>
      <c r="J1" s="679"/>
      <c r="K1" s="679"/>
      <c r="L1" s="679"/>
      <c r="M1" s="679"/>
    </row>
    <row r="2" spans="1:13" ht="7.5" customHeight="1"/>
    <row r="3" spans="1:13" ht="8.25" customHeight="1"/>
    <row r="4" spans="1:13" ht="38.25" customHeight="1">
      <c r="A4" s="680" t="s">
        <v>878</v>
      </c>
      <c r="B4" s="680" t="s">
        <v>388</v>
      </c>
      <c r="C4" s="680" t="s">
        <v>412</v>
      </c>
      <c r="D4" s="680" t="s">
        <v>413</v>
      </c>
      <c r="E4" s="682" t="s">
        <v>3</v>
      </c>
      <c r="F4" s="684" t="s">
        <v>879</v>
      </c>
      <c r="G4" s="684"/>
      <c r="H4" s="684" t="s">
        <v>880</v>
      </c>
      <c r="I4" s="684"/>
      <c r="J4" s="684" t="s">
        <v>881</v>
      </c>
      <c r="K4" s="684"/>
      <c r="L4" s="684" t="s">
        <v>882</v>
      </c>
      <c r="M4" s="684"/>
    </row>
    <row r="5" spans="1:13" ht="37.5" customHeight="1">
      <c r="A5" s="681"/>
      <c r="B5" s="681"/>
      <c r="C5" s="681"/>
      <c r="D5" s="681"/>
      <c r="E5" s="683"/>
      <c r="F5" s="571" t="s">
        <v>414</v>
      </c>
      <c r="G5" s="571" t="s">
        <v>385</v>
      </c>
      <c r="H5" s="571" t="s">
        <v>414</v>
      </c>
      <c r="I5" s="571" t="s">
        <v>385</v>
      </c>
      <c r="J5" s="571" t="s">
        <v>414</v>
      </c>
      <c r="K5" s="571" t="s">
        <v>385</v>
      </c>
      <c r="L5" s="572" t="s">
        <v>415</v>
      </c>
      <c r="M5" s="572" t="s">
        <v>385</v>
      </c>
    </row>
    <row r="6" spans="1:13" ht="51" customHeight="1">
      <c r="A6" s="383" t="s">
        <v>883</v>
      </c>
      <c r="B6" s="384">
        <v>780047</v>
      </c>
      <c r="C6" s="385">
        <v>0</v>
      </c>
      <c r="D6" s="385">
        <v>0</v>
      </c>
      <c r="E6" s="386" t="s">
        <v>22</v>
      </c>
      <c r="F6" s="387">
        <v>126318</v>
      </c>
      <c r="G6" s="387">
        <v>4645286644</v>
      </c>
      <c r="H6" s="387">
        <v>46261</v>
      </c>
      <c r="I6" s="387">
        <v>1570849888.7299998</v>
      </c>
      <c r="J6" s="387">
        <v>235471</v>
      </c>
      <c r="K6" s="387">
        <v>5267233237.1500006</v>
      </c>
      <c r="L6" s="387">
        <v>109153</v>
      </c>
      <c r="M6" s="387">
        <v>621946593.15000057</v>
      </c>
    </row>
    <row r="7" spans="1:13" ht="29.25">
      <c r="A7" s="388" t="s">
        <v>883</v>
      </c>
      <c r="B7" s="389">
        <v>780047</v>
      </c>
      <c r="C7" s="390">
        <v>1</v>
      </c>
      <c r="D7" s="390">
        <v>1</v>
      </c>
      <c r="E7" s="391" t="s">
        <v>884</v>
      </c>
      <c r="F7" s="392">
        <v>54157</v>
      </c>
      <c r="G7" s="392">
        <v>4251099329</v>
      </c>
      <c r="H7" s="392">
        <v>15758</v>
      </c>
      <c r="I7" s="392">
        <v>1406312932.54</v>
      </c>
      <c r="J7" s="393">
        <v>65304</v>
      </c>
      <c r="K7" s="393">
        <v>4692592903.2200003</v>
      </c>
      <c r="L7" s="392">
        <v>11147</v>
      </c>
      <c r="M7" s="392">
        <v>441493574.22000027</v>
      </c>
    </row>
    <row r="8" spans="1:13">
      <c r="A8" s="388" t="s">
        <v>883</v>
      </c>
      <c r="B8" s="389">
        <v>780047</v>
      </c>
      <c r="C8" s="394">
        <v>2</v>
      </c>
      <c r="D8" s="394" t="s">
        <v>885</v>
      </c>
      <c r="E8" s="395" t="s">
        <v>886</v>
      </c>
      <c r="F8" s="392">
        <v>132</v>
      </c>
      <c r="G8" s="392">
        <v>66474650</v>
      </c>
      <c r="H8" s="392">
        <v>41</v>
      </c>
      <c r="I8" s="392">
        <v>24174890</v>
      </c>
      <c r="J8" s="393">
        <v>132</v>
      </c>
      <c r="K8" s="393">
        <v>66474650</v>
      </c>
      <c r="L8" s="392">
        <v>0</v>
      </c>
      <c r="M8" s="392">
        <v>0</v>
      </c>
    </row>
    <row r="9" spans="1:13">
      <c r="A9" s="388" t="s">
        <v>883</v>
      </c>
      <c r="B9" s="389">
        <v>780047</v>
      </c>
      <c r="C9" s="394">
        <v>3</v>
      </c>
      <c r="D9" s="394" t="s">
        <v>887</v>
      </c>
      <c r="E9" s="395" t="s">
        <v>888</v>
      </c>
      <c r="F9" s="392">
        <v>320</v>
      </c>
      <c r="G9" s="392">
        <v>178602240</v>
      </c>
      <c r="H9" s="392">
        <v>81</v>
      </c>
      <c r="I9" s="392">
        <v>45208692</v>
      </c>
      <c r="J9" s="393">
        <v>320</v>
      </c>
      <c r="K9" s="393">
        <v>178602240</v>
      </c>
      <c r="L9" s="392">
        <v>0</v>
      </c>
      <c r="M9" s="392">
        <v>0</v>
      </c>
    </row>
    <row r="10" spans="1:13">
      <c r="A10" s="388" t="s">
        <v>883</v>
      </c>
      <c r="B10" s="389">
        <v>780047</v>
      </c>
      <c r="C10" s="394">
        <v>4</v>
      </c>
      <c r="D10" s="394" t="s">
        <v>889</v>
      </c>
      <c r="E10" s="395" t="s">
        <v>554</v>
      </c>
      <c r="F10" s="392">
        <v>15</v>
      </c>
      <c r="G10" s="392">
        <v>4620820</v>
      </c>
      <c r="H10" s="392">
        <v>1</v>
      </c>
      <c r="I10" s="392">
        <v>303142</v>
      </c>
      <c r="J10" s="393">
        <v>15</v>
      </c>
      <c r="K10" s="393">
        <v>4620820</v>
      </c>
      <c r="L10" s="392">
        <v>0</v>
      </c>
      <c r="M10" s="392">
        <v>0</v>
      </c>
    </row>
    <row r="11" spans="1:13" ht="45">
      <c r="A11" s="388" t="s">
        <v>883</v>
      </c>
      <c r="B11" s="389">
        <v>780047</v>
      </c>
      <c r="C11" s="394">
        <v>5</v>
      </c>
      <c r="D11" s="394" t="s">
        <v>890</v>
      </c>
      <c r="E11" s="395" t="s">
        <v>891</v>
      </c>
      <c r="F11" s="392">
        <v>80</v>
      </c>
      <c r="G11" s="392">
        <v>25117680</v>
      </c>
      <c r="H11" s="392">
        <v>23</v>
      </c>
      <c r="I11" s="392">
        <v>7221333</v>
      </c>
      <c r="J11" s="393">
        <v>80</v>
      </c>
      <c r="K11" s="393">
        <v>25117680</v>
      </c>
      <c r="L11" s="392">
        <v>0</v>
      </c>
      <c r="M11" s="392">
        <v>0</v>
      </c>
    </row>
    <row r="12" spans="1:13" ht="45">
      <c r="A12" s="388" t="s">
        <v>883</v>
      </c>
      <c r="B12" s="389">
        <v>780047</v>
      </c>
      <c r="C12" s="394">
        <v>6</v>
      </c>
      <c r="D12" s="394" t="s">
        <v>892</v>
      </c>
      <c r="E12" s="395" t="s">
        <v>893</v>
      </c>
      <c r="F12" s="392">
        <v>2</v>
      </c>
      <c r="G12" s="392">
        <v>1125090</v>
      </c>
      <c r="H12" s="392">
        <v>0</v>
      </c>
      <c r="I12" s="392">
        <v>0</v>
      </c>
      <c r="J12" s="393">
        <v>2</v>
      </c>
      <c r="K12" s="393">
        <v>1125090</v>
      </c>
      <c r="L12" s="392">
        <v>0</v>
      </c>
      <c r="M12" s="392">
        <v>0</v>
      </c>
    </row>
    <row r="13" spans="1:13" ht="45">
      <c r="A13" s="388" t="s">
        <v>883</v>
      </c>
      <c r="B13" s="389">
        <v>780047</v>
      </c>
      <c r="C13" s="394">
        <v>7</v>
      </c>
      <c r="D13" s="394" t="s">
        <v>894</v>
      </c>
      <c r="E13" s="395" t="s">
        <v>895</v>
      </c>
      <c r="F13" s="392">
        <v>130</v>
      </c>
      <c r="G13" s="392">
        <v>30692220</v>
      </c>
      <c r="H13" s="392">
        <v>41</v>
      </c>
      <c r="I13" s="392">
        <v>9679854</v>
      </c>
      <c r="J13" s="393">
        <v>130</v>
      </c>
      <c r="K13" s="393">
        <v>30692220</v>
      </c>
      <c r="L13" s="392">
        <v>0</v>
      </c>
      <c r="M13" s="392">
        <v>0</v>
      </c>
    </row>
    <row r="14" spans="1:13">
      <c r="A14" s="388" t="s">
        <v>883</v>
      </c>
      <c r="B14" s="389">
        <v>780047</v>
      </c>
      <c r="C14" s="394">
        <v>8</v>
      </c>
      <c r="D14" s="394" t="s">
        <v>896</v>
      </c>
      <c r="E14" s="396" t="s">
        <v>897</v>
      </c>
      <c r="F14" s="392">
        <v>0</v>
      </c>
      <c r="G14" s="392">
        <v>0</v>
      </c>
      <c r="H14" s="392">
        <v>0</v>
      </c>
      <c r="I14" s="392">
        <v>0</v>
      </c>
      <c r="J14" s="393">
        <v>1189</v>
      </c>
      <c r="K14" s="393">
        <v>318105904</v>
      </c>
      <c r="L14" s="392">
        <v>0</v>
      </c>
      <c r="M14" s="392">
        <v>0</v>
      </c>
    </row>
    <row r="15" spans="1:13">
      <c r="A15" s="388" t="s">
        <v>883</v>
      </c>
      <c r="B15" s="389">
        <v>780047</v>
      </c>
      <c r="C15" s="394">
        <v>9</v>
      </c>
      <c r="D15" s="394" t="s">
        <v>898</v>
      </c>
      <c r="E15" s="395" t="s">
        <v>899</v>
      </c>
      <c r="F15" s="392">
        <v>1189</v>
      </c>
      <c r="G15" s="392">
        <v>318105904</v>
      </c>
      <c r="H15" s="392">
        <v>359</v>
      </c>
      <c r="I15" s="392">
        <v>104330705</v>
      </c>
      <c r="J15" s="393">
        <v>1593</v>
      </c>
      <c r="K15" s="393">
        <v>306539013</v>
      </c>
      <c r="L15" s="392">
        <v>0</v>
      </c>
      <c r="M15" s="392">
        <v>0</v>
      </c>
    </row>
    <row r="16" spans="1:13">
      <c r="A16" s="388" t="s">
        <v>883</v>
      </c>
      <c r="B16" s="389">
        <v>780047</v>
      </c>
      <c r="C16" s="394">
        <v>10</v>
      </c>
      <c r="D16" s="394" t="s">
        <v>900</v>
      </c>
      <c r="E16" s="395" t="s">
        <v>559</v>
      </c>
      <c r="F16" s="392">
        <v>1593</v>
      </c>
      <c r="G16" s="392">
        <v>306539013</v>
      </c>
      <c r="H16" s="392">
        <v>506</v>
      </c>
      <c r="I16" s="392">
        <v>112580197</v>
      </c>
      <c r="J16" s="393">
        <v>1347</v>
      </c>
      <c r="K16" s="393">
        <v>281681038</v>
      </c>
      <c r="L16" s="392">
        <v>0</v>
      </c>
      <c r="M16" s="392">
        <v>0</v>
      </c>
    </row>
    <row r="17" spans="1:13" ht="30">
      <c r="A17" s="388" t="s">
        <v>883</v>
      </c>
      <c r="B17" s="389">
        <v>780047</v>
      </c>
      <c r="C17" s="394">
        <v>11</v>
      </c>
      <c r="D17" s="394" t="s">
        <v>901</v>
      </c>
      <c r="E17" s="395" t="s">
        <v>902</v>
      </c>
      <c r="F17" s="392">
        <v>0</v>
      </c>
      <c r="G17" s="392">
        <v>0</v>
      </c>
      <c r="H17" s="392">
        <v>0</v>
      </c>
      <c r="I17" s="392">
        <v>0</v>
      </c>
      <c r="J17" s="393">
        <v>5</v>
      </c>
      <c r="K17" s="393">
        <v>945070</v>
      </c>
      <c r="L17" s="392">
        <v>0</v>
      </c>
      <c r="M17" s="392">
        <v>0</v>
      </c>
    </row>
    <row r="18" spans="1:13" ht="30">
      <c r="A18" s="388" t="s">
        <v>883</v>
      </c>
      <c r="B18" s="389">
        <v>780047</v>
      </c>
      <c r="C18" s="394">
        <v>12</v>
      </c>
      <c r="D18" s="394" t="s">
        <v>903</v>
      </c>
      <c r="E18" s="395" t="s">
        <v>904</v>
      </c>
      <c r="F18" s="392">
        <v>0</v>
      </c>
      <c r="G18" s="392">
        <v>0</v>
      </c>
      <c r="H18" s="392">
        <v>0</v>
      </c>
      <c r="I18" s="392">
        <v>0</v>
      </c>
      <c r="J18" s="393">
        <v>227</v>
      </c>
      <c r="K18" s="393">
        <v>142938234</v>
      </c>
      <c r="L18" s="392">
        <v>0</v>
      </c>
      <c r="M18" s="392">
        <v>0</v>
      </c>
    </row>
    <row r="19" spans="1:13">
      <c r="A19" s="388" t="s">
        <v>883</v>
      </c>
      <c r="B19" s="389">
        <v>780047</v>
      </c>
      <c r="C19" s="394">
        <v>13</v>
      </c>
      <c r="D19" s="394" t="s">
        <v>905</v>
      </c>
      <c r="E19" s="395" t="s">
        <v>906</v>
      </c>
      <c r="F19" s="392">
        <v>1347</v>
      </c>
      <c r="G19" s="392">
        <v>281681038</v>
      </c>
      <c r="H19" s="392">
        <v>355</v>
      </c>
      <c r="I19" s="392">
        <v>73341424</v>
      </c>
      <c r="J19" s="393">
        <v>60264</v>
      </c>
      <c r="K19" s="393">
        <v>3335750944.2199998</v>
      </c>
      <c r="L19" s="392">
        <v>11147</v>
      </c>
      <c r="M19" s="392">
        <v>441493574.21999979</v>
      </c>
    </row>
    <row r="20" spans="1:13" ht="45">
      <c r="A20" s="388" t="s">
        <v>883</v>
      </c>
      <c r="B20" s="389">
        <v>780047</v>
      </c>
      <c r="C20" s="394">
        <v>14</v>
      </c>
      <c r="D20" s="394" t="s">
        <v>907</v>
      </c>
      <c r="E20" s="395" t="s">
        <v>908</v>
      </c>
      <c r="F20" s="392">
        <v>5</v>
      </c>
      <c r="G20" s="392">
        <v>945070</v>
      </c>
      <c r="H20" s="392">
        <v>1</v>
      </c>
      <c r="I20" s="392">
        <v>189014</v>
      </c>
      <c r="J20" s="393">
        <v>2225</v>
      </c>
      <c r="K20" s="393">
        <v>77662356.530000001</v>
      </c>
      <c r="L20" s="392">
        <v>986</v>
      </c>
      <c r="M20" s="392">
        <v>22507956.530000001</v>
      </c>
    </row>
    <row r="21" spans="1:13" ht="45">
      <c r="A21" s="388" t="s">
        <v>883</v>
      </c>
      <c r="B21" s="389">
        <v>780047</v>
      </c>
      <c r="C21" s="394">
        <v>15</v>
      </c>
      <c r="D21" s="394" t="s">
        <v>909</v>
      </c>
      <c r="E21" s="397" t="s">
        <v>910</v>
      </c>
      <c r="F21" s="392">
        <v>227</v>
      </c>
      <c r="G21" s="392">
        <v>142938234</v>
      </c>
      <c r="H21" s="392">
        <v>61</v>
      </c>
      <c r="I21" s="392">
        <v>52198414.299999997</v>
      </c>
      <c r="J21" s="393">
        <v>676</v>
      </c>
      <c r="K21" s="393">
        <v>42960004</v>
      </c>
      <c r="L21" s="392">
        <v>0</v>
      </c>
      <c r="M21" s="392">
        <v>0</v>
      </c>
    </row>
    <row r="22" spans="1:13">
      <c r="A22" s="388" t="s">
        <v>883</v>
      </c>
      <c r="B22" s="389">
        <v>780047</v>
      </c>
      <c r="C22" s="394">
        <v>16</v>
      </c>
      <c r="D22" s="394" t="s">
        <v>911</v>
      </c>
      <c r="E22" s="395" t="s">
        <v>4</v>
      </c>
      <c r="F22" s="392">
        <v>49117</v>
      </c>
      <c r="G22" s="392">
        <v>2894257370</v>
      </c>
      <c r="H22" s="392">
        <v>14289</v>
      </c>
      <c r="I22" s="392">
        <v>977085267.24000001</v>
      </c>
      <c r="J22" s="393">
        <v>1549</v>
      </c>
      <c r="K22" s="393">
        <v>34702352.530000001</v>
      </c>
      <c r="L22" s="392">
        <v>986</v>
      </c>
      <c r="M22" s="392">
        <v>22507956.530000001</v>
      </c>
    </row>
    <row r="23" spans="1:13" ht="29.25">
      <c r="A23" s="388" t="s">
        <v>883</v>
      </c>
      <c r="B23" s="389">
        <v>780047</v>
      </c>
      <c r="C23" s="390">
        <v>17</v>
      </c>
      <c r="D23" s="390" t="s">
        <v>912</v>
      </c>
      <c r="E23" s="391" t="s">
        <v>913</v>
      </c>
      <c r="F23" s="392">
        <v>1239</v>
      </c>
      <c r="G23" s="392">
        <v>55154400</v>
      </c>
      <c r="H23" s="392">
        <v>777</v>
      </c>
      <c r="I23" s="392">
        <v>42195588.060000002</v>
      </c>
      <c r="J23" s="393">
        <v>166506</v>
      </c>
      <c r="K23" s="393">
        <v>363094298.89999998</v>
      </c>
      <c r="L23" s="392">
        <v>96806</v>
      </c>
      <c r="M23" s="392">
        <v>155056705.89999998</v>
      </c>
    </row>
    <row r="24" spans="1:13">
      <c r="A24" s="388" t="s">
        <v>883</v>
      </c>
      <c r="B24" s="389">
        <v>780047</v>
      </c>
      <c r="C24" s="394">
        <v>18</v>
      </c>
      <c r="D24" s="394" t="s">
        <v>914</v>
      </c>
      <c r="E24" s="395" t="s">
        <v>689</v>
      </c>
      <c r="F24" s="392">
        <v>0</v>
      </c>
      <c r="G24" s="392">
        <v>0</v>
      </c>
      <c r="H24" s="392">
        <v>0</v>
      </c>
      <c r="I24" s="392">
        <v>0</v>
      </c>
      <c r="J24" s="393">
        <v>91359</v>
      </c>
      <c r="K24" s="393">
        <v>72015602.599999994</v>
      </c>
      <c r="L24" s="392">
        <v>65825</v>
      </c>
      <c r="M24" s="392">
        <v>53372316.599999994</v>
      </c>
    </row>
    <row r="25" spans="1:13">
      <c r="A25" s="398" t="s">
        <v>883</v>
      </c>
      <c r="B25" s="399">
        <v>780047</v>
      </c>
      <c r="C25" s="394">
        <v>19</v>
      </c>
      <c r="D25" s="394" t="s">
        <v>915</v>
      </c>
      <c r="E25" s="395" t="s">
        <v>916</v>
      </c>
      <c r="F25" s="392">
        <v>0</v>
      </c>
      <c r="G25" s="392">
        <v>0</v>
      </c>
      <c r="H25" s="392">
        <v>0</v>
      </c>
      <c r="I25" s="392">
        <v>0</v>
      </c>
      <c r="J25" s="393">
        <v>10552</v>
      </c>
      <c r="K25" s="393">
        <v>8844242</v>
      </c>
      <c r="L25" s="392">
        <v>10552</v>
      </c>
      <c r="M25" s="392">
        <v>8844242</v>
      </c>
    </row>
    <row r="26" spans="1:13">
      <c r="A26" s="388" t="s">
        <v>883</v>
      </c>
      <c r="B26" s="389">
        <v>780047</v>
      </c>
      <c r="C26" s="394">
        <v>20</v>
      </c>
      <c r="D26" s="394" t="s">
        <v>917</v>
      </c>
      <c r="E26" s="395" t="s">
        <v>918</v>
      </c>
      <c r="F26" s="392">
        <v>0</v>
      </c>
      <c r="G26" s="392">
        <v>0</v>
      </c>
      <c r="H26" s="392">
        <v>0</v>
      </c>
      <c r="I26" s="392">
        <v>0</v>
      </c>
      <c r="J26" s="393">
        <v>10552</v>
      </c>
      <c r="K26" s="393">
        <v>8844242</v>
      </c>
      <c r="L26" s="392">
        <v>10552</v>
      </c>
      <c r="M26" s="392">
        <v>8844242</v>
      </c>
    </row>
    <row r="27" spans="1:13">
      <c r="A27" s="388" t="s">
        <v>883</v>
      </c>
      <c r="B27" s="389">
        <v>780047</v>
      </c>
      <c r="C27" s="394">
        <v>21</v>
      </c>
      <c r="D27" s="394" t="s">
        <v>919</v>
      </c>
      <c r="E27" s="395" t="s">
        <v>920</v>
      </c>
      <c r="F27" s="392">
        <v>0</v>
      </c>
      <c r="G27" s="392">
        <v>0</v>
      </c>
      <c r="H27" s="392">
        <v>0</v>
      </c>
      <c r="I27" s="392">
        <v>0</v>
      </c>
      <c r="J27" s="393">
        <v>80807</v>
      </c>
      <c r="K27" s="393">
        <v>63171360.600000001</v>
      </c>
      <c r="L27" s="392">
        <v>55273</v>
      </c>
      <c r="M27" s="392">
        <v>44528074.600000001</v>
      </c>
    </row>
    <row r="28" spans="1:13" ht="30">
      <c r="A28" s="388" t="s">
        <v>883</v>
      </c>
      <c r="B28" s="389">
        <v>780047</v>
      </c>
      <c r="C28" s="394">
        <v>22</v>
      </c>
      <c r="D28" s="394" t="s">
        <v>921</v>
      </c>
      <c r="E28" s="395" t="s">
        <v>922</v>
      </c>
      <c r="F28" s="392">
        <v>0</v>
      </c>
      <c r="G28" s="392">
        <v>0</v>
      </c>
      <c r="H28" s="392">
        <v>0</v>
      </c>
      <c r="I28" s="392">
        <v>0</v>
      </c>
      <c r="J28" s="393">
        <v>50961</v>
      </c>
      <c r="K28" s="393">
        <v>38541062</v>
      </c>
      <c r="L28" s="392">
        <v>50961</v>
      </c>
      <c r="M28" s="392">
        <v>38541062</v>
      </c>
    </row>
    <row r="29" spans="1:13">
      <c r="A29" s="388" t="s">
        <v>883</v>
      </c>
      <c r="B29" s="389">
        <v>780047</v>
      </c>
      <c r="C29" s="394">
        <v>23</v>
      </c>
      <c r="D29" s="394" t="s">
        <v>923</v>
      </c>
      <c r="E29" s="395" t="s">
        <v>416</v>
      </c>
      <c r="F29" s="392">
        <v>676</v>
      </c>
      <c r="G29" s="392">
        <v>42960004</v>
      </c>
      <c r="H29" s="392">
        <v>533</v>
      </c>
      <c r="I29" s="392">
        <v>34871371</v>
      </c>
      <c r="J29" s="393">
        <v>29846</v>
      </c>
      <c r="K29" s="393">
        <v>24630298.600000001</v>
      </c>
      <c r="L29" s="392">
        <v>4312</v>
      </c>
      <c r="M29" s="392">
        <v>5987012.6000000015</v>
      </c>
    </row>
    <row r="30" spans="1:13" ht="30">
      <c r="A30" s="388" t="s">
        <v>883</v>
      </c>
      <c r="B30" s="389">
        <v>780047</v>
      </c>
      <c r="C30" s="394">
        <v>24</v>
      </c>
      <c r="D30" s="394" t="s">
        <v>924</v>
      </c>
      <c r="E30" s="395" t="s">
        <v>387</v>
      </c>
      <c r="F30" s="392">
        <v>0</v>
      </c>
      <c r="G30" s="392">
        <v>0</v>
      </c>
      <c r="H30" s="392">
        <v>0</v>
      </c>
      <c r="I30" s="392">
        <v>0</v>
      </c>
      <c r="J30" s="393">
        <v>26130</v>
      </c>
      <c r="K30" s="393">
        <v>74540009.200000003</v>
      </c>
      <c r="L30" s="392">
        <v>2398</v>
      </c>
      <c r="M30" s="392">
        <v>7678995.200000003</v>
      </c>
    </row>
    <row r="31" spans="1:13">
      <c r="A31" s="388" t="s">
        <v>883</v>
      </c>
      <c r="B31" s="389">
        <v>780047</v>
      </c>
      <c r="C31" s="394">
        <v>25</v>
      </c>
      <c r="D31" s="394" t="s">
        <v>925</v>
      </c>
      <c r="E31" s="395" t="s">
        <v>926</v>
      </c>
      <c r="F31" s="392">
        <v>563</v>
      </c>
      <c r="G31" s="392">
        <v>12194396</v>
      </c>
      <c r="H31" s="392">
        <v>244</v>
      </c>
      <c r="I31" s="392">
        <v>7324217.0599999996</v>
      </c>
      <c r="J31" s="393">
        <v>38271</v>
      </c>
      <c r="K31" s="393">
        <v>190840616.59999999</v>
      </c>
      <c r="L31" s="392">
        <v>27068</v>
      </c>
      <c r="M31" s="392">
        <v>92453938.599999994</v>
      </c>
    </row>
    <row r="32" spans="1:13" ht="29.25">
      <c r="A32" s="388" t="s">
        <v>883</v>
      </c>
      <c r="B32" s="389">
        <v>780047</v>
      </c>
      <c r="C32" s="390">
        <v>26</v>
      </c>
      <c r="D32" s="390" t="s">
        <v>553</v>
      </c>
      <c r="E32" s="391" t="s">
        <v>854</v>
      </c>
      <c r="F32" s="392">
        <v>69700</v>
      </c>
      <c r="G32" s="392">
        <v>208037593</v>
      </c>
      <c r="H32" s="392">
        <v>29344</v>
      </c>
      <c r="I32" s="392">
        <v>82701782.029999986</v>
      </c>
      <c r="J32" s="393">
        <v>17579</v>
      </c>
      <c r="K32" s="393">
        <v>78250036</v>
      </c>
      <c r="L32" s="392">
        <v>17579</v>
      </c>
      <c r="M32" s="392">
        <v>78250036</v>
      </c>
    </row>
    <row r="33" spans="1:13" ht="29.25">
      <c r="A33" s="388" t="s">
        <v>883</v>
      </c>
      <c r="B33" s="389">
        <v>780047</v>
      </c>
      <c r="C33" s="394">
        <v>27</v>
      </c>
      <c r="D33" s="394" t="s">
        <v>855</v>
      </c>
      <c r="E33" s="400" t="s">
        <v>856</v>
      </c>
      <c r="F33" s="392">
        <v>25534</v>
      </c>
      <c r="G33" s="392">
        <v>18643286</v>
      </c>
      <c r="H33" s="392">
        <v>13661</v>
      </c>
      <c r="I33" s="392">
        <v>14168329.07</v>
      </c>
      <c r="J33" s="393">
        <v>5569</v>
      </c>
      <c r="K33" s="393">
        <v>108978413.09999999</v>
      </c>
      <c r="L33" s="392">
        <v>3987</v>
      </c>
      <c r="M33" s="392">
        <v>11728874.099999994</v>
      </c>
    </row>
    <row r="34" spans="1:13" ht="30">
      <c r="A34" s="388" t="s">
        <v>883</v>
      </c>
      <c r="B34" s="389">
        <v>780047</v>
      </c>
      <c r="C34" s="394">
        <v>28</v>
      </c>
      <c r="D34" s="394" t="s">
        <v>927</v>
      </c>
      <c r="E34" s="395" t="s">
        <v>928</v>
      </c>
      <c r="F34" s="392">
        <v>0</v>
      </c>
      <c r="G34" s="392">
        <v>0</v>
      </c>
      <c r="H34" s="392">
        <v>0</v>
      </c>
      <c r="I34" s="392">
        <v>0</v>
      </c>
      <c r="J34" s="393">
        <v>15123</v>
      </c>
      <c r="K34" s="393">
        <v>3612167.5</v>
      </c>
      <c r="L34" s="392">
        <v>5502</v>
      </c>
      <c r="M34" s="392">
        <v>2475028.5</v>
      </c>
    </row>
    <row r="35" spans="1:13" ht="30">
      <c r="A35" s="388" t="s">
        <v>883</v>
      </c>
      <c r="B35" s="389">
        <v>780047</v>
      </c>
      <c r="C35" s="394">
        <v>29</v>
      </c>
      <c r="D35" s="394" t="s">
        <v>929</v>
      </c>
      <c r="E35" s="395" t="s">
        <v>930</v>
      </c>
      <c r="F35" s="392">
        <v>0</v>
      </c>
      <c r="G35" s="392">
        <v>0</v>
      </c>
      <c r="H35" s="392">
        <v>-5</v>
      </c>
      <c r="I35" s="392">
        <v>-3925</v>
      </c>
      <c r="J35" s="393">
        <v>4402</v>
      </c>
      <c r="K35" s="393">
        <v>15946640.5</v>
      </c>
      <c r="L35" s="392">
        <v>65</v>
      </c>
      <c r="M35" s="392">
        <v>46415.5</v>
      </c>
    </row>
    <row r="36" spans="1:13" ht="60">
      <c r="A36" s="388" t="s">
        <v>883</v>
      </c>
      <c r="B36" s="389">
        <v>780047</v>
      </c>
      <c r="C36" s="394">
        <v>30</v>
      </c>
      <c r="D36" s="394" t="s">
        <v>931</v>
      </c>
      <c r="E36" s="395" t="s">
        <v>932</v>
      </c>
      <c r="F36" s="392">
        <v>0</v>
      </c>
      <c r="G36" s="392">
        <v>0</v>
      </c>
      <c r="H36" s="392">
        <v>0</v>
      </c>
      <c r="I36" s="392">
        <v>0</v>
      </c>
      <c r="J36" s="393">
        <v>3011</v>
      </c>
      <c r="K36" s="393">
        <v>8805145</v>
      </c>
      <c r="L36" s="392">
        <v>0</v>
      </c>
      <c r="M36" s="392">
        <v>0</v>
      </c>
    </row>
    <row r="37" spans="1:13">
      <c r="A37" s="388" t="s">
        <v>883</v>
      </c>
      <c r="B37" s="389">
        <v>780047</v>
      </c>
      <c r="C37" s="394">
        <v>31</v>
      </c>
      <c r="D37" s="394" t="s">
        <v>933</v>
      </c>
      <c r="E37" s="395" t="s">
        <v>934</v>
      </c>
      <c r="F37" s="392">
        <v>0</v>
      </c>
      <c r="G37" s="392">
        <v>0</v>
      </c>
      <c r="H37" s="392">
        <v>0</v>
      </c>
      <c r="I37" s="392">
        <v>0</v>
      </c>
      <c r="J37" s="393">
        <v>20</v>
      </c>
      <c r="K37" s="393">
        <v>74296</v>
      </c>
      <c r="L37" s="392">
        <v>0</v>
      </c>
      <c r="M37" s="392">
        <v>0</v>
      </c>
    </row>
    <row r="38" spans="1:13" ht="45">
      <c r="A38" s="388" t="s">
        <v>883</v>
      </c>
      <c r="B38" s="389">
        <v>780047</v>
      </c>
      <c r="C38" s="394">
        <v>32</v>
      </c>
      <c r="D38" s="394" t="s">
        <v>935</v>
      </c>
      <c r="E38" s="395" t="s">
        <v>936</v>
      </c>
      <c r="F38" s="392">
        <v>0</v>
      </c>
      <c r="G38" s="392">
        <v>0</v>
      </c>
      <c r="H38" s="392">
        <v>-5</v>
      </c>
      <c r="I38" s="392">
        <v>-3925</v>
      </c>
      <c r="J38" s="393">
        <v>115</v>
      </c>
      <c r="K38" s="393">
        <v>82583.5</v>
      </c>
      <c r="L38" s="392">
        <v>65</v>
      </c>
      <c r="M38" s="392">
        <v>46415.5</v>
      </c>
    </row>
    <row r="39" spans="1:13">
      <c r="A39" s="388" t="s">
        <v>883</v>
      </c>
      <c r="B39" s="389">
        <v>780047</v>
      </c>
      <c r="C39" s="394">
        <v>33</v>
      </c>
      <c r="D39" s="394" t="s">
        <v>857</v>
      </c>
      <c r="E39" s="400" t="s">
        <v>858</v>
      </c>
      <c r="F39" s="392">
        <v>25534</v>
      </c>
      <c r="G39" s="392">
        <v>18643286</v>
      </c>
      <c r="H39" s="392">
        <v>13666</v>
      </c>
      <c r="I39" s="392">
        <v>14172254.07</v>
      </c>
      <c r="J39" s="393">
        <v>1256</v>
      </c>
      <c r="K39" s="393">
        <v>6984616</v>
      </c>
      <c r="L39" s="392">
        <v>0</v>
      </c>
      <c r="M39" s="392">
        <v>0</v>
      </c>
    </row>
    <row r="40" spans="1:13">
      <c r="A40" s="388" t="s">
        <v>883</v>
      </c>
      <c r="B40" s="389">
        <v>780047</v>
      </c>
      <c r="C40" s="394">
        <v>34</v>
      </c>
      <c r="D40" s="394" t="s">
        <v>937</v>
      </c>
      <c r="E40" s="395" t="s">
        <v>938</v>
      </c>
      <c r="F40" s="392">
        <v>0</v>
      </c>
      <c r="G40" s="392">
        <v>0</v>
      </c>
      <c r="H40" s="392">
        <v>0</v>
      </c>
      <c r="I40" s="392">
        <v>0</v>
      </c>
      <c r="J40" s="393">
        <v>1450</v>
      </c>
      <c r="K40" s="393">
        <v>1505040</v>
      </c>
      <c r="L40" s="392">
        <v>1450</v>
      </c>
      <c r="M40" s="392">
        <v>1505040</v>
      </c>
    </row>
    <row r="41" spans="1:13" ht="30">
      <c r="A41" s="398" t="s">
        <v>883</v>
      </c>
      <c r="B41" s="399">
        <v>780047</v>
      </c>
      <c r="C41" s="394">
        <v>35</v>
      </c>
      <c r="D41" s="394" t="s">
        <v>939</v>
      </c>
      <c r="E41" s="395" t="s">
        <v>940</v>
      </c>
      <c r="F41" s="392">
        <v>0</v>
      </c>
      <c r="G41" s="392">
        <v>0</v>
      </c>
      <c r="H41" s="392">
        <v>945</v>
      </c>
      <c r="I41" s="392">
        <v>4282340.37</v>
      </c>
      <c r="J41" s="393">
        <v>4894</v>
      </c>
      <c r="K41" s="393">
        <v>8246390</v>
      </c>
      <c r="L41" s="392">
        <v>0</v>
      </c>
      <c r="M41" s="392">
        <v>0</v>
      </c>
    </row>
    <row r="42" spans="1:13">
      <c r="A42" s="388" t="s">
        <v>883</v>
      </c>
      <c r="B42" s="389">
        <v>780047</v>
      </c>
      <c r="C42" s="394">
        <v>36</v>
      </c>
      <c r="D42" s="394" t="s">
        <v>859</v>
      </c>
      <c r="E42" s="395" t="s">
        <v>860</v>
      </c>
      <c r="F42" s="392">
        <v>25534</v>
      </c>
      <c r="G42" s="392">
        <v>18643286</v>
      </c>
      <c r="H42" s="392">
        <v>12721</v>
      </c>
      <c r="I42" s="392">
        <v>9889913.6999999993</v>
      </c>
      <c r="J42" s="393">
        <v>4894</v>
      </c>
      <c r="K42" s="393">
        <v>8246390</v>
      </c>
      <c r="L42" s="392">
        <v>0</v>
      </c>
      <c r="M42" s="392">
        <v>0</v>
      </c>
    </row>
    <row r="43" spans="1:13">
      <c r="A43" s="388" t="s">
        <v>883</v>
      </c>
      <c r="B43" s="389">
        <v>780047</v>
      </c>
      <c r="C43" s="401">
        <v>37</v>
      </c>
      <c r="D43" s="401" t="s">
        <v>861</v>
      </c>
      <c r="E43" s="400" t="s">
        <v>862</v>
      </c>
      <c r="F43" s="392">
        <v>23732</v>
      </c>
      <c r="G43" s="392">
        <v>66861014</v>
      </c>
      <c r="H43" s="392">
        <v>8341</v>
      </c>
      <c r="I43" s="392">
        <v>25562573.699999999</v>
      </c>
      <c r="J43" s="393">
        <v>214</v>
      </c>
      <c r="K43" s="393">
        <v>2888356.5</v>
      </c>
      <c r="L43" s="392">
        <v>214</v>
      </c>
      <c r="M43" s="392">
        <v>2888356.5</v>
      </c>
    </row>
    <row r="44" spans="1:13" ht="29.25">
      <c r="A44" s="388" t="s">
        <v>883</v>
      </c>
      <c r="B44" s="389">
        <v>780047</v>
      </c>
      <c r="C44" s="394">
        <v>38</v>
      </c>
      <c r="D44" s="394" t="s">
        <v>863</v>
      </c>
      <c r="E44" s="400" t="s">
        <v>864</v>
      </c>
      <c r="F44" s="392">
        <v>11203</v>
      </c>
      <c r="G44" s="392">
        <v>98386678</v>
      </c>
      <c r="H44" s="402">
        <v>3947</v>
      </c>
      <c r="I44" s="402">
        <v>33949706.520000003</v>
      </c>
      <c r="J44" s="393">
        <v>214</v>
      </c>
      <c r="K44" s="393">
        <v>2888356.5</v>
      </c>
      <c r="L44" s="392">
        <v>214</v>
      </c>
      <c r="M44" s="392">
        <v>2888356.5</v>
      </c>
    </row>
    <row r="45" spans="1:13">
      <c r="A45" s="388" t="s">
        <v>883</v>
      </c>
      <c r="B45" s="389">
        <v>780047</v>
      </c>
      <c r="C45" s="394">
        <v>39</v>
      </c>
      <c r="D45" s="394" t="s">
        <v>941</v>
      </c>
      <c r="E45" s="395" t="s">
        <v>942</v>
      </c>
      <c r="F45" s="392">
        <v>0</v>
      </c>
      <c r="G45" s="392">
        <v>0</v>
      </c>
      <c r="H45" s="392">
        <v>0</v>
      </c>
      <c r="I45" s="392">
        <v>0</v>
      </c>
      <c r="J45" s="393">
        <v>1222</v>
      </c>
      <c r="K45" s="393">
        <v>130995322</v>
      </c>
      <c r="L45" s="392">
        <v>0</v>
      </c>
      <c r="M45" s="392">
        <v>0</v>
      </c>
    </row>
    <row r="46" spans="1:13" ht="30">
      <c r="A46" s="403" t="s">
        <v>883</v>
      </c>
      <c r="B46" s="404">
        <v>780047</v>
      </c>
      <c r="C46" s="394">
        <v>40</v>
      </c>
      <c r="D46" s="394" t="s">
        <v>943</v>
      </c>
      <c r="E46" s="395" t="s">
        <v>944</v>
      </c>
      <c r="F46" s="392">
        <v>0</v>
      </c>
      <c r="G46" s="392">
        <v>0</v>
      </c>
      <c r="H46" s="392">
        <v>790</v>
      </c>
      <c r="I46" s="392">
        <v>8694448.6300000008</v>
      </c>
      <c r="J46" s="393">
        <v>1222</v>
      </c>
      <c r="K46" s="393">
        <v>130995322</v>
      </c>
      <c r="L46" s="392">
        <v>0</v>
      </c>
      <c r="M46" s="392">
        <v>0</v>
      </c>
    </row>
    <row r="47" spans="1:13">
      <c r="A47" s="388" t="s">
        <v>883</v>
      </c>
      <c r="B47" s="389">
        <v>780047</v>
      </c>
      <c r="C47" s="394">
        <v>41</v>
      </c>
      <c r="D47" s="394" t="s">
        <v>865</v>
      </c>
      <c r="E47" s="395" t="s">
        <v>866</v>
      </c>
      <c r="F47" s="392">
        <v>1582</v>
      </c>
      <c r="G47" s="392">
        <v>97249539</v>
      </c>
      <c r="H47" s="392">
        <v>814</v>
      </c>
      <c r="I47" s="392">
        <v>24619740.5</v>
      </c>
      <c r="J47" s="393">
        <v>5569</v>
      </c>
      <c r="K47" s="393">
        <v>108978413.09999999</v>
      </c>
      <c r="L47" s="392">
        <v>3987</v>
      </c>
      <c r="M47" s="392">
        <v>11728874.099999994</v>
      </c>
    </row>
    <row r="48" spans="1:13" ht="30">
      <c r="A48" s="388" t="s">
        <v>883</v>
      </c>
      <c r="B48" s="389">
        <v>780047</v>
      </c>
      <c r="C48" s="394">
        <v>42</v>
      </c>
      <c r="D48" s="394" t="s">
        <v>945</v>
      </c>
      <c r="E48" s="395" t="s">
        <v>946</v>
      </c>
      <c r="F48" s="392">
        <v>9621</v>
      </c>
      <c r="G48" s="392">
        <v>1137139</v>
      </c>
      <c r="H48" s="392">
        <v>2343</v>
      </c>
      <c r="I48" s="392">
        <v>635517.39</v>
      </c>
      <c r="J48" s="393">
        <v>15123</v>
      </c>
      <c r="K48" s="393">
        <v>3612167.5</v>
      </c>
      <c r="L48" s="392">
        <v>5502</v>
      </c>
      <c r="M48" s="392">
        <v>2475028.5</v>
      </c>
    </row>
    <row r="49" spans="1:13" ht="75">
      <c r="A49" s="405" t="s">
        <v>883</v>
      </c>
      <c r="B49" s="406">
        <v>780047</v>
      </c>
      <c r="C49" s="394">
        <v>43</v>
      </c>
      <c r="D49" s="394" t="s">
        <v>947</v>
      </c>
      <c r="E49" s="407" t="s">
        <v>948</v>
      </c>
      <c r="F49" s="392">
        <v>0</v>
      </c>
      <c r="G49" s="392">
        <v>0</v>
      </c>
      <c r="H49" s="392">
        <v>0</v>
      </c>
      <c r="I49" s="392">
        <v>0</v>
      </c>
      <c r="J49" s="393">
        <v>0</v>
      </c>
      <c r="K49" s="393">
        <v>0</v>
      </c>
      <c r="L49" s="392">
        <v>0</v>
      </c>
      <c r="M49" s="392">
        <v>0</v>
      </c>
    </row>
    <row r="50" spans="1:13" ht="43.5">
      <c r="A50" s="388" t="s">
        <v>883</v>
      </c>
      <c r="B50" s="389">
        <v>780047</v>
      </c>
      <c r="C50" s="394">
        <v>44</v>
      </c>
      <c r="D50" s="394" t="s">
        <v>949</v>
      </c>
      <c r="E50" s="400" t="s">
        <v>950</v>
      </c>
      <c r="F50" s="392">
        <v>4337</v>
      </c>
      <c r="G50" s="392">
        <v>15900225</v>
      </c>
      <c r="H50" s="392">
        <v>1541</v>
      </c>
      <c r="I50" s="392">
        <v>5897182.7400000002</v>
      </c>
      <c r="J50" s="393">
        <v>4402</v>
      </c>
      <c r="K50" s="393">
        <v>15946640.5</v>
      </c>
      <c r="L50" s="392">
        <v>65</v>
      </c>
      <c r="M50" s="392">
        <v>46415.5</v>
      </c>
    </row>
    <row r="51" spans="1:13">
      <c r="A51" s="388" t="s">
        <v>883</v>
      </c>
      <c r="B51" s="389">
        <v>780047</v>
      </c>
      <c r="C51" s="394">
        <v>45</v>
      </c>
      <c r="D51" s="394" t="s">
        <v>951</v>
      </c>
      <c r="E51" s="395" t="s">
        <v>952</v>
      </c>
      <c r="F51" s="392">
        <v>3011</v>
      </c>
      <c r="G51" s="392">
        <v>8805145</v>
      </c>
      <c r="H51" s="392">
        <v>1039</v>
      </c>
      <c r="I51" s="392">
        <v>3089519</v>
      </c>
      <c r="J51" s="393">
        <v>3011</v>
      </c>
      <c r="K51" s="393">
        <v>8805145</v>
      </c>
      <c r="L51" s="392">
        <v>0</v>
      </c>
      <c r="M51" s="392">
        <v>0</v>
      </c>
    </row>
    <row r="52" spans="1:13">
      <c r="A52" s="388" t="s">
        <v>883</v>
      </c>
      <c r="B52" s="389">
        <v>780047</v>
      </c>
      <c r="C52" s="394">
        <v>46</v>
      </c>
      <c r="D52" s="394" t="s">
        <v>953</v>
      </c>
      <c r="E52" s="395" t="s">
        <v>954</v>
      </c>
      <c r="F52" s="392">
        <v>20</v>
      </c>
      <c r="G52" s="392">
        <v>74296</v>
      </c>
      <c r="H52" s="392">
        <v>1</v>
      </c>
      <c r="I52" s="392">
        <v>1978</v>
      </c>
      <c r="J52" s="393">
        <v>20</v>
      </c>
      <c r="K52" s="393">
        <v>74296</v>
      </c>
      <c r="L52" s="392">
        <v>0</v>
      </c>
      <c r="M52" s="392">
        <v>0</v>
      </c>
    </row>
    <row r="53" spans="1:13" ht="30">
      <c r="A53" s="388" t="s">
        <v>883</v>
      </c>
      <c r="B53" s="389">
        <v>780047</v>
      </c>
      <c r="C53" s="394">
        <v>47</v>
      </c>
      <c r="D53" s="394" t="s">
        <v>955</v>
      </c>
      <c r="E53" s="395" t="s">
        <v>956</v>
      </c>
      <c r="F53" s="392">
        <v>50</v>
      </c>
      <c r="G53" s="392">
        <v>36168</v>
      </c>
      <c r="H53" s="392">
        <v>23</v>
      </c>
      <c r="I53" s="392">
        <v>31081.74</v>
      </c>
      <c r="J53" s="393">
        <v>115</v>
      </c>
      <c r="K53" s="393">
        <v>82583.5</v>
      </c>
      <c r="L53" s="392">
        <v>65</v>
      </c>
      <c r="M53" s="392">
        <v>46415.5</v>
      </c>
    </row>
    <row r="54" spans="1:13" ht="30">
      <c r="A54" s="388" t="s">
        <v>883</v>
      </c>
      <c r="B54" s="389">
        <v>780047</v>
      </c>
      <c r="C54" s="394">
        <v>48</v>
      </c>
      <c r="D54" s="394" t="s">
        <v>957</v>
      </c>
      <c r="E54" s="395" t="s">
        <v>958</v>
      </c>
      <c r="F54" s="392">
        <v>0</v>
      </c>
      <c r="G54" s="392">
        <v>0</v>
      </c>
      <c r="H54" s="392">
        <v>0</v>
      </c>
      <c r="I54" s="392">
        <v>0</v>
      </c>
      <c r="J54" s="393">
        <v>0</v>
      </c>
      <c r="K54" s="393">
        <v>0</v>
      </c>
      <c r="L54" s="392">
        <v>0</v>
      </c>
      <c r="M54" s="392">
        <v>0</v>
      </c>
    </row>
    <row r="55" spans="1:13" ht="30">
      <c r="A55" s="388" t="s">
        <v>883</v>
      </c>
      <c r="B55" s="389">
        <v>780047</v>
      </c>
      <c r="C55" s="394">
        <v>49</v>
      </c>
      <c r="D55" s="394" t="s">
        <v>959</v>
      </c>
      <c r="E55" s="395" t="s">
        <v>960</v>
      </c>
      <c r="F55" s="392">
        <v>0</v>
      </c>
      <c r="G55" s="392">
        <v>0</v>
      </c>
      <c r="H55" s="392">
        <v>0</v>
      </c>
      <c r="I55" s="392">
        <v>0</v>
      </c>
      <c r="J55" s="393">
        <v>0</v>
      </c>
      <c r="K55" s="393">
        <v>0</v>
      </c>
      <c r="L55" s="392">
        <v>0</v>
      </c>
      <c r="M55" s="392">
        <v>0</v>
      </c>
    </row>
    <row r="56" spans="1:13" ht="45">
      <c r="A56" s="388" t="s">
        <v>883</v>
      </c>
      <c r="B56" s="389">
        <v>780047</v>
      </c>
      <c r="C56" s="394">
        <v>50</v>
      </c>
      <c r="D56" s="394" t="s">
        <v>961</v>
      </c>
      <c r="E56" s="395" t="s">
        <v>962</v>
      </c>
      <c r="F56" s="392">
        <v>0</v>
      </c>
      <c r="G56" s="392">
        <v>0</v>
      </c>
      <c r="H56" s="392">
        <v>0</v>
      </c>
      <c r="I56" s="392">
        <v>0</v>
      </c>
      <c r="J56" s="393">
        <v>0</v>
      </c>
      <c r="K56" s="393">
        <v>0</v>
      </c>
      <c r="L56" s="392">
        <v>0</v>
      </c>
      <c r="M56" s="392">
        <v>0</v>
      </c>
    </row>
    <row r="57" spans="1:13">
      <c r="A57" s="388" t="s">
        <v>883</v>
      </c>
      <c r="B57" s="389">
        <v>780047</v>
      </c>
      <c r="C57" s="394">
        <v>51</v>
      </c>
      <c r="D57" s="394" t="s">
        <v>963</v>
      </c>
      <c r="E57" s="408" t="s">
        <v>964</v>
      </c>
      <c r="F57" s="392">
        <v>0</v>
      </c>
      <c r="G57" s="392">
        <v>0</v>
      </c>
      <c r="H57" s="392">
        <v>0</v>
      </c>
      <c r="I57" s="392">
        <v>0</v>
      </c>
      <c r="J57" s="393">
        <v>0</v>
      </c>
      <c r="K57" s="393">
        <v>0</v>
      </c>
      <c r="L57" s="392">
        <v>0</v>
      </c>
      <c r="M57" s="392">
        <v>0</v>
      </c>
    </row>
    <row r="58" spans="1:13">
      <c r="A58" s="388" t="s">
        <v>883</v>
      </c>
      <c r="B58" s="389">
        <v>780047</v>
      </c>
      <c r="C58" s="394">
        <v>52</v>
      </c>
      <c r="D58" s="394" t="s">
        <v>965</v>
      </c>
      <c r="E58" s="408" t="s">
        <v>966</v>
      </c>
      <c r="F58" s="392">
        <v>1256</v>
      </c>
      <c r="G58" s="392">
        <v>6984616</v>
      </c>
      <c r="H58" s="392">
        <v>478</v>
      </c>
      <c r="I58" s="392">
        <v>2774604</v>
      </c>
      <c r="J58" s="393">
        <v>1256</v>
      </c>
      <c r="K58" s="393">
        <v>6984616</v>
      </c>
      <c r="L58" s="392">
        <v>0</v>
      </c>
      <c r="M58" s="392">
        <v>0</v>
      </c>
    </row>
    <row r="59" spans="1:13" ht="45">
      <c r="A59" s="388" t="s">
        <v>883</v>
      </c>
      <c r="B59" s="389">
        <v>780047</v>
      </c>
      <c r="C59" s="394">
        <v>53</v>
      </c>
      <c r="D59" s="394" t="s">
        <v>967</v>
      </c>
      <c r="E59" s="407" t="s">
        <v>968</v>
      </c>
      <c r="F59" s="392">
        <v>0</v>
      </c>
      <c r="G59" s="392">
        <v>0</v>
      </c>
      <c r="H59" s="392">
        <v>0</v>
      </c>
      <c r="I59" s="392">
        <v>0</v>
      </c>
      <c r="J59" s="393">
        <v>0</v>
      </c>
      <c r="K59" s="393">
        <v>0</v>
      </c>
      <c r="L59" s="392">
        <v>0</v>
      </c>
      <c r="M59" s="392">
        <v>0</v>
      </c>
    </row>
    <row r="60" spans="1:13" ht="30">
      <c r="A60" s="388" t="s">
        <v>883</v>
      </c>
      <c r="B60" s="389">
        <v>780047</v>
      </c>
      <c r="C60" s="394">
        <v>54</v>
      </c>
      <c r="D60" s="394" t="s">
        <v>969</v>
      </c>
      <c r="E60" s="407" t="s">
        <v>970</v>
      </c>
      <c r="F60" s="392">
        <v>0</v>
      </c>
      <c r="G60" s="392">
        <v>0</v>
      </c>
      <c r="H60" s="392">
        <v>0</v>
      </c>
      <c r="I60" s="392">
        <v>0</v>
      </c>
      <c r="J60" s="393">
        <v>0</v>
      </c>
      <c r="K60" s="393">
        <v>0</v>
      </c>
      <c r="L60" s="392">
        <v>0</v>
      </c>
      <c r="M60" s="392">
        <v>0</v>
      </c>
    </row>
    <row r="61" spans="1:13" ht="60">
      <c r="A61" s="388" t="s">
        <v>883</v>
      </c>
      <c r="B61" s="389">
        <v>780047</v>
      </c>
      <c r="C61" s="394">
        <v>55</v>
      </c>
      <c r="D61" s="394" t="s">
        <v>971</v>
      </c>
      <c r="E61" s="407" t="s">
        <v>972</v>
      </c>
      <c r="F61" s="392">
        <v>0</v>
      </c>
      <c r="G61" s="392">
        <v>0</v>
      </c>
      <c r="H61" s="392">
        <v>0</v>
      </c>
      <c r="I61" s="392">
        <v>0</v>
      </c>
      <c r="J61" s="393">
        <v>0</v>
      </c>
      <c r="K61" s="393">
        <v>0</v>
      </c>
      <c r="L61" s="392">
        <v>0</v>
      </c>
      <c r="M61" s="392">
        <v>0</v>
      </c>
    </row>
    <row r="62" spans="1:13" ht="57.75">
      <c r="A62" s="388" t="s">
        <v>883</v>
      </c>
      <c r="B62" s="389">
        <v>780047</v>
      </c>
      <c r="C62" s="394">
        <v>56</v>
      </c>
      <c r="D62" s="394" t="s">
        <v>973</v>
      </c>
      <c r="E62" s="409" t="s">
        <v>974</v>
      </c>
      <c r="F62" s="392">
        <v>0</v>
      </c>
      <c r="G62" s="392">
        <v>0</v>
      </c>
      <c r="H62" s="392">
        <v>0</v>
      </c>
      <c r="I62" s="392">
        <v>0</v>
      </c>
      <c r="J62" s="393">
        <v>1450</v>
      </c>
      <c r="K62" s="393">
        <v>1505040</v>
      </c>
      <c r="L62" s="392">
        <v>1450</v>
      </c>
      <c r="M62" s="392">
        <v>1505040</v>
      </c>
    </row>
    <row r="63" spans="1:13" ht="29.25">
      <c r="A63" s="388" t="s">
        <v>883</v>
      </c>
      <c r="B63" s="389">
        <v>780047</v>
      </c>
      <c r="C63" s="394">
        <v>57</v>
      </c>
      <c r="D63" s="394" t="s">
        <v>975</v>
      </c>
      <c r="E63" s="400" t="s">
        <v>976</v>
      </c>
      <c r="F63" s="392">
        <v>4894</v>
      </c>
      <c r="G63" s="392">
        <v>8246390</v>
      </c>
      <c r="H63" s="392">
        <v>1854</v>
      </c>
      <c r="I63" s="392">
        <v>3123990</v>
      </c>
      <c r="J63" s="393">
        <v>4894</v>
      </c>
      <c r="K63" s="393">
        <v>8246390</v>
      </c>
      <c r="L63" s="392">
        <v>0</v>
      </c>
      <c r="M63" s="392">
        <v>0</v>
      </c>
    </row>
    <row r="64" spans="1:13">
      <c r="A64" s="388" t="s">
        <v>883</v>
      </c>
      <c r="B64" s="389">
        <v>780047</v>
      </c>
      <c r="C64" s="394">
        <v>58</v>
      </c>
      <c r="D64" s="394" t="s">
        <v>977</v>
      </c>
      <c r="E64" s="395" t="s">
        <v>978</v>
      </c>
      <c r="F64" s="392">
        <v>4894</v>
      </c>
      <c r="G64" s="392">
        <v>8246390</v>
      </c>
      <c r="H64" s="392">
        <v>1854</v>
      </c>
      <c r="I64" s="392">
        <v>3123990</v>
      </c>
      <c r="J64" s="393">
        <v>4894</v>
      </c>
      <c r="K64" s="393">
        <v>8246390</v>
      </c>
      <c r="L64" s="392">
        <v>0</v>
      </c>
      <c r="M64" s="392">
        <v>0</v>
      </c>
    </row>
    <row r="65" spans="1:13">
      <c r="A65" s="388" t="s">
        <v>883</v>
      </c>
      <c r="B65" s="389">
        <v>780047</v>
      </c>
      <c r="C65" s="394">
        <v>59</v>
      </c>
      <c r="D65" s="394" t="s">
        <v>979</v>
      </c>
      <c r="E65" s="395" t="s">
        <v>980</v>
      </c>
      <c r="F65" s="392">
        <v>0</v>
      </c>
      <c r="G65" s="392">
        <v>0</v>
      </c>
      <c r="H65" s="392">
        <v>0</v>
      </c>
      <c r="I65" s="392">
        <v>0</v>
      </c>
      <c r="J65" s="393">
        <v>0</v>
      </c>
      <c r="K65" s="393">
        <v>0</v>
      </c>
      <c r="L65" s="392">
        <v>0</v>
      </c>
      <c r="M65" s="392">
        <v>0</v>
      </c>
    </row>
    <row r="66" spans="1:13">
      <c r="A66" s="388" t="s">
        <v>883</v>
      </c>
      <c r="B66" s="389">
        <v>780047</v>
      </c>
      <c r="C66" s="394">
        <v>60</v>
      </c>
      <c r="D66" s="394" t="s">
        <v>981</v>
      </c>
      <c r="E66" s="395" t="s">
        <v>982</v>
      </c>
      <c r="F66" s="392">
        <v>0</v>
      </c>
      <c r="G66" s="392">
        <v>0</v>
      </c>
      <c r="H66" s="392">
        <v>0</v>
      </c>
      <c r="I66" s="392">
        <v>0</v>
      </c>
      <c r="J66" s="393">
        <v>0</v>
      </c>
      <c r="K66" s="393">
        <v>0</v>
      </c>
      <c r="L66" s="392">
        <v>0</v>
      </c>
      <c r="M66" s="392">
        <v>0</v>
      </c>
    </row>
    <row r="67" spans="1:13">
      <c r="A67" s="388" t="s">
        <v>883</v>
      </c>
      <c r="B67" s="389">
        <v>780047</v>
      </c>
      <c r="C67" s="394">
        <v>61</v>
      </c>
      <c r="D67" s="394" t="s">
        <v>983</v>
      </c>
      <c r="E67" s="395" t="s">
        <v>984</v>
      </c>
      <c r="F67" s="392">
        <v>0</v>
      </c>
      <c r="G67" s="392">
        <v>0</v>
      </c>
      <c r="H67" s="392">
        <v>0</v>
      </c>
      <c r="I67" s="392">
        <v>0</v>
      </c>
      <c r="J67" s="393">
        <v>0</v>
      </c>
      <c r="K67" s="393">
        <v>0</v>
      </c>
      <c r="L67" s="392">
        <v>0</v>
      </c>
      <c r="M67" s="392">
        <v>0</v>
      </c>
    </row>
    <row r="68" spans="1:13" ht="43.5">
      <c r="A68" s="388" t="s">
        <v>883</v>
      </c>
      <c r="B68" s="389">
        <v>780047</v>
      </c>
      <c r="C68" s="394">
        <v>62</v>
      </c>
      <c r="D68" s="394" t="s">
        <v>985</v>
      </c>
      <c r="E68" s="400" t="s">
        <v>986</v>
      </c>
      <c r="F68" s="410">
        <v>0</v>
      </c>
      <c r="G68" s="410">
        <v>0</v>
      </c>
      <c r="H68" s="410">
        <v>0</v>
      </c>
      <c r="I68" s="410">
        <v>0</v>
      </c>
      <c r="J68" s="393">
        <v>0</v>
      </c>
      <c r="K68" s="393">
        <v>0</v>
      </c>
      <c r="L68" s="410">
        <v>0</v>
      </c>
      <c r="M68" s="410">
        <v>0</v>
      </c>
    </row>
    <row r="69" spans="1:13" ht="30">
      <c r="A69" s="388" t="s">
        <v>883</v>
      </c>
      <c r="B69" s="389">
        <v>780047</v>
      </c>
      <c r="C69" s="394">
        <v>63</v>
      </c>
      <c r="D69" s="394" t="s">
        <v>987</v>
      </c>
      <c r="E69" s="407" t="s">
        <v>988</v>
      </c>
      <c r="F69" s="392">
        <v>0</v>
      </c>
      <c r="G69" s="392">
        <v>0</v>
      </c>
      <c r="H69" s="392">
        <v>0</v>
      </c>
      <c r="I69" s="392">
        <v>0</v>
      </c>
      <c r="J69" s="393">
        <v>0</v>
      </c>
      <c r="K69" s="393">
        <v>0</v>
      </c>
      <c r="L69" s="392">
        <v>0</v>
      </c>
      <c r="M69" s="392">
        <v>0</v>
      </c>
    </row>
    <row r="70" spans="1:13" ht="45">
      <c r="A70" s="388" t="s">
        <v>883</v>
      </c>
      <c r="B70" s="389">
        <v>780047</v>
      </c>
      <c r="C70" s="394">
        <v>64</v>
      </c>
      <c r="D70" s="394" t="s">
        <v>989</v>
      </c>
      <c r="E70" s="407" t="s">
        <v>990</v>
      </c>
      <c r="F70" s="392">
        <v>0</v>
      </c>
      <c r="G70" s="392">
        <v>0</v>
      </c>
      <c r="H70" s="392">
        <v>0</v>
      </c>
      <c r="I70" s="392">
        <v>0</v>
      </c>
      <c r="J70" s="393">
        <v>0</v>
      </c>
      <c r="K70" s="393">
        <v>0</v>
      </c>
      <c r="L70" s="392">
        <v>0</v>
      </c>
      <c r="M70" s="392">
        <v>0</v>
      </c>
    </row>
    <row r="71" spans="1:13" ht="29.25">
      <c r="A71" s="388" t="s">
        <v>883</v>
      </c>
      <c r="B71" s="389">
        <v>780047</v>
      </c>
      <c r="C71" s="394">
        <v>65</v>
      </c>
      <c r="D71" s="394" t="s">
        <v>991</v>
      </c>
      <c r="E71" s="411" t="s">
        <v>992</v>
      </c>
      <c r="F71" s="392">
        <v>0</v>
      </c>
      <c r="G71" s="392">
        <v>0</v>
      </c>
      <c r="H71" s="392">
        <v>0</v>
      </c>
      <c r="I71" s="392">
        <v>0</v>
      </c>
      <c r="J71" s="393">
        <v>0</v>
      </c>
      <c r="K71" s="393">
        <v>0</v>
      </c>
      <c r="L71" s="392">
        <v>0</v>
      </c>
      <c r="M71" s="392">
        <v>0</v>
      </c>
    </row>
    <row r="72" spans="1:13" ht="26.25" customHeight="1">
      <c r="A72" s="388" t="s">
        <v>883</v>
      </c>
      <c r="B72" s="389">
        <v>780047</v>
      </c>
      <c r="C72" s="390">
        <v>66</v>
      </c>
      <c r="D72" s="390" t="s">
        <v>555</v>
      </c>
      <c r="E72" s="391" t="s">
        <v>993</v>
      </c>
      <c r="F72" s="392">
        <v>0</v>
      </c>
      <c r="G72" s="392">
        <v>0</v>
      </c>
      <c r="H72" s="392">
        <v>-2</v>
      </c>
      <c r="I72" s="392">
        <v>-25585.5</v>
      </c>
      <c r="J72" s="393">
        <v>214</v>
      </c>
      <c r="K72" s="393">
        <v>2888356.5</v>
      </c>
      <c r="L72" s="392">
        <v>214</v>
      </c>
      <c r="M72" s="392">
        <v>2888356.5</v>
      </c>
    </row>
    <row r="73" spans="1:13" ht="18" customHeight="1">
      <c r="A73" s="388" t="s">
        <v>883</v>
      </c>
      <c r="B73" s="389">
        <v>780047</v>
      </c>
      <c r="C73" s="394">
        <v>67</v>
      </c>
      <c r="D73" s="394" t="s">
        <v>994</v>
      </c>
      <c r="E73" s="395" t="s">
        <v>995</v>
      </c>
      <c r="F73" s="392">
        <v>0</v>
      </c>
      <c r="G73" s="392">
        <v>0</v>
      </c>
      <c r="H73" s="392">
        <v>0</v>
      </c>
      <c r="I73" s="392">
        <v>0</v>
      </c>
      <c r="J73" s="393">
        <v>0</v>
      </c>
      <c r="K73" s="393">
        <v>0</v>
      </c>
      <c r="L73" s="392">
        <v>0</v>
      </c>
      <c r="M73" s="392">
        <v>0</v>
      </c>
    </row>
    <row r="74" spans="1:13" ht="20.25" customHeight="1">
      <c r="A74" s="388" t="s">
        <v>883</v>
      </c>
      <c r="B74" s="389">
        <v>780047</v>
      </c>
      <c r="C74" s="394">
        <v>68</v>
      </c>
      <c r="D74" s="394" t="s">
        <v>996</v>
      </c>
      <c r="E74" s="395" t="s">
        <v>997</v>
      </c>
      <c r="F74" s="392">
        <v>0</v>
      </c>
      <c r="G74" s="392">
        <v>0</v>
      </c>
      <c r="H74" s="392">
        <v>-2</v>
      </c>
      <c r="I74" s="392">
        <v>-25585.5</v>
      </c>
      <c r="J74" s="393">
        <v>214</v>
      </c>
      <c r="K74" s="393">
        <v>2888356.5</v>
      </c>
      <c r="L74" s="392">
        <v>214</v>
      </c>
      <c r="M74" s="392">
        <v>2888356.5</v>
      </c>
    </row>
    <row r="75" spans="1:13" ht="22.5" customHeight="1">
      <c r="A75" s="388" t="s">
        <v>883</v>
      </c>
      <c r="B75" s="389">
        <v>780047</v>
      </c>
      <c r="C75" s="390">
        <v>69</v>
      </c>
      <c r="D75" s="390">
        <v>5</v>
      </c>
      <c r="E75" s="391" t="s">
        <v>998</v>
      </c>
      <c r="F75" s="392">
        <v>1222</v>
      </c>
      <c r="G75" s="392">
        <v>130995322</v>
      </c>
      <c r="H75" s="392">
        <v>384</v>
      </c>
      <c r="I75" s="392">
        <v>39665171.600000001</v>
      </c>
      <c r="J75" s="393">
        <v>1222</v>
      </c>
      <c r="K75" s="393">
        <v>130995322</v>
      </c>
      <c r="L75" s="392">
        <v>0</v>
      </c>
      <c r="M75" s="392">
        <v>0</v>
      </c>
    </row>
    <row r="76" spans="1:13">
      <c r="A76" s="388" t="s">
        <v>883</v>
      </c>
      <c r="B76" s="389">
        <v>780047</v>
      </c>
      <c r="C76" s="394">
        <v>70</v>
      </c>
      <c r="D76" s="394" t="s">
        <v>999</v>
      </c>
      <c r="E76" s="395" t="s">
        <v>1000</v>
      </c>
      <c r="F76" s="392">
        <v>1222</v>
      </c>
      <c r="G76" s="392">
        <v>130995322</v>
      </c>
      <c r="H76" s="392">
        <v>384</v>
      </c>
      <c r="I76" s="392">
        <v>39665171.600000001</v>
      </c>
      <c r="J76" s="393">
        <v>1222</v>
      </c>
      <c r="K76" s="393">
        <v>130995322</v>
      </c>
      <c r="L76" s="392">
        <v>0</v>
      </c>
      <c r="M76" s="392">
        <v>0</v>
      </c>
    </row>
    <row r="77" spans="1:13">
      <c r="A77" s="388" t="s">
        <v>883</v>
      </c>
      <c r="B77" s="389">
        <v>780047</v>
      </c>
      <c r="C77" s="394">
        <v>71</v>
      </c>
      <c r="D77" s="394" t="s">
        <v>1001</v>
      </c>
      <c r="E77" s="395" t="s">
        <v>1002</v>
      </c>
      <c r="F77" s="392">
        <v>0</v>
      </c>
      <c r="G77" s="392">
        <v>0</v>
      </c>
      <c r="H77" s="392">
        <v>0</v>
      </c>
      <c r="I77" s="392">
        <v>0</v>
      </c>
      <c r="J77" s="393">
        <v>0</v>
      </c>
      <c r="K77" s="393">
        <v>0</v>
      </c>
      <c r="L77" s="392">
        <v>0</v>
      </c>
      <c r="M77" s="392">
        <v>0</v>
      </c>
    </row>
    <row r="78" spans="1:13">
      <c r="A78" s="388" t="s">
        <v>883</v>
      </c>
      <c r="B78" s="389">
        <v>780047</v>
      </c>
      <c r="C78" s="394">
        <v>72</v>
      </c>
      <c r="D78" s="394" t="s">
        <v>1003</v>
      </c>
      <c r="E78" s="395" t="s">
        <v>1004</v>
      </c>
      <c r="F78" s="392">
        <v>0</v>
      </c>
      <c r="G78" s="392">
        <v>0</v>
      </c>
      <c r="H78" s="392">
        <v>0</v>
      </c>
      <c r="I78" s="392">
        <v>0</v>
      </c>
      <c r="J78" s="393">
        <v>0</v>
      </c>
      <c r="K78" s="393">
        <v>0</v>
      </c>
      <c r="L78" s="392">
        <v>0</v>
      </c>
      <c r="M78" s="392">
        <v>0</v>
      </c>
    </row>
    <row r="79" spans="1:13" ht="72">
      <c r="A79" s="383" t="s">
        <v>1005</v>
      </c>
      <c r="B79" s="384">
        <v>780074</v>
      </c>
      <c r="C79" s="385">
        <v>0</v>
      </c>
      <c r="D79" s="385">
        <v>0</v>
      </c>
      <c r="E79" s="386" t="s">
        <v>47</v>
      </c>
      <c r="F79" s="387">
        <v>88011</v>
      </c>
      <c r="G79" s="387">
        <v>695557529</v>
      </c>
      <c r="H79" s="387">
        <v>24687</v>
      </c>
      <c r="I79" s="459">
        <v>151978145.65000001</v>
      </c>
      <c r="J79" s="387">
        <v>24687</v>
      </c>
      <c r="K79" s="387">
        <v>151978149</v>
      </c>
      <c r="L79" s="387">
        <v>-63324</v>
      </c>
      <c r="M79" s="387">
        <v>-543579380</v>
      </c>
    </row>
    <row r="80" spans="1:13" ht="29.25">
      <c r="A80" s="388" t="s">
        <v>1005</v>
      </c>
      <c r="B80" s="389">
        <v>780074</v>
      </c>
      <c r="C80" s="390">
        <v>1</v>
      </c>
      <c r="D80" s="390">
        <v>1</v>
      </c>
      <c r="E80" s="391" t="s">
        <v>884</v>
      </c>
      <c r="F80" s="392">
        <v>14008</v>
      </c>
      <c r="G80" s="392">
        <v>563208562</v>
      </c>
      <c r="H80" s="392">
        <v>2861</v>
      </c>
      <c r="I80" s="460">
        <v>121714987.78</v>
      </c>
      <c r="J80" s="392">
        <v>2861</v>
      </c>
      <c r="K80" s="392">
        <v>121714988</v>
      </c>
      <c r="L80" s="392">
        <v>-11147</v>
      </c>
      <c r="M80" s="392">
        <v>-441493574</v>
      </c>
    </row>
    <row r="81" spans="1:13">
      <c r="A81" s="388" t="s">
        <v>1005</v>
      </c>
      <c r="B81" s="389">
        <v>780074</v>
      </c>
      <c r="C81" s="394">
        <v>2</v>
      </c>
      <c r="D81" s="394" t="s">
        <v>885</v>
      </c>
      <c r="E81" s="395" t="s">
        <v>886</v>
      </c>
      <c r="F81" s="392">
        <v>0</v>
      </c>
      <c r="G81" s="392">
        <v>0</v>
      </c>
      <c r="H81" s="392">
        <v>0</v>
      </c>
      <c r="I81" s="392">
        <v>0</v>
      </c>
      <c r="J81" s="392">
        <v>0</v>
      </c>
      <c r="K81" s="392">
        <v>0</v>
      </c>
      <c r="L81" s="392">
        <v>0</v>
      </c>
      <c r="M81" s="392">
        <v>0</v>
      </c>
    </row>
    <row r="82" spans="1:13">
      <c r="A82" s="388" t="s">
        <v>1005</v>
      </c>
      <c r="B82" s="389">
        <v>780074</v>
      </c>
      <c r="C82" s="394">
        <v>3</v>
      </c>
      <c r="D82" s="394" t="s">
        <v>887</v>
      </c>
      <c r="E82" s="395" t="s">
        <v>888</v>
      </c>
      <c r="F82" s="392">
        <v>0</v>
      </c>
      <c r="G82" s="392">
        <v>0</v>
      </c>
      <c r="H82" s="392">
        <v>0</v>
      </c>
      <c r="I82" s="392">
        <v>0</v>
      </c>
      <c r="J82" s="392">
        <v>0</v>
      </c>
      <c r="K82" s="392">
        <v>0</v>
      </c>
      <c r="L82" s="392">
        <v>0</v>
      </c>
      <c r="M82" s="392">
        <v>0</v>
      </c>
    </row>
    <row r="83" spans="1:13">
      <c r="A83" s="388" t="s">
        <v>1005</v>
      </c>
      <c r="B83" s="389">
        <v>780074</v>
      </c>
      <c r="C83" s="394">
        <v>4</v>
      </c>
      <c r="D83" s="394" t="s">
        <v>889</v>
      </c>
      <c r="E83" s="395" t="s">
        <v>554</v>
      </c>
      <c r="F83" s="392">
        <v>0</v>
      </c>
      <c r="G83" s="392">
        <v>0</v>
      </c>
      <c r="H83" s="392">
        <v>0</v>
      </c>
      <c r="I83" s="392">
        <v>0</v>
      </c>
      <c r="J83" s="392">
        <v>0</v>
      </c>
      <c r="K83" s="392">
        <v>0</v>
      </c>
      <c r="L83" s="392">
        <v>0</v>
      </c>
      <c r="M83" s="392">
        <v>0</v>
      </c>
    </row>
    <row r="84" spans="1:13" ht="45">
      <c r="A84" s="388" t="s">
        <v>1005</v>
      </c>
      <c r="B84" s="389">
        <v>780074</v>
      </c>
      <c r="C84" s="394">
        <v>5</v>
      </c>
      <c r="D84" s="394" t="s">
        <v>890</v>
      </c>
      <c r="E84" s="395" t="s">
        <v>891</v>
      </c>
      <c r="F84" s="392">
        <v>0</v>
      </c>
      <c r="G84" s="392">
        <v>0</v>
      </c>
      <c r="H84" s="392">
        <v>0</v>
      </c>
      <c r="I84" s="392">
        <v>0</v>
      </c>
      <c r="J84" s="392">
        <v>0</v>
      </c>
      <c r="K84" s="392">
        <v>0</v>
      </c>
      <c r="L84" s="392">
        <v>0</v>
      </c>
      <c r="M84" s="392">
        <v>0</v>
      </c>
    </row>
    <row r="85" spans="1:13" ht="45">
      <c r="A85" s="388" t="s">
        <v>1005</v>
      </c>
      <c r="B85" s="389">
        <v>780074</v>
      </c>
      <c r="C85" s="394">
        <v>6</v>
      </c>
      <c r="D85" s="394" t="s">
        <v>892</v>
      </c>
      <c r="E85" s="395" t="s">
        <v>893</v>
      </c>
      <c r="F85" s="392">
        <v>0</v>
      </c>
      <c r="G85" s="392">
        <v>0</v>
      </c>
      <c r="H85" s="392">
        <v>0</v>
      </c>
      <c r="I85" s="392">
        <v>0</v>
      </c>
      <c r="J85" s="392">
        <v>0</v>
      </c>
      <c r="K85" s="392">
        <v>0</v>
      </c>
      <c r="L85" s="392">
        <v>0</v>
      </c>
      <c r="M85" s="392">
        <v>0</v>
      </c>
    </row>
    <row r="86" spans="1:13" ht="45">
      <c r="A86" s="388" t="s">
        <v>1005</v>
      </c>
      <c r="B86" s="389">
        <v>780074</v>
      </c>
      <c r="C86" s="394">
        <v>7</v>
      </c>
      <c r="D86" s="394" t="s">
        <v>894</v>
      </c>
      <c r="E86" s="395" t="s">
        <v>895</v>
      </c>
      <c r="F86" s="392">
        <v>0</v>
      </c>
      <c r="G86" s="392">
        <v>0</v>
      </c>
      <c r="H86" s="392">
        <v>0</v>
      </c>
      <c r="I86" s="392">
        <v>0</v>
      </c>
      <c r="J86" s="392">
        <v>0</v>
      </c>
      <c r="K86" s="392">
        <v>0</v>
      </c>
      <c r="L86" s="392">
        <v>0</v>
      </c>
      <c r="M86" s="392">
        <v>0</v>
      </c>
    </row>
    <row r="87" spans="1:13">
      <c r="A87" s="388" t="s">
        <v>1005</v>
      </c>
      <c r="B87" s="389">
        <v>780074</v>
      </c>
      <c r="C87" s="394">
        <v>8</v>
      </c>
      <c r="D87" s="394" t="s">
        <v>896</v>
      </c>
      <c r="E87" s="396" t="s">
        <v>897</v>
      </c>
      <c r="F87" s="392">
        <v>0</v>
      </c>
      <c r="G87" s="392">
        <v>0</v>
      </c>
      <c r="H87" s="392">
        <v>0</v>
      </c>
      <c r="I87" s="392">
        <v>0</v>
      </c>
      <c r="J87" s="392">
        <v>0</v>
      </c>
      <c r="K87" s="392">
        <v>0</v>
      </c>
      <c r="L87" s="392">
        <v>0</v>
      </c>
      <c r="M87" s="392">
        <v>0</v>
      </c>
    </row>
    <row r="88" spans="1:13">
      <c r="A88" s="388" t="s">
        <v>1005</v>
      </c>
      <c r="B88" s="389">
        <v>780074</v>
      </c>
      <c r="C88" s="394">
        <v>9</v>
      </c>
      <c r="D88" s="394" t="s">
        <v>898</v>
      </c>
      <c r="E88" s="395" t="s">
        <v>899</v>
      </c>
      <c r="F88" s="392">
        <v>0</v>
      </c>
      <c r="G88" s="392">
        <v>0</v>
      </c>
      <c r="H88" s="392">
        <v>0</v>
      </c>
      <c r="I88" s="392">
        <v>0</v>
      </c>
      <c r="J88" s="392">
        <v>0</v>
      </c>
      <c r="K88" s="392">
        <v>0</v>
      </c>
      <c r="L88" s="392">
        <v>0</v>
      </c>
      <c r="M88" s="392">
        <v>0</v>
      </c>
    </row>
    <row r="89" spans="1:13">
      <c r="A89" s="388" t="s">
        <v>1005</v>
      </c>
      <c r="B89" s="389">
        <v>780074</v>
      </c>
      <c r="C89" s="394">
        <v>10</v>
      </c>
      <c r="D89" s="394" t="s">
        <v>900</v>
      </c>
      <c r="E89" s="395" t="s">
        <v>559</v>
      </c>
      <c r="F89" s="392">
        <v>0</v>
      </c>
      <c r="G89" s="392">
        <v>0</v>
      </c>
      <c r="H89" s="392">
        <v>0</v>
      </c>
      <c r="I89" s="392">
        <v>0</v>
      </c>
      <c r="J89" s="392">
        <v>0</v>
      </c>
      <c r="K89" s="392">
        <v>0</v>
      </c>
      <c r="L89" s="392">
        <v>0</v>
      </c>
      <c r="M89" s="392">
        <v>0</v>
      </c>
    </row>
    <row r="90" spans="1:13" ht="30">
      <c r="A90" s="388" t="s">
        <v>1005</v>
      </c>
      <c r="B90" s="389">
        <v>780074</v>
      </c>
      <c r="C90" s="394">
        <v>11</v>
      </c>
      <c r="D90" s="394" t="s">
        <v>901</v>
      </c>
      <c r="E90" s="395" t="s">
        <v>902</v>
      </c>
      <c r="F90" s="392">
        <v>0</v>
      </c>
      <c r="G90" s="392">
        <v>0</v>
      </c>
      <c r="H90" s="392">
        <v>0</v>
      </c>
      <c r="I90" s="392">
        <v>0</v>
      </c>
      <c r="J90" s="392">
        <v>0</v>
      </c>
      <c r="K90" s="392">
        <v>0</v>
      </c>
      <c r="L90" s="392">
        <v>0</v>
      </c>
      <c r="M90" s="392">
        <v>0</v>
      </c>
    </row>
    <row r="91" spans="1:13" ht="30">
      <c r="A91" s="388" t="s">
        <v>1005</v>
      </c>
      <c r="B91" s="389">
        <v>780074</v>
      </c>
      <c r="C91" s="394">
        <v>12</v>
      </c>
      <c r="D91" s="394" t="s">
        <v>903</v>
      </c>
      <c r="E91" s="395" t="s">
        <v>904</v>
      </c>
      <c r="F91" s="392">
        <v>0</v>
      </c>
      <c r="G91" s="392">
        <v>0</v>
      </c>
      <c r="H91" s="392">
        <v>0</v>
      </c>
      <c r="I91" s="392">
        <v>0</v>
      </c>
      <c r="J91" s="392">
        <v>0</v>
      </c>
      <c r="K91" s="392">
        <v>0</v>
      </c>
      <c r="L91" s="392">
        <v>0</v>
      </c>
      <c r="M91" s="392">
        <v>0</v>
      </c>
    </row>
    <row r="92" spans="1:13">
      <c r="A92" s="388" t="s">
        <v>1005</v>
      </c>
      <c r="B92" s="389">
        <v>780074</v>
      </c>
      <c r="C92" s="394">
        <v>13</v>
      </c>
      <c r="D92" s="394" t="s">
        <v>905</v>
      </c>
      <c r="E92" s="395" t="s">
        <v>906</v>
      </c>
      <c r="F92" s="392">
        <v>0</v>
      </c>
      <c r="G92" s="392">
        <v>0</v>
      </c>
      <c r="H92" s="392">
        <v>0</v>
      </c>
      <c r="I92" s="392">
        <v>0</v>
      </c>
      <c r="J92" s="392">
        <v>0</v>
      </c>
      <c r="K92" s="392">
        <v>0</v>
      </c>
      <c r="L92" s="392">
        <v>0</v>
      </c>
      <c r="M92" s="392">
        <v>0</v>
      </c>
    </row>
    <row r="93" spans="1:13" ht="45">
      <c r="A93" s="388" t="s">
        <v>1005</v>
      </c>
      <c r="B93" s="389">
        <v>780074</v>
      </c>
      <c r="C93" s="394">
        <v>14</v>
      </c>
      <c r="D93" s="394" t="s">
        <v>907</v>
      </c>
      <c r="E93" s="395" t="s">
        <v>908</v>
      </c>
      <c r="F93" s="392">
        <v>0</v>
      </c>
      <c r="G93" s="392">
        <v>0</v>
      </c>
      <c r="H93" s="392">
        <v>0</v>
      </c>
      <c r="I93" s="392">
        <v>0</v>
      </c>
      <c r="J93" s="392">
        <v>0</v>
      </c>
      <c r="K93" s="392">
        <v>0</v>
      </c>
      <c r="L93" s="392">
        <v>0</v>
      </c>
      <c r="M93" s="392">
        <v>0</v>
      </c>
    </row>
    <row r="94" spans="1:13" ht="45">
      <c r="A94" s="388" t="s">
        <v>1005</v>
      </c>
      <c r="B94" s="389">
        <v>780074</v>
      </c>
      <c r="C94" s="394">
        <v>15</v>
      </c>
      <c r="D94" s="394" t="s">
        <v>909</v>
      </c>
      <c r="E94" s="397" t="s">
        <v>910</v>
      </c>
      <c r="F94" s="392">
        <v>0</v>
      </c>
      <c r="G94" s="392">
        <v>0</v>
      </c>
      <c r="H94" s="392">
        <v>0</v>
      </c>
      <c r="I94" s="392">
        <v>0</v>
      </c>
      <c r="J94" s="392">
        <v>0</v>
      </c>
      <c r="K94" s="392">
        <v>0</v>
      </c>
      <c r="L94" s="392">
        <v>0</v>
      </c>
      <c r="M94" s="392">
        <v>0</v>
      </c>
    </row>
    <row r="95" spans="1:13">
      <c r="A95" s="388" t="s">
        <v>1005</v>
      </c>
      <c r="B95" s="389">
        <v>780074</v>
      </c>
      <c r="C95" s="394">
        <v>16</v>
      </c>
      <c r="D95" s="394" t="s">
        <v>911</v>
      </c>
      <c r="E95" s="395" t="s">
        <v>4</v>
      </c>
      <c r="F95" s="392">
        <v>14008</v>
      </c>
      <c r="G95" s="392">
        <v>563208562</v>
      </c>
      <c r="H95" s="392">
        <v>2861</v>
      </c>
      <c r="I95" s="460">
        <v>121714987.78</v>
      </c>
      <c r="J95" s="392">
        <v>2861</v>
      </c>
      <c r="K95" s="392">
        <v>121714988</v>
      </c>
      <c r="L95" s="392">
        <v>-11147</v>
      </c>
      <c r="M95" s="392">
        <v>-441493574</v>
      </c>
    </row>
    <row r="96" spans="1:13" ht="29.25">
      <c r="A96" s="388" t="s">
        <v>1005</v>
      </c>
      <c r="B96" s="389">
        <v>780074</v>
      </c>
      <c r="C96" s="390">
        <v>17</v>
      </c>
      <c r="D96" s="390" t="s">
        <v>912</v>
      </c>
      <c r="E96" s="391" t="s">
        <v>913</v>
      </c>
      <c r="F96" s="392">
        <v>910</v>
      </c>
      <c r="G96" s="392">
        <v>23877334</v>
      </c>
      <c r="H96" s="392">
        <v>275</v>
      </c>
      <c r="I96" s="460">
        <v>7031589.0700000003</v>
      </c>
      <c r="J96" s="392">
        <v>275</v>
      </c>
      <c r="K96" s="392">
        <v>7031590</v>
      </c>
      <c r="L96" s="392">
        <v>-635</v>
      </c>
      <c r="M96" s="392">
        <v>-16845744</v>
      </c>
    </row>
    <row r="97" spans="1:13">
      <c r="A97" s="388" t="s">
        <v>1005</v>
      </c>
      <c r="B97" s="389">
        <v>780074</v>
      </c>
      <c r="C97" s="394">
        <v>18</v>
      </c>
      <c r="D97" s="394" t="s">
        <v>914</v>
      </c>
      <c r="E97" s="395" t="s">
        <v>689</v>
      </c>
      <c r="F97" s="392">
        <v>0</v>
      </c>
      <c r="G97" s="392">
        <v>0</v>
      </c>
      <c r="H97" s="392">
        <v>0</v>
      </c>
      <c r="I97" s="392">
        <v>0</v>
      </c>
      <c r="J97" s="392">
        <v>0</v>
      </c>
      <c r="K97" s="392">
        <v>0</v>
      </c>
      <c r="L97" s="392">
        <v>0</v>
      </c>
      <c r="M97" s="392">
        <v>0</v>
      </c>
    </row>
    <row r="98" spans="1:13">
      <c r="A98" s="398" t="s">
        <v>1005</v>
      </c>
      <c r="B98" s="399">
        <v>780074</v>
      </c>
      <c r="C98" s="394">
        <v>19</v>
      </c>
      <c r="D98" s="394" t="s">
        <v>915</v>
      </c>
      <c r="E98" s="395" t="s">
        <v>916</v>
      </c>
      <c r="F98" s="392">
        <v>0</v>
      </c>
      <c r="G98" s="392">
        <v>0</v>
      </c>
      <c r="H98" s="392">
        <v>0</v>
      </c>
      <c r="I98" s="392">
        <v>0</v>
      </c>
      <c r="J98" s="392">
        <v>0</v>
      </c>
      <c r="K98" s="392">
        <v>0</v>
      </c>
      <c r="L98" s="392">
        <v>0</v>
      </c>
      <c r="M98" s="392">
        <v>0</v>
      </c>
    </row>
    <row r="99" spans="1:13">
      <c r="A99" s="388" t="s">
        <v>1005</v>
      </c>
      <c r="B99" s="389">
        <v>780074</v>
      </c>
      <c r="C99" s="394">
        <v>20</v>
      </c>
      <c r="D99" s="394" t="s">
        <v>917</v>
      </c>
      <c r="E99" s="395" t="s">
        <v>918</v>
      </c>
      <c r="F99" s="392">
        <v>0</v>
      </c>
      <c r="G99" s="392">
        <v>0</v>
      </c>
      <c r="H99" s="392">
        <v>0</v>
      </c>
      <c r="I99" s="392">
        <v>0</v>
      </c>
      <c r="J99" s="392">
        <v>0</v>
      </c>
      <c r="K99" s="392">
        <v>0</v>
      </c>
      <c r="L99" s="392">
        <v>0</v>
      </c>
      <c r="M99" s="392">
        <v>0</v>
      </c>
    </row>
    <row r="100" spans="1:13">
      <c r="A100" s="388" t="s">
        <v>1005</v>
      </c>
      <c r="B100" s="389">
        <v>780074</v>
      </c>
      <c r="C100" s="394">
        <v>21</v>
      </c>
      <c r="D100" s="394" t="s">
        <v>919</v>
      </c>
      <c r="E100" s="395" t="s">
        <v>920</v>
      </c>
      <c r="F100" s="392">
        <v>0</v>
      </c>
      <c r="G100" s="392">
        <v>0</v>
      </c>
      <c r="H100" s="392">
        <v>0</v>
      </c>
      <c r="I100" s="392">
        <v>0</v>
      </c>
      <c r="J100" s="392">
        <v>0</v>
      </c>
      <c r="K100" s="392">
        <v>0</v>
      </c>
      <c r="L100" s="392">
        <v>0</v>
      </c>
      <c r="M100" s="392">
        <v>0</v>
      </c>
    </row>
    <row r="101" spans="1:13" ht="30">
      <c r="A101" s="388" t="s">
        <v>1005</v>
      </c>
      <c r="B101" s="389">
        <v>780074</v>
      </c>
      <c r="C101" s="394">
        <v>22</v>
      </c>
      <c r="D101" s="394" t="s">
        <v>921</v>
      </c>
      <c r="E101" s="395" t="s">
        <v>922</v>
      </c>
      <c r="F101" s="392">
        <v>0</v>
      </c>
      <c r="G101" s="392">
        <v>0</v>
      </c>
      <c r="H101" s="392">
        <v>0</v>
      </c>
      <c r="I101" s="392">
        <v>0</v>
      </c>
      <c r="J101" s="392">
        <v>0</v>
      </c>
      <c r="K101" s="392">
        <v>0</v>
      </c>
      <c r="L101" s="392">
        <v>0</v>
      </c>
      <c r="M101" s="392">
        <v>0</v>
      </c>
    </row>
    <row r="102" spans="1:13">
      <c r="A102" s="388" t="s">
        <v>1005</v>
      </c>
      <c r="B102" s="389">
        <v>780074</v>
      </c>
      <c r="C102" s="394">
        <v>23</v>
      </c>
      <c r="D102" s="394" t="s">
        <v>923</v>
      </c>
      <c r="E102" s="395" t="s">
        <v>416</v>
      </c>
      <c r="F102" s="392">
        <v>0</v>
      </c>
      <c r="G102" s="392">
        <v>0</v>
      </c>
      <c r="H102" s="392">
        <v>0</v>
      </c>
      <c r="I102" s="392">
        <v>0</v>
      </c>
      <c r="J102" s="392">
        <v>0</v>
      </c>
      <c r="K102" s="392">
        <v>0</v>
      </c>
      <c r="L102" s="392">
        <v>0</v>
      </c>
      <c r="M102" s="392">
        <v>0</v>
      </c>
    </row>
    <row r="103" spans="1:13" ht="30">
      <c r="A103" s="388" t="s">
        <v>1005</v>
      </c>
      <c r="B103" s="389">
        <v>780074</v>
      </c>
      <c r="C103" s="394">
        <v>24</v>
      </c>
      <c r="D103" s="394" t="s">
        <v>924</v>
      </c>
      <c r="E103" s="395" t="s">
        <v>387</v>
      </c>
      <c r="F103" s="392">
        <v>0</v>
      </c>
      <c r="G103" s="392">
        <v>0</v>
      </c>
      <c r="H103" s="392">
        <v>0</v>
      </c>
      <c r="I103" s="392">
        <v>0</v>
      </c>
      <c r="J103" s="392">
        <v>0</v>
      </c>
      <c r="K103" s="392">
        <v>0</v>
      </c>
      <c r="L103" s="392">
        <v>0</v>
      </c>
      <c r="M103" s="392">
        <v>0</v>
      </c>
    </row>
    <row r="104" spans="1:13">
      <c r="A104" s="388" t="s">
        <v>1005</v>
      </c>
      <c r="B104" s="389">
        <v>780074</v>
      </c>
      <c r="C104" s="394">
        <v>25</v>
      </c>
      <c r="D104" s="394" t="s">
        <v>925</v>
      </c>
      <c r="E104" s="395" t="s">
        <v>926</v>
      </c>
      <c r="F104" s="392">
        <v>910</v>
      </c>
      <c r="G104" s="392">
        <v>23877334</v>
      </c>
      <c r="H104" s="392">
        <v>275</v>
      </c>
      <c r="I104" s="460">
        <v>7031589.0700000003</v>
      </c>
      <c r="J104" s="392">
        <v>275</v>
      </c>
      <c r="K104" s="392">
        <v>7031590</v>
      </c>
      <c r="L104" s="392">
        <v>-635</v>
      </c>
      <c r="M104" s="392">
        <v>-16845744</v>
      </c>
    </row>
    <row r="105" spans="1:13" ht="29.25">
      <c r="A105" s="388" t="s">
        <v>1005</v>
      </c>
      <c r="B105" s="389">
        <v>780074</v>
      </c>
      <c r="C105" s="390">
        <v>26</v>
      </c>
      <c r="D105" s="390" t="s">
        <v>553</v>
      </c>
      <c r="E105" s="391" t="s">
        <v>854</v>
      </c>
      <c r="F105" s="392">
        <v>72805</v>
      </c>
      <c r="G105" s="392">
        <v>104544900</v>
      </c>
      <c r="H105" s="392">
        <v>21477</v>
      </c>
      <c r="I105" s="460">
        <v>22193192.300000001</v>
      </c>
      <c r="J105" s="392">
        <v>21477</v>
      </c>
      <c r="K105" s="392">
        <v>22193194</v>
      </c>
      <c r="L105" s="392">
        <v>-51328</v>
      </c>
      <c r="M105" s="392">
        <v>-82351706</v>
      </c>
    </row>
    <row r="106" spans="1:13" ht="29.25">
      <c r="A106" s="388" t="s">
        <v>1005</v>
      </c>
      <c r="B106" s="389">
        <v>780074</v>
      </c>
      <c r="C106" s="394">
        <v>27</v>
      </c>
      <c r="D106" s="394" t="s">
        <v>855</v>
      </c>
      <c r="E106" s="400" t="s">
        <v>856</v>
      </c>
      <c r="F106" s="392">
        <v>54886</v>
      </c>
      <c r="G106" s="392">
        <v>44421507</v>
      </c>
      <c r="H106" s="392">
        <v>19986</v>
      </c>
      <c r="I106" s="460">
        <v>16647973.5</v>
      </c>
      <c r="J106" s="392">
        <v>19986</v>
      </c>
      <c r="K106" s="392">
        <v>16647974</v>
      </c>
      <c r="L106" s="392">
        <v>-34900</v>
      </c>
      <c r="M106" s="392">
        <v>-27773533</v>
      </c>
    </row>
    <row r="107" spans="1:13" ht="30">
      <c r="A107" s="388" t="s">
        <v>1005</v>
      </c>
      <c r="B107" s="389">
        <v>780074</v>
      </c>
      <c r="C107" s="394">
        <v>28</v>
      </c>
      <c r="D107" s="394" t="s">
        <v>927</v>
      </c>
      <c r="E107" s="395" t="s">
        <v>928</v>
      </c>
      <c r="F107" s="392">
        <v>0</v>
      </c>
      <c r="G107" s="392">
        <v>0</v>
      </c>
      <c r="H107" s="392">
        <v>0</v>
      </c>
      <c r="I107" s="392">
        <v>0</v>
      </c>
      <c r="J107" s="392">
        <v>0</v>
      </c>
      <c r="K107" s="392">
        <v>0</v>
      </c>
      <c r="L107" s="392">
        <v>0</v>
      </c>
      <c r="M107" s="392">
        <v>0</v>
      </c>
    </row>
    <row r="108" spans="1:13" ht="30">
      <c r="A108" s="388" t="s">
        <v>1005</v>
      </c>
      <c r="B108" s="389">
        <v>780074</v>
      </c>
      <c r="C108" s="394">
        <v>29</v>
      </c>
      <c r="D108" s="394" t="s">
        <v>929</v>
      </c>
      <c r="E108" s="395" t="s">
        <v>930</v>
      </c>
      <c r="F108" s="392">
        <v>5246</v>
      </c>
      <c r="G108" s="392">
        <v>4324016</v>
      </c>
      <c r="H108" s="392">
        <v>1625</v>
      </c>
      <c r="I108" s="460">
        <v>1275625</v>
      </c>
      <c r="J108" s="392">
        <v>1625</v>
      </c>
      <c r="K108" s="392">
        <v>1275625</v>
      </c>
      <c r="L108" s="392">
        <v>-3621</v>
      </c>
      <c r="M108" s="392">
        <v>-3048391</v>
      </c>
    </row>
    <row r="109" spans="1:13" ht="60">
      <c r="A109" s="388" t="s">
        <v>1005</v>
      </c>
      <c r="B109" s="389">
        <v>780074</v>
      </c>
      <c r="C109" s="394">
        <v>30</v>
      </c>
      <c r="D109" s="394" t="s">
        <v>931</v>
      </c>
      <c r="E109" s="395" t="s">
        <v>932</v>
      </c>
      <c r="F109" s="392">
        <v>0</v>
      </c>
      <c r="G109" s="392">
        <v>0</v>
      </c>
      <c r="H109" s="392">
        <v>0</v>
      </c>
      <c r="I109" s="392">
        <v>0</v>
      </c>
      <c r="J109" s="392">
        <v>0</v>
      </c>
      <c r="K109" s="392">
        <v>0</v>
      </c>
      <c r="L109" s="392">
        <v>0</v>
      </c>
      <c r="M109" s="392">
        <v>0</v>
      </c>
    </row>
    <row r="110" spans="1:13">
      <c r="A110" s="388" t="s">
        <v>1005</v>
      </c>
      <c r="B110" s="389">
        <v>780074</v>
      </c>
      <c r="C110" s="394">
        <v>31</v>
      </c>
      <c r="D110" s="394" t="s">
        <v>933</v>
      </c>
      <c r="E110" s="395" t="s">
        <v>934</v>
      </c>
      <c r="F110" s="392">
        <v>0</v>
      </c>
      <c r="G110" s="392">
        <v>0</v>
      </c>
      <c r="H110" s="392">
        <v>0</v>
      </c>
      <c r="I110" s="392">
        <v>0</v>
      </c>
      <c r="J110" s="392">
        <v>0</v>
      </c>
      <c r="K110" s="392">
        <v>0</v>
      </c>
      <c r="L110" s="392">
        <v>0</v>
      </c>
      <c r="M110" s="392">
        <v>0</v>
      </c>
    </row>
    <row r="111" spans="1:13" ht="45">
      <c r="A111" s="388" t="s">
        <v>1005</v>
      </c>
      <c r="B111" s="389">
        <v>780074</v>
      </c>
      <c r="C111" s="394">
        <v>32</v>
      </c>
      <c r="D111" s="394" t="s">
        <v>935</v>
      </c>
      <c r="E111" s="395" t="s">
        <v>936</v>
      </c>
      <c r="F111" s="392">
        <v>5246</v>
      </c>
      <c r="G111" s="392">
        <v>4324016</v>
      </c>
      <c r="H111" s="392">
        <v>1625</v>
      </c>
      <c r="I111" s="460">
        <v>1275625</v>
      </c>
      <c r="J111" s="392">
        <v>1625</v>
      </c>
      <c r="K111" s="392">
        <v>1275625</v>
      </c>
      <c r="L111" s="392">
        <v>-3621</v>
      </c>
      <c r="M111" s="392">
        <v>-3048391</v>
      </c>
    </row>
    <row r="112" spans="1:13">
      <c r="A112" s="388" t="s">
        <v>1005</v>
      </c>
      <c r="B112" s="389">
        <v>780074</v>
      </c>
      <c r="C112" s="394">
        <v>33</v>
      </c>
      <c r="D112" s="394" t="s">
        <v>857</v>
      </c>
      <c r="E112" s="400" t="s">
        <v>858</v>
      </c>
      <c r="F112" s="392">
        <v>49640</v>
      </c>
      <c r="G112" s="392">
        <v>40097491</v>
      </c>
      <c r="H112" s="392">
        <v>18361</v>
      </c>
      <c r="I112" s="460">
        <v>15372348.5</v>
      </c>
      <c r="J112" s="392">
        <v>18361</v>
      </c>
      <c r="K112" s="392">
        <v>15372349</v>
      </c>
      <c r="L112" s="392">
        <v>-31279</v>
      </c>
      <c r="M112" s="392">
        <v>-24725142</v>
      </c>
    </row>
    <row r="113" spans="1:13">
      <c r="A113" s="388" t="s">
        <v>1005</v>
      </c>
      <c r="B113" s="389">
        <v>780074</v>
      </c>
      <c r="C113" s="394">
        <v>34</v>
      </c>
      <c r="D113" s="394" t="s">
        <v>937</v>
      </c>
      <c r="E113" s="395" t="s">
        <v>938</v>
      </c>
      <c r="F113" s="392">
        <v>0</v>
      </c>
      <c r="G113" s="392">
        <v>0</v>
      </c>
      <c r="H113" s="392">
        <v>0</v>
      </c>
      <c r="I113" s="392">
        <v>0</v>
      </c>
      <c r="J113" s="392">
        <v>0</v>
      </c>
      <c r="K113" s="392">
        <v>0</v>
      </c>
      <c r="L113" s="392">
        <v>0</v>
      </c>
      <c r="M113" s="392">
        <v>0</v>
      </c>
    </row>
    <row r="114" spans="1:13" ht="30">
      <c r="A114" s="398" t="s">
        <v>1005</v>
      </c>
      <c r="B114" s="399">
        <v>780074</v>
      </c>
      <c r="C114" s="394">
        <v>35</v>
      </c>
      <c r="D114" s="394" t="s">
        <v>939</v>
      </c>
      <c r="E114" s="395" t="s">
        <v>940</v>
      </c>
      <c r="F114" s="392">
        <v>24936</v>
      </c>
      <c r="G114" s="392">
        <v>18858893</v>
      </c>
      <c r="H114" s="392">
        <v>0</v>
      </c>
      <c r="I114" s="460">
        <v>0</v>
      </c>
      <c r="J114" s="392">
        <v>0</v>
      </c>
      <c r="K114" s="392">
        <v>0</v>
      </c>
      <c r="L114" s="392">
        <v>-24936</v>
      </c>
      <c r="M114" s="392">
        <v>-18858893</v>
      </c>
    </row>
    <row r="115" spans="1:13">
      <c r="A115" s="388" t="s">
        <v>1005</v>
      </c>
      <c r="B115" s="389">
        <v>780074</v>
      </c>
      <c r="C115" s="394">
        <v>36</v>
      </c>
      <c r="D115" s="394" t="s">
        <v>859</v>
      </c>
      <c r="E115" s="395" t="s">
        <v>860</v>
      </c>
      <c r="F115" s="392">
        <v>24704</v>
      </c>
      <c r="G115" s="392">
        <v>21238598</v>
      </c>
      <c r="H115" s="392">
        <v>18361</v>
      </c>
      <c r="I115" s="460">
        <v>15372348.5</v>
      </c>
      <c r="J115" s="392">
        <v>18361</v>
      </c>
      <c r="K115" s="392">
        <v>15372349</v>
      </c>
      <c r="L115" s="392">
        <v>-6343</v>
      </c>
      <c r="M115" s="392">
        <v>-5866249</v>
      </c>
    </row>
    <row r="116" spans="1:13">
      <c r="A116" s="388" t="s">
        <v>1005</v>
      </c>
      <c r="B116" s="389">
        <v>780074</v>
      </c>
      <c r="C116" s="401">
        <v>37</v>
      </c>
      <c r="D116" s="401" t="s">
        <v>861</v>
      </c>
      <c r="E116" s="400" t="s">
        <v>862</v>
      </c>
      <c r="F116" s="392">
        <v>2738</v>
      </c>
      <c r="G116" s="392">
        <v>8992894</v>
      </c>
      <c r="H116" s="392">
        <v>340</v>
      </c>
      <c r="I116" s="460">
        <v>1313898.8</v>
      </c>
      <c r="J116" s="392">
        <v>340</v>
      </c>
      <c r="K116" s="392">
        <v>1313899</v>
      </c>
      <c r="L116" s="392">
        <v>-2398</v>
      </c>
      <c r="M116" s="392">
        <v>-7678995</v>
      </c>
    </row>
    <row r="117" spans="1:13" ht="29.25">
      <c r="A117" s="388" t="s">
        <v>1005</v>
      </c>
      <c r="B117" s="389">
        <v>780074</v>
      </c>
      <c r="C117" s="394">
        <v>38</v>
      </c>
      <c r="D117" s="394" t="s">
        <v>863</v>
      </c>
      <c r="E117" s="400" t="s">
        <v>864</v>
      </c>
      <c r="F117" s="392">
        <v>14281</v>
      </c>
      <c r="G117" s="392">
        <v>50193496</v>
      </c>
      <c r="H117" s="392">
        <v>1116</v>
      </c>
      <c r="I117" s="460">
        <v>4206172.5</v>
      </c>
      <c r="J117" s="392">
        <v>1116</v>
      </c>
      <c r="K117" s="392">
        <v>4206173</v>
      </c>
      <c r="L117" s="392">
        <v>-13165</v>
      </c>
      <c r="M117" s="392">
        <v>-45987323</v>
      </c>
    </row>
    <row r="118" spans="1:13">
      <c r="A118" s="388" t="s">
        <v>1005</v>
      </c>
      <c r="B118" s="389">
        <v>780074</v>
      </c>
      <c r="C118" s="394">
        <v>39</v>
      </c>
      <c r="D118" s="394" t="s">
        <v>941</v>
      </c>
      <c r="E118" s="395" t="s">
        <v>942</v>
      </c>
      <c r="F118" s="392">
        <v>0</v>
      </c>
      <c r="G118" s="392">
        <v>0</v>
      </c>
      <c r="H118" s="392">
        <v>0</v>
      </c>
      <c r="I118" s="392">
        <v>0</v>
      </c>
      <c r="J118" s="392">
        <v>0</v>
      </c>
      <c r="K118" s="392">
        <v>0</v>
      </c>
      <c r="L118" s="392">
        <v>0</v>
      </c>
      <c r="M118" s="392">
        <v>0</v>
      </c>
    </row>
    <row r="119" spans="1:13" ht="30">
      <c r="A119" s="403" t="s">
        <v>1005</v>
      </c>
      <c r="B119" s="404">
        <v>780074</v>
      </c>
      <c r="C119" s="394">
        <v>40</v>
      </c>
      <c r="D119" s="394" t="s">
        <v>943</v>
      </c>
      <c r="E119" s="395" t="s">
        <v>944</v>
      </c>
      <c r="F119" s="392">
        <v>8602</v>
      </c>
      <c r="G119" s="392">
        <v>38289269</v>
      </c>
      <c r="H119" s="392">
        <v>0</v>
      </c>
      <c r="I119" s="460">
        <v>0</v>
      </c>
      <c r="J119" s="392">
        <v>0</v>
      </c>
      <c r="K119" s="392">
        <v>0</v>
      </c>
      <c r="L119" s="392">
        <v>-8602</v>
      </c>
      <c r="M119" s="392">
        <v>-38289269</v>
      </c>
    </row>
    <row r="120" spans="1:13">
      <c r="A120" s="388" t="s">
        <v>1005</v>
      </c>
      <c r="B120" s="389">
        <v>780074</v>
      </c>
      <c r="C120" s="394">
        <v>41</v>
      </c>
      <c r="D120" s="394" t="s">
        <v>865</v>
      </c>
      <c r="E120" s="395" t="s">
        <v>866</v>
      </c>
      <c r="F120" s="392">
        <v>5679</v>
      </c>
      <c r="G120" s="392">
        <v>11904227</v>
      </c>
      <c r="H120" s="392">
        <v>1116</v>
      </c>
      <c r="I120" s="460">
        <v>4206172.5</v>
      </c>
      <c r="J120" s="392">
        <v>1116</v>
      </c>
      <c r="K120" s="392">
        <v>4206173</v>
      </c>
      <c r="L120" s="392">
        <v>-4563</v>
      </c>
      <c r="M120" s="392">
        <v>-7698054</v>
      </c>
    </row>
    <row r="121" spans="1:13" ht="30">
      <c r="A121" s="388" t="s">
        <v>1005</v>
      </c>
      <c r="B121" s="389">
        <v>780074</v>
      </c>
      <c r="C121" s="394">
        <v>42</v>
      </c>
      <c r="D121" s="394" t="s">
        <v>945</v>
      </c>
      <c r="E121" s="395" t="s">
        <v>946</v>
      </c>
      <c r="F121" s="392">
        <v>0</v>
      </c>
      <c r="G121" s="392">
        <v>0</v>
      </c>
      <c r="H121" s="392">
        <v>0</v>
      </c>
      <c r="I121" s="392">
        <v>0</v>
      </c>
      <c r="J121" s="392">
        <v>0</v>
      </c>
      <c r="K121" s="392">
        <v>0</v>
      </c>
      <c r="L121" s="392">
        <v>0</v>
      </c>
      <c r="M121" s="392">
        <v>0</v>
      </c>
    </row>
    <row r="122" spans="1:13" ht="75">
      <c r="A122" s="405" t="s">
        <v>1005</v>
      </c>
      <c r="B122" s="406">
        <v>780074</v>
      </c>
      <c r="C122" s="394">
        <v>43</v>
      </c>
      <c r="D122" s="394" t="s">
        <v>947</v>
      </c>
      <c r="E122" s="407" t="s">
        <v>948</v>
      </c>
      <c r="F122" s="392">
        <v>0</v>
      </c>
      <c r="G122" s="392">
        <v>0</v>
      </c>
      <c r="H122" s="392">
        <v>0</v>
      </c>
      <c r="I122" s="392">
        <v>0</v>
      </c>
      <c r="J122" s="392">
        <v>0</v>
      </c>
      <c r="K122" s="392">
        <v>0</v>
      </c>
      <c r="L122" s="392">
        <v>0</v>
      </c>
      <c r="M122" s="392">
        <v>0</v>
      </c>
    </row>
    <row r="123" spans="1:13" ht="43.5">
      <c r="A123" s="388" t="s">
        <v>1005</v>
      </c>
      <c r="B123" s="389">
        <v>780074</v>
      </c>
      <c r="C123" s="394">
        <v>44</v>
      </c>
      <c r="D123" s="394" t="s">
        <v>949</v>
      </c>
      <c r="E123" s="400" t="s">
        <v>950</v>
      </c>
      <c r="F123" s="392">
        <v>100</v>
      </c>
      <c r="G123" s="392">
        <v>71563</v>
      </c>
      <c r="H123" s="392">
        <v>35</v>
      </c>
      <c r="I123" s="460">
        <v>25147.5</v>
      </c>
      <c r="J123" s="392">
        <v>35</v>
      </c>
      <c r="K123" s="392">
        <v>25148</v>
      </c>
      <c r="L123" s="392">
        <v>-65</v>
      </c>
      <c r="M123" s="392">
        <v>-46415</v>
      </c>
    </row>
    <row r="124" spans="1:13">
      <c r="A124" s="388" t="s">
        <v>1005</v>
      </c>
      <c r="B124" s="389">
        <v>780074</v>
      </c>
      <c r="C124" s="394">
        <v>45</v>
      </c>
      <c r="D124" s="394" t="s">
        <v>951</v>
      </c>
      <c r="E124" s="395" t="s">
        <v>952</v>
      </c>
      <c r="F124" s="392">
        <v>0</v>
      </c>
      <c r="G124" s="392">
        <v>0</v>
      </c>
      <c r="H124" s="392">
        <v>0</v>
      </c>
      <c r="I124" s="392">
        <v>0</v>
      </c>
      <c r="J124" s="392">
        <v>0</v>
      </c>
      <c r="K124" s="392">
        <v>0</v>
      </c>
      <c r="L124" s="392">
        <v>0</v>
      </c>
      <c r="M124" s="392">
        <v>0</v>
      </c>
    </row>
    <row r="125" spans="1:13">
      <c r="A125" s="388" t="s">
        <v>1005</v>
      </c>
      <c r="B125" s="389">
        <v>780074</v>
      </c>
      <c r="C125" s="394">
        <v>46</v>
      </c>
      <c r="D125" s="394" t="s">
        <v>953</v>
      </c>
      <c r="E125" s="395" t="s">
        <v>954</v>
      </c>
      <c r="F125" s="392">
        <v>0</v>
      </c>
      <c r="G125" s="392">
        <v>0</v>
      </c>
      <c r="H125" s="392">
        <v>0</v>
      </c>
      <c r="I125" s="392">
        <v>0</v>
      </c>
      <c r="J125" s="392">
        <v>0</v>
      </c>
      <c r="K125" s="392">
        <v>0</v>
      </c>
      <c r="L125" s="392">
        <v>0</v>
      </c>
      <c r="M125" s="392">
        <v>0</v>
      </c>
    </row>
    <row r="126" spans="1:13" ht="49.5" customHeight="1">
      <c r="A126" s="388" t="s">
        <v>1005</v>
      </c>
      <c r="B126" s="389">
        <v>780074</v>
      </c>
      <c r="C126" s="394">
        <v>47</v>
      </c>
      <c r="D126" s="394" t="s">
        <v>955</v>
      </c>
      <c r="E126" s="395" t="s">
        <v>956</v>
      </c>
      <c r="F126" s="392">
        <v>100</v>
      </c>
      <c r="G126" s="392">
        <v>71563</v>
      </c>
      <c r="H126" s="392">
        <v>35</v>
      </c>
      <c r="I126" s="460">
        <v>25147.5</v>
      </c>
      <c r="J126" s="392">
        <v>35</v>
      </c>
      <c r="K126" s="392">
        <v>25148</v>
      </c>
      <c r="L126" s="392">
        <v>-65</v>
      </c>
      <c r="M126" s="392">
        <v>-46415</v>
      </c>
    </row>
    <row r="127" spans="1:13" ht="30">
      <c r="A127" s="388" t="s">
        <v>1005</v>
      </c>
      <c r="B127" s="389">
        <v>780074</v>
      </c>
      <c r="C127" s="394">
        <v>48</v>
      </c>
      <c r="D127" s="394" t="s">
        <v>957</v>
      </c>
      <c r="E127" s="395" t="s">
        <v>958</v>
      </c>
      <c r="F127" s="392">
        <v>0</v>
      </c>
      <c r="G127" s="392">
        <v>0</v>
      </c>
      <c r="H127" s="392">
        <v>0</v>
      </c>
      <c r="I127" s="392">
        <v>0</v>
      </c>
      <c r="J127" s="392">
        <v>0</v>
      </c>
      <c r="K127" s="392">
        <v>0</v>
      </c>
      <c r="L127" s="392">
        <v>0</v>
      </c>
      <c r="M127" s="392">
        <v>0</v>
      </c>
    </row>
    <row r="128" spans="1:13" ht="30">
      <c r="A128" s="388" t="s">
        <v>1005</v>
      </c>
      <c r="B128" s="389">
        <v>780074</v>
      </c>
      <c r="C128" s="394">
        <v>49</v>
      </c>
      <c r="D128" s="394" t="s">
        <v>959</v>
      </c>
      <c r="E128" s="395" t="s">
        <v>960</v>
      </c>
      <c r="F128" s="392">
        <v>0</v>
      </c>
      <c r="G128" s="392">
        <v>0</v>
      </c>
      <c r="H128" s="392">
        <v>0</v>
      </c>
      <c r="I128" s="392">
        <v>0</v>
      </c>
      <c r="J128" s="392">
        <v>0</v>
      </c>
      <c r="K128" s="392">
        <v>0</v>
      </c>
      <c r="L128" s="392">
        <v>0</v>
      </c>
      <c r="M128" s="392">
        <v>0</v>
      </c>
    </row>
    <row r="129" spans="1:13" ht="45">
      <c r="A129" s="388" t="s">
        <v>1005</v>
      </c>
      <c r="B129" s="389">
        <v>780074</v>
      </c>
      <c r="C129" s="394">
        <v>50</v>
      </c>
      <c r="D129" s="394" t="s">
        <v>961</v>
      </c>
      <c r="E129" s="395" t="s">
        <v>962</v>
      </c>
      <c r="F129" s="392">
        <v>0</v>
      </c>
      <c r="G129" s="392">
        <v>0</v>
      </c>
      <c r="H129" s="392">
        <v>0</v>
      </c>
      <c r="I129" s="392">
        <v>0</v>
      </c>
      <c r="J129" s="392">
        <v>0</v>
      </c>
      <c r="K129" s="392">
        <v>0</v>
      </c>
      <c r="L129" s="392">
        <v>0</v>
      </c>
      <c r="M129" s="392">
        <v>0</v>
      </c>
    </row>
    <row r="130" spans="1:13">
      <c r="A130" s="388" t="s">
        <v>1005</v>
      </c>
      <c r="B130" s="389">
        <v>780074</v>
      </c>
      <c r="C130" s="394">
        <v>51</v>
      </c>
      <c r="D130" s="394" t="s">
        <v>963</v>
      </c>
      <c r="E130" s="408" t="s">
        <v>964</v>
      </c>
      <c r="F130" s="392">
        <v>0</v>
      </c>
      <c r="G130" s="392">
        <v>0</v>
      </c>
      <c r="H130" s="392">
        <v>0</v>
      </c>
      <c r="I130" s="392">
        <v>0</v>
      </c>
      <c r="J130" s="392">
        <v>0</v>
      </c>
      <c r="K130" s="392">
        <v>0</v>
      </c>
      <c r="L130" s="392">
        <v>0</v>
      </c>
      <c r="M130" s="392">
        <v>0</v>
      </c>
    </row>
    <row r="131" spans="1:13">
      <c r="A131" s="388" t="s">
        <v>1005</v>
      </c>
      <c r="B131" s="389">
        <v>780074</v>
      </c>
      <c r="C131" s="394">
        <v>52</v>
      </c>
      <c r="D131" s="394" t="s">
        <v>965</v>
      </c>
      <c r="E131" s="408" t="s">
        <v>966</v>
      </c>
      <c r="F131" s="392">
        <v>0</v>
      </c>
      <c r="G131" s="392">
        <v>0</v>
      </c>
      <c r="H131" s="392">
        <v>0</v>
      </c>
      <c r="I131" s="392">
        <v>0</v>
      </c>
      <c r="J131" s="392">
        <v>0</v>
      </c>
      <c r="K131" s="392">
        <v>0</v>
      </c>
      <c r="L131" s="392">
        <v>0</v>
      </c>
      <c r="M131" s="392">
        <v>0</v>
      </c>
    </row>
    <row r="132" spans="1:13" ht="45">
      <c r="A132" s="388" t="s">
        <v>1005</v>
      </c>
      <c r="B132" s="389">
        <v>780074</v>
      </c>
      <c r="C132" s="394">
        <v>53</v>
      </c>
      <c r="D132" s="394" t="s">
        <v>967</v>
      </c>
      <c r="E132" s="407" t="s">
        <v>968</v>
      </c>
      <c r="F132" s="392">
        <v>0</v>
      </c>
      <c r="G132" s="392">
        <v>0</v>
      </c>
      <c r="H132" s="392">
        <v>0</v>
      </c>
      <c r="I132" s="392">
        <v>0</v>
      </c>
      <c r="J132" s="392">
        <v>0</v>
      </c>
      <c r="K132" s="392">
        <v>0</v>
      </c>
      <c r="L132" s="392">
        <v>0</v>
      </c>
      <c r="M132" s="392">
        <v>0</v>
      </c>
    </row>
    <row r="133" spans="1:13" ht="30">
      <c r="A133" s="388" t="s">
        <v>1005</v>
      </c>
      <c r="B133" s="389">
        <v>780074</v>
      </c>
      <c r="C133" s="394">
        <v>54</v>
      </c>
      <c r="D133" s="394" t="s">
        <v>969</v>
      </c>
      <c r="E133" s="407" t="s">
        <v>970</v>
      </c>
      <c r="F133" s="392">
        <v>0</v>
      </c>
      <c r="G133" s="392">
        <v>0</v>
      </c>
      <c r="H133" s="392">
        <v>0</v>
      </c>
      <c r="I133" s="392">
        <v>0</v>
      </c>
      <c r="J133" s="392">
        <v>0</v>
      </c>
      <c r="K133" s="392">
        <v>0</v>
      </c>
      <c r="L133" s="392">
        <v>0</v>
      </c>
      <c r="M133" s="392">
        <v>0</v>
      </c>
    </row>
    <row r="134" spans="1:13" ht="60">
      <c r="A134" s="388" t="s">
        <v>1005</v>
      </c>
      <c r="B134" s="389">
        <v>780074</v>
      </c>
      <c r="C134" s="394">
        <v>55</v>
      </c>
      <c r="D134" s="394" t="s">
        <v>971</v>
      </c>
      <c r="E134" s="407" t="s">
        <v>972</v>
      </c>
      <c r="F134" s="392">
        <v>0</v>
      </c>
      <c r="G134" s="392">
        <v>0</v>
      </c>
      <c r="H134" s="392">
        <v>0</v>
      </c>
      <c r="I134" s="392">
        <v>0</v>
      </c>
      <c r="J134" s="392">
        <v>0</v>
      </c>
      <c r="K134" s="392">
        <v>0</v>
      </c>
      <c r="L134" s="392">
        <v>0</v>
      </c>
      <c r="M134" s="392">
        <v>0</v>
      </c>
    </row>
    <row r="135" spans="1:13" ht="57.75">
      <c r="A135" s="388" t="s">
        <v>1005</v>
      </c>
      <c r="B135" s="389">
        <v>780074</v>
      </c>
      <c r="C135" s="394">
        <v>56</v>
      </c>
      <c r="D135" s="394" t="s">
        <v>973</v>
      </c>
      <c r="E135" s="409" t="s">
        <v>974</v>
      </c>
      <c r="F135" s="392">
        <v>800</v>
      </c>
      <c r="G135" s="392">
        <v>865440</v>
      </c>
      <c r="H135" s="392">
        <v>0</v>
      </c>
      <c r="I135" s="460">
        <v>0</v>
      </c>
      <c r="J135" s="392">
        <v>0</v>
      </c>
      <c r="K135" s="392">
        <v>0</v>
      </c>
      <c r="L135" s="392">
        <v>-800</v>
      </c>
      <c r="M135" s="392">
        <v>-865440</v>
      </c>
    </row>
    <row r="136" spans="1:13" ht="29.25">
      <c r="A136" s="388" t="s">
        <v>1005</v>
      </c>
      <c r="B136" s="389">
        <v>780074</v>
      </c>
      <c r="C136" s="394">
        <v>57</v>
      </c>
      <c r="D136" s="394" t="s">
        <v>975</v>
      </c>
      <c r="E136" s="400" t="s">
        <v>976</v>
      </c>
      <c r="F136" s="392">
        <v>0</v>
      </c>
      <c r="G136" s="392">
        <v>0</v>
      </c>
      <c r="H136" s="392">
        <v>0</v>
      </c>
      <c r="I136" s="392">
        <v>0</v>
      </c>
      <c r="J136" s="392">
        <v>0</v>
      </c>
      <c r="K136" s="392">
        <v>0</v>
      </c>
      <c r="L136" s="392">
        <v>0</v>
      </c>
      <c r="M136" s="392">
        <v>0</v>
      </c>
    </row>
    <row r="137" spans="1:13">
      <c r="A137" s="388" t="s">
        <v>1005</v>
      </c>
      <c r="B137" s="389">
        <v>780074</v>
      </c>
      <c r="C137" s="394">
        <v>58</v>
      </c>
      <c r="D137" s="394" t="s">
        <v>977</v>
      </c>
      <c r="E137" s="395" t="s">
        <v>978</v>
      </c>
      <c r="F137" s="392">
        <v>0</v>
      </c>
      <c r="G137" s="392">
        <v>0</v>
      </c>
      <c r="H137" s="392">
        <v>0</v>
      </c>
      <c r="I137" s="392">
        <v>0</v>
      </c>
      <c r="J137" s="392">
        <v>0</v>
      </c>
      <c r="K137" s="392">
        <v>0</v>
      </c>
      <c r="L137" s="392">
        <v>0</v>
      </c>
      <c r="M137" s="392">
        <v>0</v>
      </c>
    </row>
    <row r="138" spans="1:13">
      <c r="A138" s="388" t="s">
        <v>1005</v>
      </c>
      <c r="B138" s="389">
        <v>780074</v>
      </c>
      <c r="C138" s="394">
        <v>59</v>
      </c>
      <c r="D138" s="394" t="s">
        <v>979</v>
      </c>
      <c r="E138" s="395" t="s">
        <v>980</v>
      </c>
      <c r="F138" s="392">
        <v>0</v>
      </c>
      <c r="G138" s="392">
        <v>0</v>
      </c>
      <c r="H138" s="392">
        <v>0</v>
      </c>
      <c r="I138" s="392">
        <v>0</v>
      </c>
      <c r="J138" s="392">
        <v>0</v>
      </c>
      <c r="K138" s="392">
        <v>0</v>
      </c>
      <c r="L138" s="392">
        <v>0</v>
      </c>
      <c r="M138" s="392">
        <v>0</v>
      </c>
    </row>
    <row r="139" spans="1:13">
      <c r="A139" s="388" t="s">
        <v>1005</v>
      </c>
      <c r="B139" s="389">
        <v>780074</v>
      </c>
      <c r="C139" s="394">
        <v>60</v>
      </c>
      <c r="D139" s="394" t="s">
        <v>981</v>
      </c>
      <c r="E139" s="395" t="s">
        <v>982</v>
      </c>
      <c r="F139" s="392">
        <v>0</v>
      </c>
      <c r="G139" s="392">
        <v>0</v>
      </c>
      <c r="H139" s="392">
        <v>0</v>
      </c>
      <c r="I139" s="392">
        <v>0</v>
      </c>
      <c r="J139" s="392">
        <v>0</v>
      </c>
      <c r="K139" s="392">
        <v>0</v>
      </c>
      <c r="L139" s="392">
        <v>0</v>
      </c>
      <c r="M139" s="392">
        <v>0</v>
      </c>
    </row>
    <row r="140" spans="1:13">
      <c r="A140" s="388" t="s">
        <v>1005</v>
      </c>
      <c r="B140" s="389">
        <v>780074</v>
      </c>
      <c r="C140" s="394">
        <v>61</v>
      </c>
      <c r="D140" s="394" t="s">
        <v>983</v>
      </c>
      <c r="E140" s="395" t="s">
        <v>984</v>
      </c>
      <c r="F140" s="392">
        <v>0</v>
      </c>
      <c r="G140" s="392">
        <v>0</v>
      </c>
      <c r="H140" s="392">
        <v>0</v>
      </c>
      <c r="I140" s="392">
        <v>0</v>
      </c>
      <c r="J140" s="392">
        <v>0</v>
      </c>
      <c r="K140" s="392">
        <v>0</v>
      </c>
      <c r="L140" s="392">
        <v>0</v>
      </c>
      <c r="M140" s="392">
        <v>0</v>
      </c>
    </row>
    <row r="141" spans="1:13" ht="43.5">
      <c r="A141" s="388" t="s">
        <v>1005</v>
      </c>
      <c r="B141" s="389">
        <v>780074</v>
      </c>
      <c r="C141" s="394">
        <v>62</v>
      </c>
      <c r="D141" s="394" t="s">
        <v>985</v>
      </c>
      <c r="E141" s="400" t="s">
        <v>986</v>
      </c>
      <c r="F141" s="410">
        <v>0</v>
      </c>
      <c r="G141" s="410">
        <v>0</v>
      </c>
      <c r="H141" s="410">
        <v>0</v>
      </c>
      <c r="I141" s="410">
        <v>0</v>
      </c>
      <c r="J141" s="410">
        <v>0</v>
      </c>
      <c r="K141" s="410">
        <v>0</v>
      </c>
      <c r="L141" s="410">
        <v>0</v>
      </c>
      <c r="M141" s="410">
        <v>0</v>
      </c>
    </row>
    <row r="142" spans="1:13" ht="30">
      <c r="A142" s="388" t="s">
        <v>1005</v>
      </c>
      <c r="B142" s="389">
        <v>780074</v>
      </c>
      <c r="C142" s="394">
        <v>63</v>
      </c>
      <c r="D142" s="394" t="s">
        <v>987</v>
      </c>
      <c r="E142" s="407" t="s">
        <v>988</v>
      </c>
      <c r="F142" s="392">
        <v>0</v>
      </c>
      <c r="G142" s="392">
        <v>0</v>
      </c>
      <c r="H142" s="392">
        <v>0</v>
      </c>
      <c r="I142" s="392">
        <v>0</v>
      </c>
      <c r="J142" s="392">
        <v>0</v>
      </c>
      <c r="K142" s="392">
        <v>0</v>
      </c>
      <c r="L142" s="392">
        <v>0</v>
      </c>
      <c r="M142" s="392">
        <v>0</v>
      </c>
    </row>
    <row r="143" spans="1:13" ht="24" customHeight="1">
      <c r="A143" s="388" t="s">
        <v>1005</v>
      </c>
      <c r="B143" s="389">
        <v>780074</v>
      </c>
      <c r="C143" s="394">
        <v>64</v>
      </c>
      <c r="D143" s="394" t="s">
        <v>989</v>
      </c>
      <c r="E143" s="407" t="s">
        <v>990</v>
      </c>
      <c r="F143" s="392">
        <v>0</v>
      </c>
      <c r="G143" s="392">
        <v>0</v>
      </c>
      <c r="H143" s="392">
        <v>0</v>
      </c>
      <c r="I143" s="392">
        <v>0</v>
      </c>
      <c r="J143" s="392">
        <v>0</v>
      </c>
      <c r="K143" s="392">
        <v>0</v>
      </c>
      <c r="L143" s="392">
        <v>0</v>
      </c>
      <c r="M143" s="392">
        <v>0</v>
      </c>
    </row>
    <row r="144" spans="1:13" ht="27.75" customHeight="1">
      <c r="A144" s="388" t="s">
        <v>1005</v>
      </c>
      <c r="B144" s="389">
        <v>780074</v>
      </c>
      <c r="C144" s="394">
        <v>65</v>
      </c>
      <c r="D144" s="394" t="s">
        <v>991</v>
      </c>
      <c r="E144" s="411" t="s">
        <v>992</v>
      </c>
      <c r="F144" s="392">
        <v>0</v>
      </c>
      <c r="G144" s="392">
        <v>0</v>
      </c>
      <c r="H144" s="392">
        <v>0</v>
      </c>
      <c r="I144" s="392">
        <v>0</v>
      </c>
      <c r="J144" s="392">
        <v>0</v>
      </c>
      <c r="K144" s="392">
        <v>0</v>
      </c>
      <c r="L144" s="392">
        <v>0</v>
      </c>
      <c r="M144" s="392">
        <v>0</v>
      </c>
    </row>
    <row r="145" spans="1:13" ht="29.25">
      <c r="A145" s="388" t="s">
        <v>1005</v>
      </c>
      <c r="B145" s="389">
        <v>780074</v>
      </c>
      <c r="C145" s="390">
        <v>66</v>
      </c>
      <c r="D145" s="390" t="s">
        <v>555</v>
      </c>
      <c r="E145" s="391" t="s">
        <v>993</v>
      </c>
      <c r="F145" s="392">
        <v>288</v>
      </c>
      <c r="G145" s="392">
        <v>3926733</v>
      </c>
      <c r="H145" s="392">
        <v>74</v>
      </c>
      <c r="I145" s="460">
        <v>1038376.5</v>
      </c>
      <c r="J145" s="392">
        <v>74</v>
      </c>
      <c r="K145" s="392">
        <v>1038377</v>
      </c>
      <c r="L145" s="392">
        <v>-214</v>
      </c>
      <c r="M145" s="392">
        <v>-2888356</v>
      </c>
    </row>
    <row r="146" spans="1:13">
      <c r="A146" s="388" t="s">
        <v>1005</v>
      </c>
      <c r="B146" s="389">
        <v>780074</v>
      </c>
      <c r="C146" s="394">
        <v>67</v>
      </c>
      <c r="D146" s="394" t="s">
        <v>994</v>
      </c>
      <c r="E146" s="395" t="s">
        <v>995</v>
      </c>
      <c r="F146" s="392">
        <v>0</v>
      </c>
      <c r="G146" s="392">
        <v>0</v>
      </c>
      <c r="H146" s="392">
        <v>0</v>
      </c>
      <c r="I146" s="392">
        <v>0</v>
      </c>
      <c r="J146" s="392">
        <v>0</v>
      </c>
      <c r="K146" s="392">
        <v>0</v>
      </c>
      <c r="L146" s="392">
        <v>0</v>
      </c>
      <c r="M146" s="392">
        <v>0</v>
      </c>
    </row>
    <row r="147" spans="1:13">
      <c r="A147" s="388" t="s">
        <v>1005</v>
      </c>
      <c r="B147" s="389">
        <v>780074</v>
      </c>
      <c r="C147" s="394">
        <v>68</v>
      </c>
      <c r="D147" s="394" t="s">
        <v>996</v>
      </c>
      <c r="E147" s="395" t="s">
        <v>997</v>
      </c>
      <c r="F147" s="392">
        <v>288</v>
      </c>
      <c r="G147" s="392">
        <v>3926733</v>
      </c>
      <c r="H147" s="392">
        <v>74</v>
      </c>
      <c r="I147" s="460">
        <v>1038376.5</v>
      </c>
      <c r="J147" s="392">
        <v>74</v>
      </c>
      <c r="K147" s="392">
        <v>1038377</v>
      </c>
      <c r="L147" s="392">
        <v>-214</v>
      </c>
      <c r="M147" s="392">
        <v>-2888356</v>
      </c>
    </row>
    <row r="148" spans="1:13" ht="29.25">
      <c r="A148" s="388" t="s">
        <v>1005</v>
      </c>
      <c r="B148" s="389">
        <v>780074</v>
      </c>
      <c r="C148" s="390">
        <v>69</v>
      </c>
      <c r="D148" s="390">
        <v>5</v>
      </c>
      <c r="E148" s="391" t="s">
        <v>998</v>
      </c>
      <c r="F148" s="392">
        <v>0</v>
      </c>
      <c r="G148" s="392">
        <v>0</v>
      </c>
      <c r="H148" s="392">
        <v>0</v>
      </c>
      <c r="I148" s="392">
        <v>0</v>
      </c>
      <c r="J148" s="392">
        <v>0</v>
      </c>
      <c r="K148" s="392">
        <v>0</v>
      </c>
      <c r="L148" s="392">
        <v>0</v>
      </c>
      <c r="M148" s="392">
        <v>0</v>
      </c>
    </row>
    <row r="149" spans="1:13">
      <c r="A149" s="388" t="s">
        <v>1005</v>
      </c>
      <c r="B149" s="389">
        <v>780074</v>
      </c>
      <c r="C149" s="394">
        <v>70</v>
      </c>
      <c r="D149" s="394" t="s">
        <v>999</v>
      </c>
      <c r="E149" s="395" t="s">
        <v>1000</v>
      </c>
      <c r="F149" s="392">
        <v>0</v>
      </c>
      <c r="G149" s="392">
        <v>0</v>
      </c>
      <c r="H149" s="392">
        <v>0</v>
      </c>
      <c r="I149" s="392">
        <v>0</v>
      </c>
      <c r="J149" s="392">
        <v>0</v>
      </c>
      <c r="K149" s="392">
        <v>0</v>
      </c>
      <c r="L149" s="392">
        <v>0</v>
      </c>
      <c r="M149" s="392">
        <v>0</v>
      </c>
    </row>
    <row r="150" spans="1:13">
      <c r="A150" s="388" t="s">
        <v>1005</v>
      </c>
      <c r="B150" s="389">
        <v>780074</v>
      </c>
      <c r="C150" s="394">
        <v>71</v>
      </c>
      <c r="D150" s="394" t="s">
        <v>1001</v>
      </c>
      <c r="E150" s="395" t="s">
        <v>1002</v>
      </c>
      <c r="F150" s="392">
        <v>0</v>
      </c>
      <c r="G150" s="392">
        <v>0</v>
      </c>
      <c r="H150" s="392">
        <v>0</v>
      </c>
      <c r="I150" s="392">
        <v>0</v>
      </c>
      <c r="J150" s="392">
        <v>0</v>
      </c>
      <c r="K150" s="392">
        <v>0</v>
      </c>
      <c r="L150" s="392">
        <v>0</v>
      </c>
      <c r="M150" s="392">
        <v>0</v>
      </c>
    </row>
    <row r="151" spans="1:13">
      <c r="A151" s="388" t="s">
        <v>1005</v>
      </c>
      <c r="B151" s="389">
        <v>780074</v>
      </c>
      <c r="C151" s="394">
        <v>72</v>
      </c>
      <c r="D151" s="394" t="s">
        <v>1003</v>
      </c>
      <c r="E151" s="395" t="s">
        <v>1004</v>
      </c>
      <c r="F151" s="392">
        <v>0</v>
      </c>
      <c r="G151" s="392">
        <v>0</v>
      </c>
      <c r="H151" s="392">
        <v>0</v>
      </c>
      <c r="I151" s="392">
        <v>0</v>
      </c>
      <c r="J151" s="392">
        <v>0</v>
      </c>
      <c r="K151" s="392">
        <v>0</v>
      </c>
      <c r="L151" s="392">
        <v>0</v>
      </c>
      <c r="M151" s="392">
        <v>0</v>
      </c>
    </row>
    <row r="152" spans="1:13" ht="57.75">
      <c r="A152" s="383" t="s">
        <v>1006</v>
      </c>
      <c r="B152" s="384">
        <v>780096</v>
      </c>
      <c r="C152" s="385">
        <v>0</v>
      </c>
      <c r="D152" s="385">
        <v>0</v>
      </c>
      <c r="E152" s="386" t="s">
        <v>165</v>
      </c>
      <c r="F152" s="387">
        <v>58709</v>
      </c>
      <c r="G152" s="387">
        <v>94154082</v>
      </c>
      <c r="H152" s="387">
        <v>12880</v>
      </c>
      <c r="I152" s="387">
        <v>15786872.200000001</v>
      </c>
      <c r="J152" s="387">
        <v>12880</v>
      </c>
      <c r="K152" s="387">
        <v>15786874</v>
      </c>
      <c r="L152" s="387">
        <v>-45829</v>
      </c>
      <c r="M152" s="387">
        <v>-78367208</v>
      </c>
    </row>
    <row r="153" spans="1:13" ht="29.25">
      <c r="A153" s="388" t="s">
        <v>1006</v>
      </c>
      <c r="B153" s="389">
        <v>780096</v>
      </c>
      <c r="C153" s="390">
        <v>1</v>
      </c>
      <c r="D153" s="390">
        <v>1</v>
      </c>
      <c r="E153" s="391" t="s">
        <v>884</v>
      </c>
      <c r="F153" s="392">
        <v>0</v>
      </c>
      <c r="G153" s="392">
        <v>0</v>
      </c>
      <c r="H153" s="392">
        <v>0</v>
      </c>
      <c r="I153" s="392">
        <v>0</v>
      </c>
      <c r="J153" s="392">
        <v>0</v>
      </c>
      <c r="K153" s="392">
        <v>0</v>
      </c>
      <c r="L153" s="392">
        <v>0</v>
      </c>
      <c r="M153" s="392">
        <v>0</v>
      </c>
    </row>
    <row r="154" spans="1:13">
      <c r="A154" s="388" t="s">
        <v>1006</v>
      </c>
      <c r="B154" s="389">
        <v>780096</v>
      </c>
      <c r="C154" s="394">
        <v>2</v>
      </c>
      <c r="D154" s="394" t="s">
        <v>885</v>
      </c>
      <c r="E154" s="395" t="s">
        <v>886</v>
      </c>
      <c r="F154" s="392">
        <v>0</v>
      </c>
      <c r="G154" s="392">
        <v>0</v>
      </c>
      <c r="H154" s="392">
        <v>0</v>
      </c>
      <c r="I154" s="392">
        <v>0</v>
      </c>
      <c r="J154" s="392">
        <v>0</v>
      </c>
      <c r="K154" s="392">
        <v>0</v>
      </c>
      <c r="L154" s="392">
        <v>0</v>
      </c>
      <c r="M154" s="392">
        <v>0</v>
      </c>
    </row>
    <row r="155" spans="1:13">
      <c r="A155" s="388" t="s">
        <v>1006</v>
      </c>
      <c r="B155" s="389">
        <v>780096</v>
      </c>
      <c r="C155" s="394">
        <v>3</v>
      </c>
      <c r="D155" s="394" t="s">
        <v>887</v>
      </c>
      <c r="E155" s="395" t="s">
        <v>888</v>
      </c>
      <c r="F155" s="392">
        <v>0</v>
      </c>
      <c r="G155" s="392">
        <v>0</v>
      </c>
      <c r="H155" s="392">
        <v>0</v>
      </c>
      <c r="I155" s="392">
        <v>0</v>
      </c>
      <c r="J155" s="392">
        <v>0</v>
      </c>
      <c r="K155" s="392">
        <v>0</v>
      </c>
      <c r="L155" s="392">
        <v>0</v>
      </c>
      <c r="M155" s="392">
        <v>0</v>
      </c>
    </row>
    <row r="156" spans="1:13">
      <c r="A156" s="388" t="s">
        <v>1006</v>
      </c>
      <c r="B156" s="389">
        <v>780096</v>
      </c>
      <c r="C156" s="394">
        <v>4</v>
      </c>
      <c r="D156" s="394" t="s">
        <v>889</v>
      </c>
      <c r="E156" s="395" t="s">
        <v>554</v>
      </c>
      <c r="F156" s="392">
        <v>0</v>
      </c>
      <c r="G156" s="392">
        <v>0</v>
      </c>
      <c r="H156" s="392">
        <v>0</v>
      </c>
      <c r="I156" s="392">
        <v>0</v>
      </c>
      <c r="J156" s="392">
        <v>0</v>
      </c>
      <c r="K156" s="392">
        <v>0</v>
      </c>
      <c r="L156" s="392">
        <v>0</v>
      </c>
      <c r="M156" s="392">
        <v>0</v>
      </c>
    </row>
    <row r="157" spans="1:13" ht="45">
      <c r="A157" s="388" t="s">
        <v>1006</v>
      </c>
      <c r="B157" s="389">
        <v>780096</v>
      </c>
      <c r="C157" s="394">
        <v>5</v>
      </c>
      <c r="D157" s="394" t="s">
        <v>890</v>
      </c>
      <c r="E157" s="395" t="s">
        <v>891</v>
      </c>
      <c r="F157" s="392">
        <v>0</v>
      </c>
      <c r="G157" s="392">
        <v>0</v>
      </c>
      <c r="H157" s="392">
        <v>0</v>
      </c>
      <c r="I157" s="392">
        <v>0</v>
      </c>
      <c r="J157" s="392">
        <v>0</v>
      </c>
      <c r="K157" s="392">
        <v>0</v>
      </c>
      <c r="L157" s="392">
        <v>0</v>
      </c>
      <c r="M157" s="392">
        <v>0</v>
      </c>
    </row>
    <row r="158" spans="1:13" ht="45">
      <c r="A158" s="388" t="s">
        <v>1006</v>
      </c>
      <c r="B158" s="389">
        <v>780096</v>
      </c>
      <c r="C158" s="394">
        <v>6</v>
      </c>
      <c r="D158" s="394" t="s">
        <v>892</v>
      </c>
      <c r="E158" s="395" t="s">
        <v>893</v>
      </c>
      <c r="F158" s="392">
        <v>0</v>
      </c>
      <c r="G158" s="392">
        <v>0</v>
      </c>
      <c r="H158" s="392">
        <v>0</v>
      </c>
      <c r="I158" s="392">
        <v>0</v>
      </c>
      <c r="J158" s="392">
        <v>0</v>
      </c>
      <c r="K158" s="392">
        <v>0</v>
      </c>
      <c r="L158" s="392">
        <v>0</v>
      </c>
      <c r="M158" s="392">
        <v>0</v>
      </c>
    </row>
    <row r="159" spans="1:13" ht="45">
      <c r="A159" s="388" t="s">
        <v>1006</v>
      </c>
      <c r="B159" s="389">
        <v>780096</v>
      </c>
      <c r="C159" s="394">
        <v>7</v>
      </c>
      <c r="D159" s="394" t="s">
        <v>894</v>
      </c>
      <c r="E159" s="395" t="s">
        <v>895</v>
      </c>
      <c r="F159" s="392">
        <v>0</v>
      </c>
      <c r="G159" s="392">
        <v>0</v>
      </c>
      <c r="H159" s="392">
        <v>0</v>
      </c>
      <c r="I159" s="392">
        <v>0</v>
      </c>
      <c r="J159" s="392">
        <v>0</v>
      </c>
      <c r="K159" s="392">
        <v>0</v>
      </c>
      <c r="L159" s="392">
        <v>0</v>
      </c>
      <c r="M159" s="392">
        <v>0</v>
      </c>
    </row>
    <row r="160" spans="1:13">
      <c r="A160" s="388" t="s">
        <v>1006</v>
      </c>
      <c r="B160" s="389">
        <v>780096</v>
      </c>
      <c r="C160" s="394">
        <v>8</v>
      </c>
      <c r="D160" s="394" t="s">
        <v>896</v>
      </c>
      <c r="E160" s="396" t="s">
        <v>897</v>
      </c>
      <c r="F160" s="392">
        <v>0</v>
      </c>
      <c r="G160" s="392">
        <v>0</v>
      </c>
      <c r="H160" s="392">
        <v>0</v>
      </c>
      <c r="I160" s="392">
        <v>0</v>
      </c>
      <c r="J160" s="392">
        <v>0</v>
      </c>
      <c r="K160" s="392">
        <v>0</v>
      </c>
      <c r="L160" s="392">
        <v>0</v>
      </c>
      <c r="M160" s="392">
        <v>0</v>
      </c>
    </row>
    <row r="161" spans="1:13">
      <c r="A161" s="388" t="s">
        <v>1006</v>
      </c>
      <c r="B161" s="389">
        <v>780096</v>
      </c>
      <c r="C161" s="394">
        <v>9</v>
      </c>
      <c r="D161" s="394" t="s">
        <v>898</v>
      </c>
      <c r="E161" s="395" t="s">
        <v>899</v>
      </c>
      <c r="F161" s="392">
        <v>0</v>
      </c>
      <c r="G161" s="392">
        <v>0</v>
      </c>
      <c r="H161" s="392">
        <v>0</v>
      </c>
      <c r="I161" s="392">
        <v>0</v>
      </c>
      <c r="J161" s="392">
        <v>0</v>
      </c>
      <c r="K161" s="392">
        <v>0</v>
      </c>
      <c r="L161" s="392">
        <v>0</v>
      </c>
      <c r="M161" s="392">
        <v>0</v>
      </c>
    </row>
    <row r="162" spans="1:13">
      <c r="A162" s="388" t="s">
        <v>1006</v>
      </c>
      <c r="B162" s="389">
        <v>780096</v>
      </c>
      <c r="C162" s="394">
        <v>10</v>
      </c>
      <c r="D162" s="394" t="s">
        <v>900</v>
      </c>
      <c r="E162" s="395" t="s">
        <v>559</v>
      </c>
      <c r="F162" s="392">
        <v>0</v>
      </c>
      <c r="G162" s="392">
        <v>0</v>
      </c>
      <c r="H162" s="392">
        <v>0</v>
      </c>
      <c r="I162" s="392">
        <v>0</v>
      </c>
      <c r="J162" s="392">
        <v>0</v>
      </c>
      <c r="K162" s="392">
        <v>0</v>
      </c>
      <c r="L162" s="392">
        <v>0</v>
      </c>
      <c r="M162" s="392">
        <v>0</v>
      </c>
    </row>
    <row r="163" spans="1:13" ht="30">
      <c r="A163" s="388" t="s">
        <v>1006</v>
      </c>
      <c r="B163" s="389">
        <v>780096</v>
      </c>
      <c r="C163" s="394">
        <v>11</v>
      </c>
      <c r="D163" s="394" t="s">
        <v>901</v>
      </c>
      <c r="E163" s="395" t="s">
        <v>902</v>
      </c>
      <c r="F163" s="392">
        <v>0</v>
      </c>
      <c r="G163" s="392">
        <v>0</v>
      </c>
      <c r="H163" s="392">
        <v>0</v>
      </c>
      <c r="I163" s="392">
        <v>0</v>
      </c>
      <c r="J163" s="392">
        <v>0</v>
      </c>
      <c r="K163" s="392">
        <v>0</v>
      </c>
      <c r="L163" s="392">
        <v>0</v>
      </c>
      <c r="M163" s="392">
        <v>0</v>
      </c>
    </row>
    <row r="164" spans="1:13" ht="30">
      <c r="A164" s="388" t="s">
        <v>1006</v>
      </c>
      <c r="B164" s="389">
        <v>780096</v>
      </c>
      <c r="C164" s="394">
        <v>12</v>
      </c>
      <c r="D164" s="394" t="s">
        <v>903</v>
      </c>
      <c r="E164" s="395" t="s">
        <v>904</v>
      </c>
      <c r="F164" s="392">
        <v>0</v>
      </c>
      <c r="G164" s="392">
        <v>0</v>
      </c>
      <c r="H164" s="392">
        <v>0</v>
      </c>
      <c r="I164" s="392">
        <v>0</v>
      </c>
      <c r="J164" s="392">
        <v>0</v>
      </c>
      <c r="K164" s="392">
        <v>0</v>
      </c>
      <c r="L164" s="392">
        <v>0</v>
      </c>
      <c r="M164" s="392">
        <v>0</v>
      </c>
    </row>
    <row r="165" spans="1:13">
      <c r="A165" s="388" t="s">
        <v>1006</v>
      </c>
      <c r="B165" s="389">
        <v>780096</v>
      </c>
      <c r="C165" s="394">
        <v>13</v>
      </c>
      <c r="D165" s="394" t="s">
        <v>905</v>
      </c>
      <c r="E165" s="395" t="s">
        <v>906</v>
      </c>
      <c r="F165" s="392">
        <v>0</v>
      </c>
      <c r="G165" s="392">
        <v>0</v>
      </c>
      <c r="H165" s="392">
        <v>0</v>
      </c>
      <c r="I165" s="392">
        <v>0</v>
      </c>
      <c r="J165" s="392">
        <v>0</v>
      </c>
      <c r="K165" s="392">
        <v>0</v>
      </c>
      <c r="L165" s="392">
        <v>0</v>
      </c>
      <c r="M165" s="392">
        <v>0</v>
      </c>
    </row>
    <row r="166" spans="1:13" ht="45">
      <c r="A166" s="388" t="s">
        <v>1006</v>
      </c>
      <c r="B166" s="389">
        <v>780096</v>
      </c>
      <c r="C166" s="394">
        <v>14</v>
      </c>
      <c r="D166" s="394" t="s">
        <v>907</v>
      </c>
      <c r="E166" s="395" t="s">
        <v>908</v>
      </c>
      <c r="F166" s="392">
        <v>0</v>
      </c>
      <c r="G166" s="392">
        <v>0</v>
      </c>
      <c r="H166" s="392">
        <v>0</v>
      </c>
      <c r="I166" s="392">
        <v>0</v>
      </c>
      <c r="J166" s="392">
        <v>0</v>
      </c>
      <c r="K166" s="392">
        <v>0</v>
      </c>
      <c r="L166" s="392">
        <v>0</v>
      </c>
      <c r="M166" s="392">
        <v>0</v>
      </c>
    </row>
    <row r="167" spans="1:13" ht="45">
      <c r="A167" s="388" t="s">
        <v>1006</v>
      </c>
      <c r="B167" s="389">
        <v>780096</v>
      </c>
      <c r="C167" s="394">
        <v>15</v>
      </c>
      <c r="D167" s="394" t="s">
        <v>909</v>
      </c>
      <c r="E167" s="397" t="s">
        <v>910</v>
      </c>
      <c r="F167" s="392">
        <v>0</v>
      </c>
      <c r="G167" s="392">
        <v>0</v>
      </c>
      <c r="H167" s="392">
        <v>0</v>
      </c>
      <c r="I167" s="392">
        <v>0</v>
      </c>
      <c r="J167" s="392">
        <v>0</v>
      </c>
      <c r="K167" s="392">
        <v>0</v>
      </c>
      <c r="L167" s="392">
        <v>0</v>
      </c>
      <c r="M167" s="392">
        <v>0</v>
      </c>
    </row>
    <row r="168" spans="1:13">
      <c r="A168" s="388" t="s">
        <v>1006</v>
      </c>
      <c r="B168" s="389">
        <v>780096</v>
      </c>
      <c r="C168" s="394">
        <v>16</v>
      </c>
      <c r="D168" s="394" t="s">
        <v>911</v>
      </c>
      <c r="E168" s="395" t="s">
        <v>4</v>
      </c>
      <c r="F168" s="392">
        <v>0</v>
      </c>
      <c r="G168" s="392">
        <v>0</v>
      </c>
      <c r="H168" s="392">
        <v>0</v>
      </c>
      <c r="I168" s="392">
        <v>0</v>
      </c>
      <c r="J168" s="392">
        <v>0</v>
      </c>
      <c r="K168" s="392">
        <v>0</v>
      </c>
      <c r="L168" s="392">
        <v>0</v>
      </c>
      <c r="M168" s="392">
        <v>0</v>
      </c>
    </row>
    <row r="169" spans="1:13" ht="29.25">
      <c r="A169" s="388" t="s">
        <v>1006</v>
      </c>
      <c r="B169" s="389">
        <v>780096</v>
      </c>
      <c r="C169" s="390">
        <v>17</v>
      </c>
      <c r="D169" s="390" t="s">
        <v>912</v>
      </c>
      <c r="E169" s="391" t="s">
        <v>913</v>
      </c>
      <c r="F169" s="392">
        <v>435</v>
      </c>
      <c r="G169" s="392">
        <v>7190554</v>
      </c>
      <c r="H169" s="392">
        <v>84</v>
      </c>
      <c r="I169" s="392">
        <v>1528342.4</v>
      </c>
      <c r="J169" s="392">
        <v>84</v>
      </c>
      <c r="K169" s="392">
        <v>1528343</v>
      </c>
      <c r="L169" s="392">
        <v>-351</v>
      </c>
      <c r="M169" s="392">
        <v>-5662211</v>
      </c>
    </row>
    <row r="170" spans="1:13">
      <c r="A170" s="388" t="s">
        <v>1006</v>
      </c>
      <c r="B170" s="389">
        <v>780096</v>
      </c>
      <c r="C170" s="394">
        <v>18</v>
      </c>
      <c r="D170" s="394" t="s">
        <v>914</v>
      </c>
      <c r="E170" s="395" t="s">
        <v>689</v>
      </c>
      <c r="F170" s="392">
        <v>0</v>
      </c>
      <c r="G170" s="392">
        <v>0</v>
      </c>
      <c r="H170" s="392">
        <v>0</v>
      </c>
      <c r="I170" s="392">
        <v>0</v>
      </c>
      <c r="J170" s="392">
        <v>0</v>
      </c>
      <c r="K170" s="392">
        <v>0</v>
      </c>
      <c r="L170" s="392">
        <v>0</v>
      </c>
      <c r="M170" s="392">
        <v>0</v>
      </c>
    </row>
    <row r="171" spans="1:13">
      <c r="A171" s="398" t="s">
        <v>1006</v>
      </c>
      <c r="B171" s="399">
        <v>780096</v>
      </c>
      <c r="C171" s="394">
        <v>19</v>
      </c>
      <c r="D171" s="394" t="s">
        <v>915</v>
      </c>
      <c r="E171" s="395" t="s">
        <v>916</v>
      </c>
      <c r="F171" s="392">
        <v>0</v>
      </c>
      <c r="G171" s="392">
        <v>0</v>
      </c>
      <c r="H171" s="392">
        <v>0</v>
      </c>
      <c r="I171" s="392">
        <v>0</v>
      </c>
      <c r="J171" s="392">
        <v>0</v>
      </c>
      <c r="K171" s="392">
        <v>0</v>
      </c>
      <c r="L171" s="392">
        <v>0</v>
      </c>
      <c r="M171" s="392">
        <v>0</v>
      </c>
    </row>
    <row r="172" spans="1:13">
      <c r="A172" s="388" t="s">
        <v>1006</v>
      </c>
      <c r="B172" s="389">
        <v>780096</v>
      </c>
      <c r="C172" s="394">
        <v>20</v>
      </c>
      <c r="D172" s="394" t="s">
        <v>917</v>
      </c>
      <c r="E172" s="395" t="s">
        <v>918</v>
      </c>
      <c r="F172" s="392">
        <v>0</v>
      </c>
      <c r="G172" s="392">
        <v>0</v>
      </c>
      <c r="H172" s="392">
        <v>0</v>
      </c>
      <c r="I172" s="392">
        <v>0</v>
      </c>
      <c r="J172" s="392">
        <v>0</v>
      </c>
      <c r="K172" s="392">
        <v>0</v>
      </c>
      <c r="L172" s="392">
        <v>0</v>
      </c>
      <c r="M172" s="392">
        <v>0</v>
      </c>
    </row>
    <row r="173" spans="1:13">
      <c r="A173" s="388" t="s">
        <v>1006</v>
      </c>
      <c r="B173" s="389">
        <v>780096</v>
      </c>
      <c r="C173" s="394">
        <v>21</v>
      </c>
      <c r="D173" s="394" t="s">
        <v>919</v>
      </c>
      <c r="E173" s="395" t="s">
        <v>920</v>
      </c>
      <c r="F173" s="392">
        <v>0</v>
      </c>
      <c r="G173" s="392">
        <v>0</v>
      </c>
      <c r="H173" s="392">
        <v>0</v>
      </c>
      <c r="I173" s="392">
        <v>0</v>
      </c>
      <c r="J173" s="392">
        <v>0</v>
      </c>
      <c r="K173" s="392">
        <v>0</v>
      </c>
      <c r="L173" s="392">
        <v>0</v>
      </c>
      <c r="M173" s="392">
        <v>0</v>
      </c>
    </row>
    <row r="174" spans="1:13" ht="30">
      <c r="A174" s="388" t="s">
        <v>1006</v>
      </c>
      <c r="B174" s="389">
        <v>780096</v>
      </c>
      <c r="C174" s="394">
        <v>22</v>
      </c>
      <c r="D174" s="394" t="s">
        <v>921</v>
      </c>
      <c r="E174" s="395" t="s">
        <v>922</v>
      </c>
      <c r="F174" s="392">
        <v>0</v>
      </c>
      <c r="G174" s="392">
        <v>0</v>
      </c>
      <c r="H174" s="392">
        <v>0</v>
      </c>
      <c r="I174" s="392">
        <v>0</v>
      </c>
      <c r="J174" s="392">
        <v>0</v>
      </c>
      <c r="K174" s="392">
        <v>0</v>
      </c>
      <c r="L174" s="392">
        <v>0</v>
      </c>
      <c r="M174" s="392">
        <v>0</v>
      </c>
    </row>
    <row r="175" spans="1:13">
      <c r="A175" s="388" t="s">
        <v>1006</v>
      </c>
      <c r="B175" s="389">
        <v>780096</v>
      </c>
      <c r="C175" s="394">
        <v>23</v>
      </c>
      <c r="D175" s="394" t="s">
        <v>923</v>
      </c>
      <c r="E175" s="395" t="s">
        <v>416</v>
      </c>
      <c r="F175" s="392">
        <v>0</v>
      </c>
      <c r="G175" s="392">
        <v>0</v>
      </c>
      <c r="H175" s="392">
        <v>0</v>
      </c>
      <c r="I175" s="392">
        <v>0</v>
      </c>
      <c r="J175" s="392">
        <v>0</v>
      </c>
      <c r="K175" s="392">
        <v>0</v>
      </c>
      <c r="L175" s="392">
        <v>0</v>
      </c>
      <c r="M175" s="392">
        <v>0</v>
      </c>
    </row>
    <row r="176" spans="1:13" ht="30">
      <c r="A176" s="388" t="s">
        <v>1006</v>
      </c>
      <c r="B176" s="389">
        <v>780096</v>
      </c>
      <c r="C176" s="394">
        <v>24</v>
      </c>
      <c r="D176" s="394" t="s">
        <v>924</v>
      </c>
      <c r="E176" s="395" t="s">
        <v>387</v>
      </c>
      <c r="F176" s="392">
        <v>0</v>
      </c>
      <c r="G176" s="392">
        <v>0</v>
      </c>
      <c r="H176" s="392">
        <v>0</v>
      </c>
      <c r="I176" s="392">
        <v>0</v>
      </c>
      <c r="J176" s="392">
        <v>0</v>
      </c>
      <c r="K176" s="392">
        <v>0</v>
      </c>
      <c r="L176" s="392">
        <v>0</v>
      </c>
      <c r="M176" s="392">
        <v>0</v>
      </c>
    </row>
    <row r="177" spans="1:13">
      <c r="A177" s="388" t="s">
        <v>1006</v>
      </c>
      <c r="B177" s="389">
        <v>780096</v>
      </c>
      <c r="C177" s="394">
        <v>25</v>
      </c>
      <c r="D177" s="394" t="s">
        <v>925</v>
      </c>
      <c r="E177" s="395" t="s">
        <v>926</v>
      </c>
      <c r="F177" s="392">
        <v>435</v>
      </c>
      <c r="G177" s="392">
        <v>7190554</v>
      </c>
      <c r="H177" s="392">
        <v>84</v>
      </c>
      <c r="I177" s="392">
        <v>1528342.4</v>
      </c>
      <c r="J177" s="392">
        <v>84</v>
      </c>
      <c r="K177" s="392">
        <v>1528343</v>
      </c>
      <c r="L177" s="392">
        <v>-351</v>
      </c>
      <c r="M177" s="392">
        <v>-5662211</v>
      </c>
    </row>
    <row r="178" spans="1:13" ht="29.25">
      <c r="A178" s="388" t="s">
        <v>1006</v>
      </c>
      <c r="B178" s="389">
        <v>780096</v>
      </c>
      <c r="C178" s="390">
        <v>26</v>
      </c>
      <c r="D178" s="390" t="s">
        <v>553</v>
      </c>
      <c r="E178" s="391" t="s">
        <v>854</v>
      </c>
      <c r="F178" s="392">
        <v>58274</v>
      </c>
      <c r="G178" s="392">
        <v>86963528</v>
      </c>
      <c r="H178" s="392">
        <v>12796</v>
      </c>
      <c r="I178" s="392">
        <v>14258529.800000001</v>
      </c>
      <c r="J178" s="392">
        <v>12796</v>
      </c>
      <c r="K178" s="392">
        <v>14258531</v>
      </c>
      <c r="L178" s="392">
        <v>-45478</v>
      </c>
      <c r="M178" s="392">
        <v>-72704997</v>
      </c>
    </row>
    <row r="179" spans="1:13" ht="29.25">
      <c r="A179" s="388" t="s">
        <v>1006</v>
      </c>
      <c r="B179" s="389">
        <v>780096</v>
      </c>
      <c r="C179" s="394">
        <v>27</v>
      </c>
      <c r="D179" s="394" t="s">
        <v>855</v>
      </c>
      <c r="E179" s="400" t="s">
        <v>856</v>
      </c>
      <c r="F179" s="392">
        <v>38054</v>
      </c>
      <c r="G179" s="392">
        <v>31073156</v>
      </c>
      <c r="H179" s="392">
        <v>7129</v>
      </c>
      <c r="I179" s="392">
        <v>5474372.9000000004</v>
      </c>
      <c r="J179" s="392">
        <v>7129</v>
      </c>
      <c r="K179" s="392">
        <v>5474373</v>
      </c>
      <c r="L179" s="392">
        <v>-30925</v>
      </c>
      <c r="M179" s="392">
        <v>-25598783</v>
      </c>
    </row>
    <row r="180" spans="1:13" ht="30">
      <c r="A180" s="388" t="s">
        <v>1006</v>
      </c>
      <c r="B180" s="389">
        <v>780096</v>
      </c>
      <c r="C180" s="394">
        <v>28</v>
      </c>
      <c r="D180" s="394" t="s">
        <v>927</v>
      </c>
      <c r="E180" s="395" t="s">
        <v>928</v>
      </c>
      <c r="F180" s="392">
        <v>0</v>
      </c>
      <c r="G180" s="392">
        <v>0</v>
      </c>
      <c r="H180" s="392">
        <v>0</v>
      </c>
      <c r="I180" s="392">
        <v>0</v>
      </c>
      <c r="J180" s="392">
        <v>0</v>
      </c>
      <c r="K180" s="392">
        <v>0</v>
      </c>
      <c r="L180" s="392">
        <v>0</v>
      </c>
      <c r="M180" s="392">
        <v>0</v>
      </c>
    </row>
    <row r="181" spans="1:13" ht="30">
      <c r="A181" s="388" t="s">
        <v>1006</v>
      </c>
      <c r="B181" s="389">
        <v>780096</v>
      </c>
      <c r="C181" s="394">
        <v>29</v>
      </c>
      <c r="D181" s="394" t="s">
        <v>929</v>
      </c>
      <c r="E181" s="395" t="s">
        <v>930</v>
      </c>
      <c r="F181" s="392">
        <v>9045</v>
      </c>
      <c r="G181" s="392">
        <v>7455341</v>
      </c>
      <c r="H181" s="392">
        <v>2114</v>
      </c>
      <c r="I181" s="392">
        <v>1659490</v>
      </c>
      <c r="J181" s="392">
        <v>2114</v>
      </c>
      <c r="K181" s="392">
        <v>1659490</v>
      </c>
      <c r="L181" s="392">
        <v>-6931</v>
      </c>
      <c r="M181" s="392">
        <v>-5795851</v>
      </c>
    </row>
    <row r="182" spans="1:13" ht="60">
      <c r="A182" s="388" t="s">
        <v>1006</v>
      </c>
      <c r="B182" s="389">
        <v>780096</v>
      </c>
      <c r="C182" s="394">
        <v>30</v>
      </c>
      <c r="D182" s="394" t="s">
        <v>931</v>
      </c>
      <c r="E182" s="395" t="s">
        <v>932</v>
      </c>
      <c r="F182" s="392">
        <v>0</v>
      </c>
      <c r="G182" s="392">
        <v>0</v>
      </c>
      <c r="H182" s="392">
        <v>0</v>
      </c>
      <c r="I182" s="392">
        <v>0</v>
      </c>
      <c r="J182" s="392">
        <v>0</v>
      </c>
      <c r="K182" s="392">
        <v>0</v>
      </c>
      <c r="L182" s="392">
        <v>0</v>
      </c>
      <c r="M182" s="392">
        <v>0</v>
      </c>
    </row>
    <row r="183" spans="1:13">
      <c r="A183" s="388" t="s">
        <v>1006</v>
      </c>
      <c r="B183" s="389">
        <v>780096</v>
      </c>
      <c r="C183" s="394">
        <v>31</v>
      </c>
      <c r="D183" s="394" t="s">
        <v>933</v>
      </c>
      <c r="E183" s="395" t="s">
        <v>934</v>
      </c>
      <c r="F183" s="392">
        <v>0</v>
      </c>
      <c r="G183" s="392">
        <v>0</v>
      </c>
      <c r="H183" s="392">
        <v>0</v>
      </c>
      <c r="I183" s="392">
        <v>0</v>
      </c>
      <c r="J183" s="392">
        <v>0</v>
      </c>
      <c r="K183" s="392">
        <v>0</v>
      </c>
      <c r="L183" s="392">
        <v>0</v>
      </c>
      <c r="M183" s="392">
        <v>0</v>
      </c>
    </row>
    <row r="184" spans="1:13" ht="45">
      <c r="A184" s="388" t="s">
        <v>1006</v>
      </c>
      <c r="B184" s="389">
        <v>780096</v>
      </c>
      <c r="C184" s="394">
        <v>32</v>
      </c>
      <c r="D184" s="394" t="s">
        <v>935</v>
      </c>
      <c r="E184" s="395" t="s">
        <v>936</v>
      </c>
      <c r="F184" s="392">
        <v>9045</v>
      </c>
      <c r="G184" s="392">
        <v>7455341</v>
      </c>
      <c r="H184" s="392">
        <v>2114</v>
      </c>
      <c r="I184" s="392">
        <v>1659490</v>
      </c>
      <c r="J184" s="392">
        <v>2114</v>
      </c>
      <c r="K184" s="392">
        <v>1659490</v>
      </c>
      <c r="L184" s="392">
        <v>-6931</v>
      </c>
      <c r="M184" s="392">
        <v>-5795851</v>
      </c>
    </row>
    <row r="185" spans="1:13">
      <c r="A185" s="388" t="s">
        <v>1006</v>
      </c>
      <c r="B185" s="389">
        <v>780096</v>
      </c>
      <c r="C185" s="394">
        <v>33</v>
      </c>
      <c r="D185" s="394" t="s">
        <v>857</v>
      </c>
      <c r="E185" s="400" t="s">
        <v>858</v>
      </c>
      <c r="F185" s="392">
        <v>29009</v>
      </c>
      <c r="G185" s="392">
        <v>23617815</v>
      </c>
      <c r="H185" s="392">
        <v>5015</v>
      </c>
      <c r="I185" s="392">
        <v>3814882.9</v>
      </c>
      <c r="J185" s="392">
        <v>5015</v>
      </c>
      <c r="K185" s="392">
        <v>3814883</v>
      </c>
      <c r="L185" s="392">
        <v>-23994</v>
      </c>
      <c r="M185" s="392">
        <v>-19802932</v>
      </c>
    </row>
    <row r="186" spans="1:13">
      <c r="A186" s="388" t="s">
        <v>1006</v>
      </c>
      <c r="B186" s="389">
        <v>780096</v>
      </c>
      <c r="C186" s="394">
        <v>34</v>
      </c>
      <c r="D186" s="394" t="s">
        <v>937</v>
      </c>
      <c r="E186" s="395" t="s">
        <v>938</v>
      </c>
      <c r="F186" s="392">
        <v>0</v>
      </c>
      <c r="G186" s="392">
        <v>0</v>
      </c>
      <c r="H186" s="392">
        <v>0</v>
      </c>
      <c r="I186" s="392">
        <v>0</v>
      </c>
      <c r="J186" s="392">
        <v>0</v>
      </c>
      <c r="K186" s="392">
        <v>0</v>
      </c>
      <c r="L186" s="392">
        <v>0</v>
      </c>
      <c r="M186" s="392">
        <v>0</v>
      </c>
    </row>
    <row r="187" spans="1:13" ht="30">
      <c r="A187" s="398" t="s">
        <v>1006</v>
      </c>
      <c r="B187" s="399">
        <v>780096</v>
      </c>
      <c r="C187" s="394">
        <v>35</v>
      </c>
      <c r="D187" s="394" t="s">
        <v>939</v>
      </c>
      <c r="E187" s="395" t="s">
        <v>940</v>
      </c>
      <c r="F187" s="392">
        <v>26025</v>
      </c>
      <c r="G187" s="392">
        <v>19682169</v>
      </c>
      <c r="H187" s="392">
        <v>0</v>
      </c>
      <c r="I187" s="392">
        <v>0</v>
      </c>
      <c r="J187" s="392">
        <v>0</v>
      </c>
      <c r="K187" s="392">
        <v>0</v>
      </c>
      <c r="L187" s="392">
        <v>-26025</v>
      </c>
      <c r="M187" s="392">
        <v>-19682169</v>
      </c>
    </row>
    <row r="188" spans="1:13">
      <c r="A188" s="388" t="s">
        <v>1006</v>
      </c>
      <c r="B188" s="389">
        <v>780096</v>
      </c>
      <c r="C188" s="394">
        <v>36</v>
      </c>
      <c r="D188" s="394" t="s">
        <v>859</v>
      </c>
      <c r="E188" s="395" t="s">
        <v>860</v>
      </c>
      <c r="F188" s="392">
        <v>2984</v>
      </c>
      <c r="G188" s="392">
        <v>3935646</v>
      </c>
      <c r="H188" s="392">
        <v>5015</v>
      </c>
      <c r="I188" s="392">
        <v>3814882.9</v>
      </c>
      <c r="J188" s="392">
        <v>5015</v>
      </c>
      <c r="K188" s="392">
        <v>3814883</v>
      </c>
      <c r="L188" s="392">
        <v>2031</v>
      </c>
      <c r="M188" s="392">
        <v>-120763</v>
      </c>
    </row>
    <row r="189" spans="1:13">
      <c r="A189" s="388" t="s">
        <v>1006</v>
      </c>
      <c r="B189" s="389">
        <v>780096</v>
      </c>
      <c r="C189" s="401">
        <v>37</v>
      </c>
      <c r="D189" s="401" t="s">
        <v>861</v>
      </c>
      <c r="E189" s="400" t="s">
        <v>862</v>
      </c>
      <c r="F189" s="392">
        <v>0</v>
      </c>
      <c r="G189" s="392">
        <v>0</v>
      </c>
      <c r="H189" s="392">
        <v>0</v>
      </c>
      <c r="I189" s="392">
        <v>0</v>
      </c>
      <c r="J189" s="392">
        <v>0</v>
      </c>
      <c r="K189" s="392">
        <v>0</v>
      </c>
      <c r="L189" s="392">
        <v>0</v>
      </c>
      <c r="M189" s="392">
        <v>0</v>
      </c>
    </row>
    <row r="190" spans="1:13" ht="29.25">
      <c r="A190" s="388" t="s">
        <v>1006</v>
      </c>
      <c r="B190" s="389">
        <v>780096</v>
      </c>
      <c r="C190" s="394">
        <v>38</v>
      </c>
      <c r="D190" s="394" t="s">
        <v>863</v>
      </c>
      <c r="E190" s="400" t="s">
        <v>864</v>
      </c>
      <c r="F190" s="392">
        <v>19570</v>
      </c>
      <c r="G190" s="392">
        <v>55250772</v>
      </c>
      <c r="H190" s="392">
        <v>5667</v>
      </c>
      <c r="I190" s="392">
        <v>8784156.9000000004</v>
      </c>
      <c r="J190" s="392">
        <v>5667</v>
      </c>
      <c r="K190" s="392">
        <v>8784158</v>
      </c>
      <c r="L190" s="392">
        <v>-13903</v>
      </c>
      <c r="M190" s="392">
        <v>-46466614</v>
      </c>
    </row>
    <row r="191" spans="1:13">
      <c r="A191" s="388" t="s">
        <v>1006</v>
      </c>
      <c r="B191" s="389">
        <v>780096</v>
      </c>
      <c r="C191" s="394">
        <v>39</v>
      </c>
      <c r="D191" s="394" t="s">
        <v>941</v>
      </c>
      <c r="E191" s="395" t="s">
        <v>942</v>
      </c>
      <c r="F191" s="392">
        <v>0</v>
      </c>
      <c r="G191" s="392">
        <v>0</v>
      </c>
      <c r="H191" s="392">
        <v>0</v>
      </c>
      <c r="I191" s="392">
        <v>0</v>
      </c>
      <c r="J191" s="392">
        <v>0</v>
      </c>
      <c r="K191" s="392">
        <v>0</v>
      </c>
      <c r="L191" s="392">
        <v>0</v>
      </c>
      <c r="M191" s="392">
        <v>0</v>
      </c>
    </row>
    <row r="192" spans="1:13" ht="30">
      <c r="A192" s="403" t="s">
        <v>1006</v>
      </c>
      <c r="B192" s="404">
        <v>780096</v>
      </c>
      <c r="C192" s="394">
        <v>40</v>
      </c>
      <c r="D192" s="394" t="s">
        <v>943</v>
      </c>
      <c r="E192" s="395" t="s">
        <v>944</v>
      </c>
      <c r="F192" s="392">
        <v>8977</v>
      </c>
      <c r="G192" s="392">
        <v>39960767</v>
      </c>
      <c r="H192" s="392">
        <v>0</v>
      </c>
      <c r="I192" s="392">
        <v>0</v>
      </c>
      <c r="J192" s="392">
        <v>0</v>
      </c>
      <c r="K192" s="392">
        <v>0</v>
      </c>
      <c r="L192" s="392">
        <v>-8977</v>
      </c>
      <c r="M192" s="392">
        <v>-39960767</v>
      </c>
    </row>
    <row r="193" spans="1:13">
      <c r="A193" s="388" t="s">
        <v>1006</v>
      </c>
      <c r="B193" s="389">
        <v>780096</v>
      </c>
      <c r="C193" s="394">
        <v>41</v>
      </c>
      <c r="D193" s="394" t="s">
        <v>865</v>
      </c>
      <c r="E193" s="395" t="s">
        <v>866</v>
      </c>
      <c r="F193" s="392">
        <v>2535</v>
      </c>
      <c r="G193" s="392">
        <v>11688159</v>
      </c>
      <c r="H193" s="392">
        <v>3111</v>
      </c>
      <c r="I193" s="392">
        <v>7657339.4000000004</v>
      </c>
      <c r="J193" s="392">
        <v>3111</v>
      </c>
      <c r="K193" s="392">
        <v>7657340</v>
      </c>
      <c r="L193" s="392">
        <v>576</v>
      </c>
      <c r="M193" s="392">
        <v>-4030819</v>
      </c>
    </row>
    <row r="194" spans="1:13" ht="30">
      <c r="A194" s="388" t="s">
        <v>1006</v>
      </c>
      <c r="B194" s="389">
        <v>780096</v>
      </c>
      <c r="C194" s="394">
        <v>42</v>
      </c>
      <c r="D194" s="394" t="s">
        <v>945</v>
      </c>
      <c r="E194" s="395" t="s">
        <v>946</v>
      </c>
      <c r="F194" s="392">
        <v>8058</v>
      </c>
      <c r="G194" s="392">
        <v>3601846</v>
      </c>
      <c r="H194" s="392">
        <v>2556</v>
      </c>
      <c r="I194" s="392">
        <v>1126817.5</v>
      </c>
      <c r="J194" s="392">
        <v>2556</v>
      </c>
      <c r="K194" s="392">
        <v>1126818</v>
      </c>
      <c r="L194" s="392">
        <v>-5502</v>
      </c>
      <c r="M194" s="392">
        <v>-2475028</v>
      </c>
    </row>
    <row r="195" spans="1:13" ht="75">
      <c r="A195" s="405" t="s">
        <v>1006</v>
      </c>
      <c r="B195" s="406">
        <v>780096</v>
      </c>
      <c r="C195" s="394">
        <v>43</v>
      </c>
      <c r="D195" s="394" t="s">
        <v>947</v>
      </c>
      <c r="E195" s="407" t="s">
        <v>948</v>
      </c>
      <c r="F195" s="392">
        <v>0</v>
      </c>
      <c r="G195" s="392">
        <v>0</v>
      </c>
      <c r="H195" s="392">
        <v>0</v>
      </c>
      <c r="I195" s="392">
        <v>0</v>
      </c>
      <c r="J195" s="392">
        <v>0</v>
      </c>
      <c r="K195" s="392">
        <v>0</v>
      </c>
      <c r="L195" s="392">
        <v>0</v>
      </c>
      <c r="M195" s="392">
        <v>0</v>
      </c>
    </row>
    <row r="196" spans="1:13" ht="43.5">
      <c r="A196" s="388" t="s">
        <v>1006</v>
      </c>
      <c r="B196" s="389">
        <v>780096</v>
      </c>
      <c r="C196" s="394">
        <v>44</v>
      </c>
      <c r="D196" s="394" t="s">
        <v>949</v>
      </c>
      <c r="E196" s="400" t="s">
        <v>950</v>
      </c>
      <c r="F196" s="392">
        <v>0</v>
      </c>
      <c r="G196" s="392">
        <v>0</v>
      </c>
      <c r="H196" s="392">
        <v>0</v>
      </c>
      <c r="I196" s="392">
        <v>0</v>
      </c>
      <c r="J196" s="392">
        <v>0</v>
      </c>
      <c r="K196" s="392">
        <v>0</v>
      </c>
      <c r="L196" s="392">
        <v>0</v>
      </c>
      <c r="M196" s="392">
        <v>0</v>
      </c>
    </row>
    <row r="197" spans="1:13">
      <c r="A197" s="388" t="s">
        <v>1006</v>
      </c>
      <c r="B197" s="389">
        <v>780096</v>
      </c>
      <c r="C197" s="394">
        <v>45</v>
      </c>
      <c r="D197" s="394" t="s">
        <v>951</v>
      </c>
      <c r="E197" s="395" t="s">
        <v>952</v>
      </c>
      <c r="F197" s="392">
        <v>0</v>
      </c>
      <c r="G197" s="392">
        <v>0</v>
      </c>
      <c r="H197" s="392">
        <v>0</v>
      </c>
      <c r="I197" s="392">
        <v>0</v>
      </c>
      <c r="J197" s="392">
        <v>0</v>
      </c>
      <c r="K197" s="392">
        <v>0</v>
      </c>
      <c r="L197" s="392">
        <v>0</v>
      </c>
      <c r="M197" s="392">
        <v>0</v>
      </c>
    </row>
    <row r="198" spans="1:13">
      <c r="A198" s="388" t="s">
        <v>1006</v>
      </c>
      <c r="B198" s="389">
        <v>780096</v>
      </c>
      <c r="C198" s="394">
        <v>46</v>
      </c>
      <c r="D198" s="394" t="s">
        <v>953</v>
      </c>
      <c r="E198" s="395" t="s">
        <v>954</v>
      </c>
      <c r="F198" s="392">
        <v>0</v>
      </c>
      <c r="G198" s="392">
        <v>0</v>
      </c>
      <c r="H198" s="392">
        <v>0</v>
      </c>
      <c r="I198" s="392">
        <v>0</v>
      </c>
      <c r="J198" s="392">
        <v>0</v>
      </c>
      <c r="K198" s="392">
        <v>0</v>
      </c>
      <c r="L198" s="392">
        <v>0</v>
      </c>
      <c r="M198" s="392">
        <v>0</v>
      </c>
    </row>
    <row r="199" spans="1:13" ht="30">
      <c r="A199" s="388" t="s">
        <v>1006</v>
      </c>
      <c r="B199" s="389">
        <v>780096</v>
      </c>
      <c r="C199" s="394">
        <v>47</v>
      </c>
      <c r="D199" s="394" t="s">
        <v>955</v>
      </c>
      <c r="E199" s="395" t="s">
        <v>956</v>
      </c>
      <c r="F199" s="392">
        <v>0</v>
      </c>
      <c r="G199" s="392">
        <v>0</v>
      </c>
      <c r="H199" s="392">
        <v>0</v>
      </c>
      <c r="I199" s="392">
        <v>0</v>
      </c>
      <c r="J199" s="392">
        <v>0</v>
      </c>
      <c r="K199" s="392">
        <v>0</v>
      </c>
      <c r="L199" s="392">
        <v>0</v>
      </c>
      <c r="M199" s="392">
        <v>0</v>
      </c>
    </row>
    <row r="200" spans="1:13" ht="30">
      <c r="A200" s="388" t="s">
        <v>1006</v>
      </c>
      <c r="B200" s="389">
        <v>780096</v>
      </c>
      <c r="C200" s="394">
        <v>48</v>
      </c>
      <c r="D200" s="394" t="s">
        <v>957</v>
      </c>
      <c r="E200" s="395" t="s">
        <v>958</v>
      </c>
      <c r="F200" s="392">
        <v>0</v>
      </c>
      <c r="G200" s="392">
        <v>0</v>
      </c>
      <c r="H200" s="392">
        <v>0</v>
      </c>
      <c r="I200" s="392">
        <v>0</v>
      </c>
      <c r="J200" s="392">
        <v>0</v>
      </c>
      <c r="K200" s="392">
        <v>0</v>
      </c>
      <c r="L200" s="392">
        <v>0</v>
      </c>
      <c r="M200" s="392">
        <v>0</v>
      </c>
    </row>
    <row r="201" spans="1:13" ht="30">
      <c r="A201" s="388" t="s">
        <v>1006</v>
      </c>
      <c r="B201" s="389">
        <v>780096</v>
      </c>
      <c r="C201" s="394">
        <v>49</v>
      </c>
      <c r="D201" s="394" t="s">
        <v>959</v>
      </c>
      <c r="E201" s="395" t="s">
        <v>960</v>
      </c>
      <c r="F201" s="392">
        <v>0</v>
      </c>
      <c r="G201" s="392">
        <v>0</v>
      </c>
      <c r="H201" s="392">
        <v>0</v>
      </c>
      <c r="I201" s="392">
        <v>0</v>
      </c>
      <c r="J201" s="392">
        <v>0</v>
      </c>
      <c r="K201" s="392">
        <v>0</v>
      </c>
      <c r="L201" s="392">
        <v>0</v>
      </c>
      <c r="M201" s="392">
        <v>0</v>
      </c>
    </row>
    <row r="202" spans="1:13" ht="45">
      <c r="A202" s="388" t="s">
        <v>1006</v>
      </c>
      <c r="B202" s="389">
        <v>780096</v>
      </c>
      <c r="C202" s="394">
        <v>50</v>
      </c>
      <c r="D202" s="394" t="s">
        <v>961</v>
      </c>
      <c r="E202" s="395" t="s">
        <v>962</v>
      </c>
      <c r="F202" s="392">
        <v>0</v>
      </c>
      <c r="G202" s="392">
        <v>0</v>
      </c>
      <c r="H202" s="392">
        <v>0</v>
      </c>
      <c r="I202" s="392">
        <v>0</v>
      </c>
      <c r="J202" s="392">
        <v>0</v>
      </c>
      <c r="K202" s="392">
        <v>0</v>
      </c>
      <c r="L202" s="392">
        <v>0</v>
      </c>
      <c r="M202" s="392">
        <v>0</v>
      </c>
    </row>
    <row r="203" spans="1:13">
      <c r="A203" s="388" t="s">
        <v>1006</v>
      </c>
      <c r="B203" s="389">
        <v>780096</v>
      </c>
      <c r="C203" s="394">
        <v>51</v>
      </c>
      <c r="D203" s="394" t="s">
        <v>963</v>
      </c>
      <c r="E203" s="408" t="s">
        <v>964</v>
      </c>
      <c r="F203" s="392">
        <v>0</v>
      </c>
      <c r="G203" s="392">
        <v>0</v>
      </c>
      <c r="H203" s="392">
        <v>0</v>
      </c>
      <c r="I203" s="392">
        <v>0</v>
      </c>
      <c r="J203" s="392">
        <v>0</v>
      </c>
      <c r="K203" s="392">
        <v>0</v>
      </c>
      <c r="L203" s="392">
        <v>0</v>
      </c>
      <c r="M203" s="392">
        <v>0</v>
      </c>
    </row>
    <row r="204" spans="1:13">
      <c r="A204" s="388" t="s">
        <v>1006</v>
      </c>
      <c r="B204" s="389">
        <v>780096</v>
      </c>
      <c r="C204" s="394">
        <v>52</v>
      </c>
      <c r="D204" s="394" t="s">
        <v>965</v>
      </c>
      <c r="E204" s="408" t="s">
        <v>966</v>
      </c>
      <c r="F204" s="392">
        <v>0</v>
      </c>
      <c r="G204" s="392">
        <v>0</v>
      </c>
      <c r="H204" s="392">
        <v>0</v>
      </c>
      <c r="I204" s="392">
        <v>0</v>
      </c>
      <c r="J204" s="392">
        <v>0</v>
      </c>
      <c r="K204" s="392">
        <v>0</v>
      </c>
      <c r="L204" s="392">
        <v>0</v>
      </c>
      <c r="M204" s="392">
        <v>0</v>
      </c>
    </row>
    <row r="205" spans="1:13" ht="45">
      <c r="A205" s="388" t="s">
        <v>1006</v>
      </c>
      <c r="B205" s="389">
        <v>780096</v>
      </c>
      <c r="C205" s="394">
        <v>53</v>
      </c>
      <c r="D205" s="394" t="s">
        <v>967</v>
      </c>
      <c r="E205" s="407" t="s">
        <v>968</v>
      </c>
      <c r="F205" s="392">
        <v>0</v>
      </c>
      <c r="G205" s="392">
        <v>0</v>
      </c>
      <c r="H205" s="392">
        <v>0</v>
      </c>
      <c r="I205" s="392">
        <v>0</v>
      </c>
      <c r="J205" s="392">
        <v>0</v>
      </c>
      <c r="K205" s="392">
        <v>0</v>
      </c>
      <c r="L205" s="392">
        <v>0</v>
      </c>
      <c r="M205" s="392">
        <v>0</v>
      </c>
    </row>
    <row r="206" spans="1:13" ht="30">
      <c r="A206" s="388" t="s">
        <v>1006</v>
      </c>
      <c r="B206" s="389">
        <v>780096</v>
      </c>
      <c r="C206" s="394">
        <v>54</v>
      </c>
      <c r="D206" s="394" t="s">
        <v>969</v>
      </c>
      <c r="E206" s="407" t="s">
        <v>970</v>
      </c>
      <c r="F206" s="392">
        <v>0</v>
      </c>
      <c r="G206" s="392">
        <v>0</v>
      </c>
      <c r="H206" s="392">
        <v>0</v>
      </c>
      <c r="I206" s="392">
        <v>0</v>
      </c>
      <c r="J206" s="392">
        <v>0</v>
      </c>
      <c r="K206" s="392">
        <v>0</v>
      </c>
      <c r="L206" s="392">
        <v>0</v>
      </c>
      <c r="M206" s="392">
        <v>0</v>
      </c>
    </row>
    <row r="207" spans="1:13" ht="60">
      <c r="A207" s="388" t="s">
        <v>1006</v>
      </c>
      <c r="B207" s="389">
        <v>780096</v>
      </c>
      <c r="C207" s="394">
        <v>55</v>
      </c>
      <c r="D207" s="394" t="s">
        <v>971</v>
      </c>
      <c r="E207" s="407" t="s">
        <v>972</v>
      </c>
      <c r="F207" s="392">
        <v>0</v>
      </c>
      <c r="G207" s="392">
        <v>0</v>
      </c>
      <c r="H207" s="392">
        <v>0</v>
      </c>
      <c r="I207" s="392">
        <v>0</v>
      </c>
      <c r="J207" s="392">
        <v>0</v>
      </c>
      <c r="K207" s="392">
        <v>0</v>
      </c>
      <c r="L207" s="392">
        <v>0</v>
      </c>
      <c r="M207" s="392">
        <v>0</v>
      </c>
    </row>
    <row r="208" spans="1:13" ht="57.75">
      <c r="A208" s="388" t="s">
        <v>1006</v>
      </c>
      <c r="B208" s="389">
        <v>780096</v>
      </c>
      <c r="C208" s="394">
        <v>56</v>
      </c>
      <c r="D208" s="394" t="s">
        <v>973</v>
      </c>
      <c r="E208" s="409" t="s">
        <v>974</v>
      </c>
      <c r="F208" s="392">
        <v>650</v>
      </c>
      <c r="G208" s="392">
        <v>639600</v>
      </c>
      <c r="H208" s="392">
        <v>0</v>
      </c>
      <c r="I208" s="392">
        <v>0</v>
      </c>
      <c r="J208" s="392">
        <v>0</v>
      </c>
      <c r="K208" s="392">
        <v>0</v>
      </c>
      <c r="L208" s="392">
        <v>-650</v>
      </c>
      <c r="M208" s="392">
        <v>-639600</v>
      </c>
    </row>
    <row r="209" spans="1:13" ht="29.25">
      <c r="A209" s="388" t="s">
        <v>1006</v>
      </c>
      <c r="B209" s="389">
        <v>780096</v>
      </c>
      <c r="C209" s="394">
        <v>57</v>
      </c>
      <c r="D209" s="394" t="s">
        <v>975</v>
      </c>
      <c r="E209" s="400" t="s">
        <v>976</v>
      </c>
      <c r="F209" s="392">
        <v>0</v>
      </c>
      <c r="G209" s="392">
        <v>0</v>
      </c>
      <c r="H209" s="392">
        <v>0</v>
      </c>
      <c r="I209" s="392">
        <v>0</v>
      </c>
      <c r="J209" s="392">
        <v>0</v>
      </c>
      <c r="K209" s="392">
        <v>0</v>
      </c>
      <c r="L209" s="392">
        <v>0</v>
      </c>
      <c r="M209" s="392">
        <v>0</v>
      </c>
    </row>
    <row r="210" spans="1:13">
      <c r="A210" s="388" t="s">
        <v>1006</v>
      </c>
      <c r="B210" s="389">
        <v>780096</v>
      </c>
      <c r="C210" s="394">
        <v>58</v>
      </c>
      <c r="D210" s="394" t="s">
        <v>977</v>
      </c>
      <c r="E210" s="395" t="s">
        <v>978</v>
      </c>
      <c r="F210" s="392">
        <v>0</v>
      </c>
      <c r="G210" s="392">
        <v>0</v>
      </c>
      <c r="H210" s="392">
        <v>0</v>
      </c>
      <c r="I210" s="392">
        <v>0</v>
      </c>
      <c r="J210" s="392">
        <v>0</v>
      </c>
      <c r="K210" s="392">
        <v>0</v>
      </c>
      <c r="L210" s="392">
        <v>0</v>
      </c>
      <c r="M210" s="392">
        <v>0</v>
      </c>
    </row>
    <row r="211" spans="1:13">
      <c r="A211" s="388" t="s">
        <v>1006</v>
      </c>
      <c r="B211" s="389">
        <v>780096</v>
      </c>
      <c r="C211" s="394">
        <v>59</v>
      </c>
      <c r="D211" s="394" t="s">
        <v>979</v>
      </c>
      <c r="E211" s="395" t="s">
        <v>980</v>
      </c>
      <c r="F211" s="392">
        <v>0</v>
      </c>
      <c r="G211" s="392">
        <v>0</v>
      </c>
      <c r="H211" s="392">
        <v>0</v>
      </c>
      <c r="I211" s="392">
        <v>0</v>
      </c>
      <c r="J211" s="392">
        <v>0</v>
      </c>
      <c r="K211" s="392">
        <v>0</v>
      </c>
      <c r="L211" s="392">
        <v>0</v>
      </c>
      <c r="M211" s="392">
        <v>0</v>
      </c>
    </row>
    <row r="212" spans="1:13">
      <c r="A212" s="388" t="s">
        <v>1006</v>
      </c>
      <c r="B212" s="389">
        <v>780096</v>
      </c>
      <c r="C212" s="394">
        <v>60</v>
      </c>
      <c r="D212" s="394" t="s">
        <v>981</v>
      </c>
      <c r="E212" s="395" t="s">
        <v>982</v>
      </c>
      <c r="F212" s="392">
        <v>0</v>
      </c>
      <c r="G212" s="392">
        <v>0</v>
      </c>
      <c r="H212" s="392">
        <v>0</v>
      </c>
      <c r="I212" s="392">
        <v>0</v>
      </c>
      <c r="J212" s="392">
        <v>0</v>
      </c>
      <c r="K212" s="392">
        <v>0</v>
      </c>
      <c r="L212" s="392">
        <v>0</v>
      </c>
      <c r="M212" s="392">
        <v>0</v>
      </c>
    </row>
    <row r="213" spans="1:13">
      <c r="A213" s="388" t="s">
        <v>1006</v>
      </c>
      <c r="B213" s="389">
        <v>780096</v>
      </c>
      <c r="C213" s="394">
        <v>61</v>
      </c>
      <c r="D213" s="394" t="s">
        <v>983</v>
      </c>
      <c r="E213" s="395" t="s">
        <v>984</v>
      </c>
      <c r="F213" s="392">
        <v>0</v>
      </c>
      <c r="G213" s="392">
        <v>0</v>
      </c>
      <c r="H213" s="392">
        <v>0</v>
      </c>
      <c r="I213" s="392">
        <v>0</v>
      </c>
      <c r="J213" s="392">
        <v>0</v>
      </c>
      <c r="K213" s="392">
        <v>0</v>
      </c>
      <c r="L213" s="392">
        <v>0</v>
      </c>
      <c r="M213" s="392">
        <v>0</v>
      </c>
    </row>
    <row r="214" spans="1:13" ht="43.5">
      <c r="A214" s="388" t="s">
        <v>1006</v>
      </c>
      <c r="B214" s="389">
        <v>780096</v>
      </c>
      <c r="C214" s="394">
        <v>62</v>
      </c>
      <c r="D214" s="394" t="s">
        <v>985</v>
      </c>
      <c r="E214" s="400" t="s">
        <v>986</v>
      </c>
      <c r="F214" s="410">
        <v>0</v>
      </c>
      <c r="G214" s="410">
        <v>0</v>
      </c>
      <c r="H214" s="410">
        <v>0</v>
      </c>
      <c r="I214" s="410">
        <v>0</v>
      </c>
      <c r="J214" s="410">
        <v>0</v>
      </c>
      <c r="K214" s="410">
        <v>0</v>
      </c>
      <c r="L214" s="410">
        <v>0</v>
      </c>
      <c r="M214" s="410">
        <v>0</v>
      </c>
    </row>
    <row r="215" spans="1:13" ht="30">
      <c r="A215" s="388" t="s">
        <v>1006</v>
      </c>
      <c r="B215" s="389">
        <v>780096</v>
      </c>
      <c r="C215" s="394">
        <v>63</v>
      </c>
      <c r="D215" s="394" t="s">
        <v>987</v>
      </c>
      <c r="E215" s="407" t="s">
        <v>988</v>
      </c>
      <c r="F215" s="392">
        <v>0</v>
      </c>
      <c r="G215" s="392">
        <v>0</v>
      </c>
      <c r="H215" s="392">
        <v>0</v>
      </c>
      <c r="I215" s="392">
        <v>0</v>
      </c>
      <c r="J215" s="392">
        <v>0</v>
      </c>
      <c r="K215" s="392">
        <v>0</v>
      </c>
      <c r="L215" s="392">
        <v>0</v>
      </c>
      <c r="M215" s="392">
        <v>0</v>
      </c>
    </row>
    <row r="216" spans="1:13" ht="45">
      <c r="A216" s="388" t="s">
        <v>1006</v>
      </c>
      <c r="B216" s="389">
        <v>780096</v>
      </c>
      <c r="C216" s="394">
        <v>64</v>
      </c>
      <c r="D216" s="394" t="s">
        <v>989</v>
      </c>
      <c r="E216" s="407" t="s">
        <v>990</v>
      </c>
      <c r="F216" s="392">
        <v>0</v>
      </c>
      <c r="G216" s="392">
        <v>0</v>
      </c>
      <c r="H216" s="392">
        <v>0</v>
      </c>
      <c r="I216" s="392">
        <v>0</v>
      </c>
      <c r="J216" s="392">
        <v>0</v>
      </c>
      <c r="K216" s="392">
        <v>0</v>
      </c>
      <c r="L216" s="392">
        <v>0</v>
      </c>
      <c r="M216" s="392">
        <v>0</v>
      </c>
    </row>
    <row r="217" spans="1:13" ht="29.25">
      <c r="A217" s="388" t="s">
        <v>1006</v>
      </c>
      <c r="B217" s="389">
        <v>780096</v>
      </c>
      <c r="C217" s="394">
        <v>65</v>
      </c>
      <c r="D217" s="394" t="s">
        <v>991</v>
      </c>
      <c r="E217" s="411" t="s">
        <v>992</v>
      </c>
      <c r="F217" s="392">
        <v>0</v>
      </c>
      <c r="G217" s="392">
        <v>0</v>
      </c>
      <c r="H217" s="392">
        <v>0</v>
      </c>
      <c r="I217" s="392">
        <v>0</v>
      </c>
      <c r="J217" s="392">
        <v>0</v>
      </c>
      <c r="K217" s="392">
        <v>0</v>
      </c>
      <c r="L217" s="392">
        <v>0</v>
      </c>
      <c r="M217" s="392">
        <v>0</v>
      </c>
    </row>
    <row r="218" spans="1:13" ht="29.25">
      <c r="A218" s="388" t="s">
        <v>1006</v>
      </c>
      <c r="B218" s="389">
        <v>780096</v>
      </c>
      <c r="C218" s="390">
        <v>66</v>
      </c>
      <c r="D218" s="390" t="s">
        <v>555</v>
      </c>
      <c r="E218" s="391" t="s">
        <v>993</v>
      </c>
      <c r="F218" s="392">
        <v>0</v>
      </c>
      <c r="G218" s="392">
        <v>0</v>
      </c>
      <c r="H218" s="392">
        <v>0</v>
      </c>
      <c r="I218" s="392">
        <v>0</v>
      </c>
      <c r="J218" s="392">
        <v>0</v>
      </c>
      <c r="K218" s="392">
        <v>0</v>
      </c>
      <c r="L218" s="392">
        <v>0</v>
      </c>
      <c r="M218" s="392">
        <v>0</v>
      </c>
    </row>
    <row r="219" spans="1:13">
      <c r="A219" s="388" t="s">
        <v>1006</v>
      </c>
      <c r="B219" s="389">
        <v>780096</v>
      </c>
      <c r="C219" s="394">
        <v>67</v>
      </c>
      <c r="D219" s="394" t="s">
        <v>994</v>
      </c>
      <c r="E219" s="395" t="s">
        <v>995</v>
      </c>
      <c r="F219" s="392">
        <v>0</v>
      </c>
      <c r="G219" s="392">
        <v>0</v>
      </c>
      <c r="H219" s="392">
        <v>0</v>
      </c>
      <c r="I219" s="392">
        <v>0</v>
      </c>
      <c r="J219" s="392">
        <v>0</v>
      </c>
      <c r="K219" s="392">
        <v>0</v>
      </c>
      <c r="L219" s="392">
        <v>0</v>
      </c>
      <c r="M219" s="392">
        <v>0</v>
      </c>
    </row>
    <row r="220" spans="1:13">
      <c r="A220" s="388" t="s">
        <v>1006</v>
      </c>
      <c r="B220" s="389">
        <v>780096</v>
      </c>
      <c r="C220" s="394">
        <v>68</v>
      </c>
      <c r="D220" s="394" t="s">
        <v>996</v>
      </c>
      <c r="E220" s="395" t="s">
        <v>997</v>
      </c>
      <c r="F220" s="392">
        <v>0</v>
      </c>
      <c r="G220" s="392">
        <v>0</v>
      </c>
      <c r="H220" s="392">
        <v>0</v>
      </c>
      <c r="I220" s="392">
        <v>0</v>
      </c>
      <c r="J220" s="392">
        <v>0</v>
      </c>
      <c r="K220" s="392">
        <v>0</v>
      </c>
      <c r="L220" s="392">
        <v>0</v>
      </c>
      <c r="M220" s="392">
        <v>0</v>
      </c>
    </row>
    <row r="221" spans="1:13" ht="29.25">
      <c r="A221" s="388" t="s">
        <v>1006</v>
      </c>
      <c r="B221" s="389">
        <v>780096</v>
      </c>
      <c r="C221" s="390">
        <v>69</v>
      </c>
      <c r="D221" s="390">
        <v>5</v>
      </c>
      <c r="E221" s="391" t="s">
        <v>998</v>
      </c>
      <c r="F221" s="392">
        <v>0</v>
      </c>
      <c r="G221" s="392">
        <v>0</v>
      </c>
      <c r="H221" s="392">
        <v>0</v>
      </c>
      <c r="I221" s="392">
        <v>0</v>
      </c>
      <c r="J221" s="392">
        <v>0</v>
      </c>
      <c r="K221" s="392">
        <v>0</v>
      </c>
      <c r="L221" s="392">
        <v>0</v>
      </c>
      <c r="M221" s="392">
        <v>0</v>
      </c>
    </row>
    <row r="222" spans="1:13">
      <c r="A222" s="388" t="s">
        <v>1006</v>
      </c>
      <c r="B222" s="389">
        <v>780096</v>
      </c>
      <c r="C222" s="394">
        <v>70</v>
      </c>
      <c r="D222" s="394" t="s">
        <v>999</v>
      </c>
      <c r="E222" s="395" t="s">
        <v>1000</v>
      </c>
      <c r="F222" s="392">
        <v>0</v>
      </c>
      <c r="G222" s="392">
        <v>0</v>
      </c>
      <c r="H222" s="392">
        <v>0</v>
      </c>
      <c r="I222" s="392">
        <v>0</v>
      </c>
      <c r="J222" s="392">
        <v>0</v>
      </c>
      <c r="K222" s="392">
        <v>0</v>
      </c>
      <c r="L222" s="392">
        <v>0</v>
      </c>
      <c r="M222" s="392">
        <v>0</v>
      </c>
    </row>
    <row r="223" spans="1:13">
      <c r="A223" s="388" t="s">
        <v>1006</v>
      </c>
      <c r="B223" s="389">
        <v>780096</v>
      </c>
      <c r="C223" s="394">
        <v>71</v>
      </c>
      <c r="D223" s="394" t="s">
        <v>1001</v>
      </c>
      <c r="E223" s="395" t="s">
        <v>1002</v>
      </c>
      <c r="F223" s="392">
        <v>0</v>
      </c>
      <c r="G223" s="392">
        <v>0</v>
      </c>
      <c r="H223" s="392">
        <v>0</v>
      </c>
      <c r="I223" s="392">
        <v>0</v>
      </c>
      <c r="J223" s="392">
        <v>0</v>
      </c>
      <c r="K223" s="392">
        <v>0</v>
      </c>
      <c r="L223" s="392">
        <v>0</v>
      </c>
      <c r="M223" s="392">
        <v>0</v>
      </c>
    </row>
    <row r="224" spans="1:13">
      <c r="A224" s="388" t="s">
        <v>1006</v>
      </c>
      <c r="B224" s="389">
        <v>780096</v>
      </c>
      <c r="C224" s="394">
        <v>72</v>
      </c>
      <c r="D224" s="394" t="s">
        <v>1003</v>
      </c>
      <c r="E224" s="395" t="s">
        <v>1004</v>
      </c>
      <c r="F224" s="392">
        <v>0</v>
      </c>
      <c r="G224" s="392">
        <v>0</v>
      </c>
      <c r="H224" s="392">
        <v>0</v>
      </c>
      <c r="I224" s="392">
        <v>0</v>
      </c>
      <c r="J224" s="392">
        <v>0</v>
      </c>
      <c r="K224" s="392">
        <v>0</v>
      </c>
      <c r="L224" s="392">
        <v>0</v>
      </c>
      <c r="M224" s="392">
        <v>0</v>
      </c>
    </row>
    <row r="226" spans="2:13" ht="33.75" customHeight="1">
      <c r="B226" s="678" t="s">
        <v>1007</v>
      </c>
      <c r="C226" s="678"/>
      <c r="D226" s="678"/>
      <c r="E226" s="678"/>
      <c r="F226" s="678"/>
      <c r="G226" s="678"/>
      <c r="H226" s="678"/>
      <c r="I226" s="678"/>
      <c r="J226" s="678"/>
      <c r="K226" s="678"/>
      <c r="L226" s="678"/>
      <c r="M226" s="678"/>
    </row>
  </sheetData>
  <mergeCells count="11">
    <mergeCell ref="B226:M226"/>
    <mergeCell ref="B1:M1"/>
    <mergeCell ref="A4:A5"/>
    <mergeCell ref="B4:B5"/>
    <mergeCell ref="C4:C5"/>
    <mergeCell ref="D4:D5"/>
    <mergeCell ref="E4:E5"/>
    <mergeCell ref="F4:G4"/>
    <mergeCell ref="H4:I4"/>
    <mergeCell ref="J4:K4"/>
    <mergeCell ref="L4:M4"/>
  </mergeCells>
  <pageMargins left="0.15748031496062992" right="0.15748031496062992" top="0.19685039370078741" bottom="0.23622047244094491" header="0.15748031496062992" footer="0.15748031496062992"/>
  <pageSetup paperSize="9" scale="65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4:K11"/>
  <sheetViews>
    <sheetView workbookViewId="0">
      <selection activeCell="B5" sqref="B5"/>
    </sheetView>
  </sheetViews>
  <sheetFormatPr defaultRowHeight="15"/>
  <cols>
    <col min="1" max="1" width="12" customWidth="1"/>
    <col min="2" max="2" width="23.140625" customWidth="1"/>
    <col min="3" max="3" width="12.7109375" customWidth="1"/>
    <col min="4" max="4" width="16" customWidth="1"/>
    <col min="5" max="5" width="12.7109375" customWidth="1"/>
    <col min="6" max="6" width="15.5703125" customWidth="1"/>
    <col min="7" max="7" width="15.140625" style="425" customWidth="1"/>
    <col min="8" max="8" width="15.28515625" style="425" customWidth="1"/>
    <col min="9" max="9" width="14.28515625" customWidth="1"/>
    <col min="10" max="10" width="18.5703125" customWidth="1"/>
    <col min="11" max="11" width="36.140625" customWidth="1"/>
  </cols>
  <sheetData>
    <row r="4" spans="1:11" ht="15.75" customHeight="1">
      <c r="B4" s="573" t="s">
        <v>1065</v>
      </c>
    </row>
    <row r="8" spans="1:11" s="60" customFormat="1" ht="31.5" customHeight="1">
      <c r="A8" s="687" t="s">
        <v>1010</v>
      </c>
      <c r="B8" s="687" t="s">
        <v>1011</v>
      </c>
      <c r="C8" s="685" t="s">
        <v>1012</v>
      </c>
      <c r="D8" s="686"/>
      <c r="E8" s="685" t="s">
        <v>1013</v>
      </c>
      <c r="F8" s="686"/>
      <c r="G8" s="685" t="s">
        <v>1014</v>
      </c>
      <c r="H8" s="686"/>
      <c r="I8" s="685" t="s">
        <v>1015</v>
      </c>
      <c r="J8" s="686"/>
      <c r="K8" s="687" t="s">
        <v>1016</v>
      </c>
    </row>
    <row r="9" spans="1:11" s="415" customFormat="1" ht="12.75" customHeight="1">
      <c r="A9" s="688"/>
      <c r="B9" s="688"/>
      <c r="C9" s="414" t="s">
        <v>1017</v>
      </c>
      <c r="D9" s="414" t="s">
        <v>565</v>
      </c>
      <c r="E9" s="414" t="s">
        <v>1017</v>
      </c>
      <c r="F9" s="414" t="s">
        <v>565</v>
      </c>
      <c r="G9" s="414" t="s">
        <v>1017</v>
      </c>
      <c r="H9" s="414" t="s">
        <v>565</v>
      </c>
      <c r="I9" s="414" t="s">
        <v>1017</v>
      </c>
      <c r="J9" s="414" t="s">
        <v>565</v>
      </c>
      <c r="K9" s="688"/>
    </row>
    <row r="10" spans="1:11" s="422" customFormat="1" ht="20.25" customHeight="1">
      <c r="A10" s="416" t="s">
        <v>1018</v>
      </c>
      <c r="B10" s="417" t="s">
        <v>1019</v>
      </c>
      <c r="C10" s="418">
        <v>37</v>
      </c>
      <c r="D10" s="418">
        <v>1924407</v>
      </c>
      <c r="E10" s="418">
        <v>0</v>
      </c>
      <c r="F10" s="418">
        <v>0</v>
      </c>
      <c r="G10" s="419">
        <v>-32</v>
      </c>
      <c r="H10" s="419">
        <v>-1664352</v>
      </c>
      <c r="I10" s="419">
        <v>5</v>
      </c>
      <c r="J10" s="420">
        <v>260055</v>
      </c>
      <c r="K10" s="421" t="s">
        <v>1020</v>
      </c>
    </row>
    <row r="11" spans="1:11" s="422" customFormat="1" ht="12.75">
      <c r="A11" s="423" t="s">
        <v>1021</v>
      </c>
      <c r="B11" s="423"/>
      <c r="C11" s="424">
        <f t="shared" ref="C11:J11" si="0">SUM(C10:C10)</f>
        <v>37</v>
      </c>
      <c r="D11" s="424">
        <f t="shared" si="0"/>
        <v>1924407</v>
      </c>
      <c r="E11" s="424">
        <f t="shared" si="0"/>
        <v>0</v>
      </c>
      <c r="F11" s="424">
        <f t="shared" si="0"/>
        <v>0</v>
      </c>
      <c r="G11" s="424">
        <f t="shared" si="0"/>
        <v>-32</v>
      </c>
      <c r="H11" s="424">
        <f t="shared" si="0"/>
        <v>-1664352</v>
      </c>
      <c r="I11" s="424">
        <f t="shared" si="0"/>
        <v>5</v>
      </c>
      <c r="J11" s="424">
        <f t="shared" si="0"/>
        <v>260055</v>
      </c>
      <c r="K11" s="423"/>
    </row>
  </sheetData>
  <mergeCells count="7">
    <mergeCell ref="G8:H8"/>
    <mergeCell ref="I8:J8"/>
    <mergeCell ref="K8:K9"/>
    <mergeCell ref="A8:A9"/>
    <mergeCell ref="B8:B9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14"/>
  <sheetViews>
    <sheetView zoomScale="90" zoomScaleNormal="90" workbookViewId="0">
      <selection activeCell="O4" sqref="O4:O5"/>
    </sheetView>
  </sheetViews>
  <sheetFormatPr defaultRowHeight="15"/>
  <cols>
    <col min="1" max="1" width="9.140625" style="60"/>
    <col min="2" max="2" width="5.42578125" style="60" customWidth="1"/>
    <col min="3" max="3" width="7.140625" style="60" customWidth="1"/>
    <col min="4" max="4" width="36.5703125" style="60" customWidth="1"/>
    <col min="5" max="5" width="8.28515625" style="60" customWidth="1"/>
    <col min="6" max="6" width="10" style="60" customWidth="1"/>
    <col min="7" max="7" width="7.5703125" style="60" customWidth="1"/>
    <col min="8" max="8" width="9.5703125" style="60" customWidth="1"/>
    <col min="9" max="10" width="9" style="60" customWidth="1"/>
    <col min="11" max="12" width="8.5703125" style="60" customWidth="1"/>
    <col min="13" max="13" width="7.7109375" style="60" customWidth="1"/>
    <col min="14" max="14" width="9.7109375" style="60" customWidth="1"/>
    <col min="15" max="15" width="8" style="60" customWidth="1"/>
    <col min="16" max="16" width="12.5703125" style="60" customWidth="1"/>
    <col min="17" max="16384" width="9.140625" style="60"/>
  </cols>
  <sheetData>
    <row r="1" spans="1:16" ht="47.25" customHeight="1">
      <c r="A1" s="350" t="s">
        <v>1066</v>
      </c>
    </row>
    <row r="3" spans="1:16" ht="50.25" customHeight="1">
      <c r="A3" s="680" t="s">
        <v>388</v>
      </c>
      <c r="B3" s="680" t="s">
        <v>412</v>
      </c>
      <c r="C3" s="680" t="s">
        <v>413</v>
      </c>
      <c r="D3" s="693" t="s">
        <v>3</v>
      </c>
      <c r="E3" s="696" t="s">
        <v>848</v>
      </c>
      <c r="F3" s="697"/>
      <c r="G3" s="699" t="s">
        <v>849</v>
      </c>
      <c r="H3" s="700"/>
      <c r="I3" s="699" t="s">
        <v>850</v>
      </c>
      <c r="J3" s="700"/>
      <c r="K3" s="699" t="s">
        <v>851</v>
      </c>
      <c r="L3" s="700"/>
      <c r="M3" s="698" t="s">
        <v>852</v>
      </c>
      <c r="N3" s="698"/>
      <c r="O3" s="698" t="s">
        <v>10</v>
      </c>
      <c r="P3" s="698"/>
    </row>
    <row r="4" spans="1:16" ht="28.5" customHeight="1">
      <c r="A4" s="681"/>
      <c r="B4" s="681"/>
      <c r="C4" s="681"/>
      <c r="D4" s="694"/>
      <c r="E4" s="689" t="s">
        <v>415</v>
      </c>
      <c r="F4" s="689" t="s">
        <v>385</v>
      </c>
      <c r="G4" s="691" t="s">
        <v>414</v>
      </c>
      <c r="H4" s="691" t="s">
        <v>385</v>
      </c>
      <c r="I4" s="680" t="s">
        <v>414</v>
      </c>
      <c r="J4" s="680" t="s">
        <v>385</v>
      </c>
      <c r="K4" s="680" t="s">
        <v>415</v>
      </c>
      <c r="L4" s="680" t="s">
        <v>385</v>
      </c>
      <c r="M4" s="691" t="s">
        <v>414</v>
      </c>
      <c r="N4" s="691" t="s">
        <v>385</v>
      </c>
      <c r="O4" s="691" t="s">
        <v>414</v>
      </c>
      <c r="P4" s="691" t="s">
        <v>385</v>
      </c>
    </row>
    <row r="5" spans="1:16" ht="22.5" customHeight="1">
      <c r="A5" s="692"/>
      <c r="B5" s="692"/>
      <c r="C5" s="692"/>
      <c r="D5" s="695"/>
      <c r="E5" s="690"/>
      <c r="F5" s="690"/>
      <c r="G5" s="691"/>
      <c r="H5" s="691"/>
      <c r="I5" s="692"/>
      <c r="J5" s="692"/>
      <c r="K5" s="692"/>
      <c r="L5" s="692"/>
      <c r="M5" s="691"/>
      <c r="N5" s="691"/>
      <c r="O5" s="691"/>
      <c r="P5" s="691"/>
    </row>
    <row r="6" spans="1:16" ht="29.25">
      <c r="A6" s="351">
        <v>780744</v>
      </c>
      <c r="B6" s="49">
        <v>0</v>
      </c>
      <c r="C6" s="49">
        <v>0</v>
      </c>
      <c r="D6" s="352" t="s">
        <v>853</v>
      </c>
      <c r="E6" s="353">
        <v>730</v>
      </c>
      <c r="F6" s="353">
        <v>567268</v>
      </c>
      <c r="G6" s="50">
        <v>5950</v>
      </c>
      <c r="H6" s="50">
        <v>5963600</v>
      </c>
      <c r="I6" s="50">
        <v>573</v>
      </c>
      <c r="J6" s="50">
        <v>381774</v>
      </c>
      <c r="K6" s="50">
        <v>0</v>
      </c>
      <c r="L6" s="50">
        <v>0</v>
      </c>
      <c r="M6" s="50">
        <v>2372</v>
      </c>
      <c r="N6" s="50">
        <v>1772808</v>
      </c>
      <c r="O6" s="50">
        <v>1799</v>
      </c>
      <c r="P6" s="50">
        <v>1391034</v>
      </c>
    </row>
    <row r="7" spans="1:16" ht="21.75" customHeight="1">
      <c r="A7" s="61">
        <v>780744</v>
      </c>
      <c r="B7" s="62">
        <v>26</v>
      </c>
      <c r="C7" s="62" t="s">
        <v>553</v>
      </c>
      <c r="D7" s="63" t="s">
        <v>854</v>
      </c>
      <c r="E7" s="354">
        <v>730</v>
      </c>
      <c r="F7" s="354">
        <v>567268</v>
      </c>
      <c r="G7" s="355">
        <v>5950</v>
      </c>
      <c r="H7" s="355">
        <v>5963600</v>
      </c>
      <c r="I7" s="355">
        <v>573</v>
      </c>
      <c r="J7" s="355">
        <v>381774</v>
      </c>
      <c r="K7" s="355">
        <v>0</v>
      </c>
      <c r="L7" s="355">
        <v>0</v>
      </c>
      <c r="M7" s="355">
        <v>2372</v>
      </c>
      <c r="N7" s="355">
        <v>1772808</v>
      </c>
      <c r="O7" s="355">
        <v>1799</v>
      </c>
      <c r="P7" s="355">
        <v>1391034</v>
      </c>
    </row>
    <row r="8" spans="1:16" ht="27.75" customHeight="1">
      <c r="A8" s="61">
        <v>780744</v>
      </c>
      <c r="B8" s="62">
        <v>27</v>
      </c>
      <c r="C8" s="62" t="s">
        <v>855</v>
      </c>
      <c r="D8" s="63" t="s">
        <v>856</v>
      </c>
      <c r="E8" s="354">
        <v>556</v>
      </c>
      <c r="F8" s="354">
        <v>360288</v>
      </c>
      <c r="G8" s="355">
        <v>1700</v>
      </c>
      <c r="H8" s="355">
        <v>1101600</v>
      </c>
      <c r="I8" s="355">
        <v>523</v>
      </c>
      <c r="J8" s="355">
        <v>339034</v>
      </c>
      <c r="K8" s="355">
        <v>0</v>
      </c>
      <c r="L8" s="355">
        <v>0</v>
      </c>
      <c r="M8" s="355">
        <v>556</v>
      </c>
      <c r="N8" s="355">
        <v>360288</v>
      </c>
      <c r="O8" s="355">
        <v>33</v>
      </c>
      <c r="P8" s="355">
        <v>21254</v>
      </c>
    </row>
    <row r="9" spans="1:16" ht="20.25" customHeight="1">
      <c r="A9" s="61">
        <v>780744</v>
      </c>
      <c r="B9" s="62">
        <v>33</v>
      </c>
      <c r="C9" s="62" t="s">
        <v>857</v>
      </c>
      <c r="D9" s="63" t="s">
        <v>858</v>
      </c>
      <c r="E9" s="354">
        <v>556</v>
      </c>
      <c r="F9" s="354">
        <v>360288</v>
      </c>
      <c r="G9" s="355">
        <v>1700</v>
      </c>
      <c r="H9" s="355">
        <v>1101600</v>
      </c>
      <c r="I9" s="355">
        <v>523</v>
      </c>
      <c r="J9" s="355">
        <v>339034</v>
      </c>
      <c r="K9" s="355">
        <v>0</v>
      </c>
      <c r="L9" s="355">
        <v>0</v>
      </c>
      <c r="M9" s="355">
        <v>556</v>
      </c>
      <c r="N9" s="355">
        <v>360288</v>
      </c>
      <c r="O9" s="355">
        <v>33</v>
      </c>
      <c r="P9" s="355">
        <v>21254</v>
      </c>
    </row>
    <row r="10" spans="1:16">
      <c r="A10" s="61">
        <v>780744</v>
      </c>
      <c r="B10" s="62">
        <v>36</v>
      </c>
      <c r="C10" s="62" t="s">
        <v>859</v>
      </c>
      <c r="D10" s="64" t="s">
        <v>860</v>
      </c>
      <c r="E10" s="354">
        <v>556</v>
      </c>
      <c r="F10" s="354">
        <v>360288</v>
      </c>
      <c r="G10" s="356">
        <v>1700</v>
      </c>
      <c r="H10" s="356">
        <v>1101600</v>
      </c>
      <c r="I10" s="355">
        <v>523</v>
      </c>
      <c r="J10" s="355">
        <v>339034</v>
      </c>
      <c r="K10" s="355">
        <v>0</v>
      </c>
      <c r="L10" s="355">
        <v>0</v>
      </c>
      <c r="M10" s="355">
        <v>556</v>
      </c>
      <c r="N10" s="355">
        <v>360288</v>
      </c>
      <c r="O10" s="355">
        <v>33</v>
      </c>
      <c r="P10" s="355">
        <v>21254</v>
      </c>
    </row>
    <row r="11" spans="1:16">
      <c r="A11" s="61">
        <v>780744</v>
      </c>
      <c r="B11" s="357">
        <v>37</v>
      </c>
      <c r="C11" s="357" t="s">
        <v>861</v>
      </c>
      <c r="D11" s="63" t="s">
        <v>862</v>
      </c>
      <c r="E11" s="354">
        <v>58</v>
      </c>
      <c r="F11" s="354">
        <v>42584</v>
      </c>
      <c r="G11" s="355">
        <v>1700</v>
      </c>
      <c r="H11" s="355">
        <v>1248140</v>
      </c>
      <c r="I11" s="355">
        <v>42</v>
      </c>
      <c r="J11" s="355">
        <v>30836</v>
      </c>
      <c r="K11" s="355">
        <v>0</v>
      </c>
      <c r="L11" s="355">
        <v>0</v>
      </c>
      <c r="M11" s="355">
        <v>1700</v>
      </c>
      <c r="N11" s="355">
        <v>1248124</v>
      </c>
      <c r="O11" s="355">
        <v>1658</v>
      </c>
      <c r="P11" s="355">
        <v>1217288</v>
      </c>
    </row>
    <row r="12" spans="1:16" ht="29.25">
      <c r="A12" s="61">
        <v>780744</v>
      </c>
      <c r="B12" s="62">
        <v>38</v>
      </c>
      <c r="C12" s="62" t="s">
        <v>863</v>
      </c>
      <c r="D12" s="63" t="s">
        <v>864</v>
      </c>
      <c r="E12" s="354">
        <v>116</v>
      </c>
      <c r="F12" s="354">
        <v>164396</v>
      </c>
      <c r="G12" s="355">
        <v>2550</v>
      </c>
      <c r="H12" s="355">
        <v>3613860</v>
      </c>
      <c r="I12" s="355">
        <v>8</v>
      </c>
      <c r="J12" s="355">
        <v>11904</v>
      </c>
      <c r="K12" s="358">
        <v>0</v>
      </c>
      <c r="L12" s="358">
        <v>0</v>
      </c>
      <c r="M12" s="355">
        <v>116</v>
      </c>
      <c r="N12" s="355">
        <v>164396</v>
      </c>
      <c r="O12" s="355">
        <v>108</v>
      </c>
      <c r="P12" s="355">
        <v>152492</v>
      </c>
    </row>
    <row r="13" spans="1:16">
      <c r="A13" s="61">
        <v>780744</v>
      </c>
      <c r="B13" s="62">
        <v>41</v>
      </c>
      <c r="C13" s="62" t="s">
        <v>865</v>
      </c>
      <c r="D13" s="64" t="s">
        <v>866</v>
      </c>
      <c r="E13" s="354">
        <v>116</v>
      </c>
      <c r="F13" s="354">
        <v>164396</v>
      </c>
      <c r="G13" s="356">
        <v>2550</v>
      </c>
      <c r="H13" s="356">
        <v>3613860</v>
      </c>
      <c r="I13" s="355">
        <v>8</v>
      </c>
      <c r="J13" s="355">
        <v>11904</v>
      </c>
      <c r="K13" s="355">
        <v>0</v>
      </c>
      <c r="L13" s="355">
        <v>0</v>
      </c>
      <c r="M13" s="355">
        <v>116</v>
      </c>
      <c r="N13" s="355">
        <v>164396</v>
      </c>
      <c r="O13" s="355">
        <v>108</v>
      </c>
      <c r="P13" s="355">
        <v>152492</v>
      </c>
    </row>
    <row r="14" spans="1:16" ht="9" customHeight="1"/>
  </sheetData>
  <mergeCells count="22">
    <mergeCell ref="M4:M5"/>
    <mergeCell ref="N4:N5"/>
    <mergeCell ref="O4:O5"/>
    <mergeCell ref="P4:P5"/>
    <mergeCell ref="H4:H5"/>
    <mergeCell ref="I4:I5"/>
    <mergeCell ref="J4:J5"/>
    <mergeCell ref="K4:K5"/>
    <mergeCell ref="L4:L5"/>
    <mergeCell ref="O3:P3"/>
    <mergeCell ref="G3:H3"/>
    <mergeCell ref="I3:J3"/>
    <mergeCell ref="K3:L3"/>
    <mergeCell ref="M3:N3"/>
    <mergeCell ref="E4:E5"/>
    <mergeCell ref="F4:F5"/>
    <mergeCell ref="G4:G5"/>
    <mergeCell ref="A3:A5"/>
    <mergeCell ref="B3:B5"/>
    <mergeCell ref="C3:C5"/>
    <mergeCell ref="D3:D5"/>
    <mergeCell ref="E3:F3"/>
  </mergeCells>
  <pageMargins left="0.27559055118110237" right="0.15748031496062992" top="0.17" bottom="0.17" header="0.18" footer="0.16"/>
  <pageSetup paperSize="9" scale="85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Q6" sqref="Q6"/>
    </sheetView>
  </sheetViews>
  <sheetFormatPr defaultColWidth="13.28515625" defaultRowHeight="15"/>
  <cols>
    <col min="1" max="1" width="3.7109375" style="360" customWidth="1"/>
    <col min="2" max="2" width="8.28515625" style="360" customWidth="1"/>
    <col min="3" max="3" width="29.28515625" style="378" customWidth="1"/>
    <col min="4" max="4" width="14.42578125" style="360" customWidth="1"/>
    <col min="5" max="5" width="16.7109375" style="360" customWidth="1"/>
    <col min="6" max="6" width="9.7109375" style="360" customWidth="1"/>
    <col min="7" max="8" width="12.7109375" style="360" customWidth="1"/>
    <col min="9" max="10" width="16.7109375" style="360" customWidth="1"/>
    <col min="11" max="11" width="13.28515625" style="360"/>
    <col min="12" max="12" width="13.140625" style="360" customWidth="1"/>
    <col min="13" max="14" width="13.28515625" style="360" hidden="1" customWidth="1"/>
    <col min="15" max="16384" width="13.28515625" style="360"/>
  </cols>
  <sheetData>
    <row r="1" spans="1:17">
      <c r="B1" s="361" t="s">
        <v>1067</v>
      </c>
      <c r="C1" s="362"/>
    </row>
    <row r="2" spans="1:17" ht="30" customHeight="1">
      <c r="B2" s="361"/>
      <c r="C2" s="362"/>
      <c r="K2" s="363" t="s">
        <v>867</v>
      </c>
    </row>
    <row r="3" spans="1:17" ht="72" customHeight="1">
      <c r="A3" s="364" t="s">
        <v>383</v>
      </c>
      <c r="B3" s="364" t="s">
        <v>402</v>
      </c>
      <c r="C3" s="364" t="s">
        <v>661</v>
      </c>
      <c r="D3" s="702" t="s">
        <v>868</v>
      </c>
      <c r="E3" s="703"/>
      <c r="F3" s="702" t="s">
        <v>869</v>
      </c>
      <c r="G3" s="703"/>
      <c r="H3" s="702" t="s">
        <v>870</v>
      </c>
      <c r="I3" s="703"/>
      <c r="J3" s="704" t="s">
        <v>871</v>
      </c>
      <c r="K3" s="701" t="s">
        <v>868</v>
      </c>
      <c r="L3" s="701"/>
      <c r="M3" s="701" t="s">
        <v>869</v>
      </c>
      <c r="N3" s="701"/>
      <c r="O3" s="701" t="s">
        <v>870</v>
      </c>
      <c r="P3" s="701"/>
      <c r="Q3" s="701" t="s">
        <v>871</v>
      </c>
    </row>
    <row r="4" spans="1:17" ht="26.45" customHeight="1">
      <c r="A4" s="365"/>
      <c r="B4" s="365"/>
      <c r="C4" s="365"/>
      <c r="D4" s="366" t="s">
        <v>872</v>
      </c>
      <c r="E4" s="366" t="s">
        <v>385</v>
      </c>
      <c r="F4" s="366" t="s">
        <v>872</v>
      </c>
      <c r="G4" s="366" t="s">
        <v>385</v>
      </c>
      <c r="H4" s="366" t="s">
        <v>873</v>
      </c>
      <c r="I4" s="366" t="s">
        <v>385</v>
      </c>
      <c r="J4" s="705"/>
      <c r="K4" s="366" t="s">
        <v>872</v>
      </c>
      <c r="L4" s="366" t="s">
        <v>385</v>
      </c>
      <c r="M4" s="366" t="s">
        <v>872</v>
      </c>
      <c r="N4" s="366" t="s">
        <v>385</v>
      </c>
      <c r="O4" s="366" t="s">
        <v>873</v>
      </c>
      <c r="P4" s="366" t="s">
        <v>385</v>
      </c>
      <c r="Q4" s="701"/>
    </row>
    <row r="5" spans="1:17">
      <c r="A5" s="367">
        <v>46</v>
      </c>
      <c r="B5" s="367">
        <v>780133</v>
      </c>
      <c r="C5" s="370" t="s">
        <v>874</v>
      </c>
      <c r="D5" s="368">
        <v>22463</v>
      </c>
      <c r="E5" s="368">
        <v>4965386</v>
      </c>
      <c r="F5" s="368">
        <v>0</v>
      </c>
      <c r="G5" s="368">
        <v>0</v>
      </c>
      <c r="H5" s="368">
        <v>0</v>
      </c>
      <c r="I5" s="368">
        <v>0</v>
      </c>
      <c r="J5" s="368">
        <v>4965386</v>
      </c>
      <c r="K5" s="369">
        <v>-70</v>
      </c>
      <c r="L5" s="368">
        <v>-49907</v>
      </c>
      <c r="M5" s="369"/>
      <c r="N5" s="369"/>
      <c r="O5" s="369">
        <v>32</v>
      </c>
      <c r="P5" s="368">
        <v>49907</v>
      </c>
      <c r="Q5" s="371">
        <v>0</v>
      </c>
    </row>
    <row r="6" spans="1:17">
      <c r="A6" s="367">
        <v>64</v>
      </c>
      <c r="B6" s="367">
        <v>780422</v>
      </c>
      <c r="C6" s="370" t="s">
        <v>875</v>
      </c>
      <c r="D6" s="371">
        <v>1375</v>
      </c>
      <c r="E6" s="371">
        <v>1605083</v>
      </c>
      <c r="F6" s="371">
        <v>0</v>
      </c>
      <c r="G6" s="371">
        <v>0</v>
      </c>
      <c r="H6" s="371">
        <v>0</v>
      </c>
      <c r="I6" s="371">
        <v>0</v>
      </c>
      <c r="J6" s="371">
        <v>1605083</v>
      </c>
      <c r="K6" s="369">
        <v>-44</v>
      </c>
      <c r="L6" s="371">
        <v>-22800</v>
      </c>
      <c r="M6" s="369"/>
      <c r="N6" s="369"/>
      <c r="O6" s="369">
        <v>20</v>
      </c>
      <c r="P6" s="371">
        <v>22800</v>
      </c>
      <c r="Q6" s="371">
        <v>0</v>
      </c>
    </row>
    <row r="7" spans="1:17">
      <c r="A7" s="367">
        <v>93</v>
      </c>
      <c r="B7" s="367">
        <v>780543</v>
      </c>
      <c r="C7" s="370" t="s">
        <v>876</v>
      </c>
      <c r="D7" s="371">
        <v>113</v>
      </c>
      <c r="E7" s="371">
        <v>235812</v>
      </c>
      <c r="F7" s="371">
        <v>0</v>
      </c>
      <c r="G7" s="371">
        <v>0</v>
      </c>
      <c r="H7" s="371">
        <v>0</v>
      </c>
      <c r="I7" s="371">
        <v>0</v>
      </c>
      <c r="J7" s="372">
        <v>235812</v>
      </c>
      <c r="K7" s="369">
        <v>-43</v>
      </c>
      <c r="L7" s="369">
        <v>-120802</v>
      </c>
      <c r="M7" s="369"/>
      <c r="N7" s="369"/>
      <c r="O7" s="369">
        <v>21</v>
      </c>
      <c r="P7" s="369">
        <v>120802</v>
      </c>
      <c r="Q7" s="371">
        <v>0</v>
      </c>
    </row>
    <row r="8" spans="1:17" s="377" customFormat="1" ht="25.9" customHeight="1">
      <c r="A8" s="373"/>
      <c r="B8" s="374"/>
      <c r="C8" s="375" t="s">
        <v>877</v>
      </c>
      <c r="D8" s="376">
        <v>1704090</v>
      </c>
      <c r="E8" s="376">
        <v>1546375896</v>
      </c>
      <c r="F8" s="376">
        <v>50251</v>
      </c>
      <c r="G8" s="376">
        <v>85790923</v>
      </c>
      <c r="H8" s="376">
        <v>729463</v>
      </c>
      <c r="I8" s="376">
        <v>2418781872</v>
      </c>
      <c r="J8" s="376">
        <v>4050948691</v>
      </c>
      <c r="K8" s="376">
        <v>-157</v>
      </c>
      <c r="L8" s="376">
        <v>-193509</v>
      </c>
      <c r="M8" s="376">
        <v>0</v>
      </c>
      <c r="N8" s="376">
        <v>0</v>
      </c>
      <c r="O8" s="376">
        <v>73</v>
      </c>
      <c r="P8" s="376">
        <v>193509</v>
      </c>
      <c r="Q8" s="376">
        <v>0</v>
      </c>
    </row>
    <row r="9" spans="1:17">
      <c r="I9" s="379"/>
      <c r="J9" s="380"/>
    </row>
  </sheetData>
  <mergeCells count="8">
    <mergeCell ref="O3:P3"/>
    <mergeCell ref="Q3:Q4"/>
    <mergeCell ref="D3:E3"/>
    <mergeCell ref="F3:G3"/>
    <mergeCell ref="H3:I3"/>
    <mergeCell ref="J3:J4"/>
    <mergeCell ref="K3:L3"/>
    <mergeCell ref="M3:N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4:AI12"/>
  <sheetViews>
    <sheetView zoomScale="80" zoomScaleNormal="80" workbookViewId="0">
      <selection activeCell="B5" sqref="B5"/>
    </sheetView>
  </sheetViews>
  <sheetFormatPr defaultRowHeight="15.75"/>
  <cols>
    <col min="1" max="1" width="8.7109375" style="65" bestFit="1" customWidth="1"/>
    <col min="2" max="2" width="71.28515625" style="65" customWidth="1"/>
    <col min="3" max="3" width="11.85546875" style="67" customWidth="1"/>
    <col min="4" max="4" width="14" style="67" bestFit="1" customWidth="1"/>
    <col min="5" max="5" width="13.140625" style="68" customWidth="1"/>
    <col min="6" max="6" width="19.7109375" style="67" customWidth="1"/>
    <col min="7" max="7" width="13" style="67" customWidth="1"/>
    <col min="8" max="8" width="20.140625" style="67" customWidth="1"/>
    <col min="9" max="9" width="20.28515625" style="67" customWidth="1"/>
    <col min="10" max="35" width="9.140625" style="67"/>
    <col min="36" max="16384" width="9.140625" style="65"/>
  </cols>
  <sheetData>
    <row r="4" spans="1:35" ht="18.75">
      <c r="B4" s="574" t="s">
        <v>1068</v>
      </c>
    </row>
    <row r="5" spans="1:35">
      <c r="B5" s="66"/>
    </row>
    <row r="6" spans="1:35">
      <c r="B6" s="66"/>
    </row>
    <row r="7" spans="1:35" ht="45.75" customHeight="1">
      <c r="A7" s="706" t="s">
        <v>418</v>
      </c>
      <c r="B7" s="706" t="s">
        <v>419</v>
      </c>
      <c r="C7" s="708" t="s">
        <v>420</v>
      </c>
      <c r="D7" s="708"/>
      <c r="E7" s="708" t="s">
        <v>10</v>
      </c>
      <c r="F7" s="708"/>
      <c r="G7" s="709" t="s">
        <v>421</v>
      </c>
      <c r="H7" s="708"/>
    </row>
    <row r="8" spans="1:35" s="72" customFormat="1" ht="32.25" customHeight="1">
      <c r="A8" s="707"/>
      <c r="B8" s="707"/>
      <c r="C8" s="69" t="s">
        <v>422</v>
      </c>
      <c r="D8" s="69" t="s">
        <v>385</v>
      </c>
      <c r="E8" s="70" t="s">
        <v>422</v>
      </c>
      <c r="F8" s="69" t="s">
        <v>385</v>
      </c>
      <c r="G8" s="69" t="s">
        <v>422</v>
      </c>
      <c r="H8" s="69" t="s">
        <v>385</v>
      </c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</row>
    <row r="9" spans="1:35">
      <c r="A9" s="73">
        <v>780014</v>
      </c>
      <c r="B9" s="73" t="s">
        <v>386</v>
      </c>
      <c r="C9" s="74">
        <v>667</v>
      </c>
      <c r="D9" s="74">
        <v>6682438</v>
      </c>
      <c r="E9" s="75">
        <v>-62</v>
      </c>
      <c r="F9" s="494">
        <v>-1049247</v>
      </c>
      <c r="G9" s="76">
        <v>605</v>
      </c>
      <c r="H9" s="493">
        <v>5633191</v>
      </c>
    </row>
    <row r="10" spans="1:35">
      <c r="A10" s="73">
        <v>780025</v>
      </c>
      <c r="B10" s="73" t="s">
        <v>424</v>
      </c>
      <c r="C10" s="74">
        <v>438</v>
      </c>
      <c r="D10" s="74">
        <v>6612893</v>
      </c>
      <c r="E10" s="75">
        <v>125</v>
      </c>
      <c r="F10" s="494">
        <v>2874746</v>
      </c>
      <c r="G10" s="76">
        <v>563</v>
      </c>
      <c r="H10" s="493">
        <v>9487639</v>
      </c>
    </row>
    <row r="11" spans="1:35">
      <c r="A11" s="73">
        <v>780109</v>
      </c>
      <c r="B11" s="73" t="s">
        <v>436</v>
      </c>
      <c r="C11" s="74">
        <v>1121</v>
      </c>
      <c r="D11" s="74">
        <v>19584542</v>
      </c>
      <c r="E11" s="75">
        <v>-63</v>
      </c>
      <c r="F11" s="494">
        <v>-1825499</v>
      </c>
      <c r="G11" s="76">
        <v>1058</v>
      </c>
      <c r="H11" s="493">
        <v>17759043</v>
      </c>
    </row>
    <row r="12" spans="1:35">
      <c r="A12" s="77"/>
      <c r="B12" s="77" t="s">
        <v>442</v>
      </c>
      <c r="C12" s="78">
        <f>SUM(C9:C11)</f>
        <v>2226</v>
      </c>
      <c r="D12" s="78">
        <f t="shared" ref="D12:H12" si="0">SUM(D9:D11)</f>
        <v>32879873</v>
      </c>
      <c r="E12" s="78">
        <f t="shared" si="0"/>
        <v>0</v>
      </c>
      <c r="F12" s="78">
        <f t="shared" si="0"/>
        <v>0</v>
      </c>
      <c r="G12" s="78">
        <f t="shared" si="0"/>
        <v>2226</v>
      </c>
      <c r="H12" s="78">
        <f t="shared" si="0"/>
        <v>32879873</v>
      </c>
    </row>
  </sheetData>
  <autoFilter ref="A8:AI12"/>
  <mergeCells count="5"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8"/>
  <sheetViews>
    <sheetView zoomScale="70" zoomScaleNormal="70" workbookViewId="0">
      <selection activeCell="I14" sqref="I14"/>
    </sheetView>
  </sheetViews>
  <sheetFormatPr defaultColWidth="9.140625" defaultRowHeight="15.75"/>
  <cols>
    <col min="1" max="1" width="8.85546875" style="119" customWidth="1"/>
    <col min="2" max="2" width="16.7109375" style="119" customWidth="1"/>
    <col min="3" max="3" width="49.85546875" style="119" customWidth="1"/>
    <col min="4" max="4" width="16.42578125" style="119" customWidth="1"/>
    <col min="5" max="5" width="21.85546875" style="119" customWidth="1"/>
    <col min="6" max="6" width="13.7109375" style="130" customWidth="1"/>
    <col min="7" max="7" width="18.42578125" style="130" customWidth="1"/>
    <col min="8" max="8" width="15.42578125" style="119" customWidth="1"/>
    <col min="9" max="9" width="24.140625" style="119" customWidth="1"/>
    <col min="10" max="10" width="30.140625" style="130" customWidth="1"/>
    <col min="11" max="11" width="24.7109375" style="130" customWidth="1"/>
    <col min="12" max="16384" width="9.140625" style="119"/>
  </cols>
  <sheetData>
    <row r="1" spans="1:33" ht="42.75" customHeight="1">
      <c r="A1" s="711" t="s">
        <v>1069</v>
      </c>
      <c r="B1" s="711"/>
      <c r="C1" s="711"/>
      <c r="D1" s="711"/>
      <c r="E1" s="711"/>
      <c r="F1" s="711"/>
      <c r="G1" s="711"/>
      <c r="H1" s="711"/>
      <c r="I1" s="711"/>
      <c r="J1" s="119"/>
      <c r="K1" s="119"/>
    </row>
    <row r="2" spans="1:33" s="120" customFormat="1" ht="67.150000000000006" customHeight="1">
      <c r="A2" s="712" t="s">
        <v>403</v>
      </c>
      <c r="B2" s="714" t="s">
        <v>388</v>
      </c>
      <c r="C2" s="716" t="s">
        <v>3</v>
      </c>
      <c r="D2" s="718" t="s">
        <v>560</v>
      </c>
      <c r="E2" s="719"/>
      <c r="F2" s="720" t="s">
        <v>561</v>
      </c>
      <c r="G2" s="721"/>
      <c r="H2" s="722" t="s">
        <v>562</v>
      </c>
      <c r="I2" s="723"/>
      <c r="J2" s="119"/>
      <c r="K2" s="119" t="s">
        <v>563</v>
      </c>
      <c r="L2" s="119"/>
      <c r="M2" s="119"/>
    </row>
    <row r="3" spans="1:33" ht="33" customHeight="1">
      <c r="A3" s="713"/>
      <c r="B3" s="715"/>
      <c r="C3" s="717"/>
      <c r="D3" s="121" t="s">
        <v>564</v>
      </c>
      <c r="E3" s="121" t="s">
        <v>565</v>
      </c>
      <c r="F3" s="121" t="s">
        <v>564</v>
      </c>
      <c r="G3" s="121" t="s">
        <v>565</v>
      </c>
      <c r="H3" s="121" t="s">
        <v>564</v>
      </c>
      <c r="I3" s="122" t="s">
        <v>565</v>
      </c>
      <c r="J3" s="119"/>
      <c r="K3" s="119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3"/>
      <c r="Z3" s="120"/>
      <c r="AA3" s="120"/>
      <c r="AB3" s="120"/>
      <c r="AC3" s="123"/>
      <c r="AD3" s="120"/>
      <c r="AE3" s="120"/>
      <c r="AF3" s="120"/>
      <c r="AG3" s="123"/>
    </row>
    <row r="4" spans="1:33" s="130" customFormat="1" ht="33" customHeight="1">
      <c r="A4" s="124">
        <v>1</v>
      </c>
      <c r="B4" s="125">
        <v>780043</v>
      </c>
      <c r="C4" s="126" t="s">
        <v>566</v>
      </c>
      <c r="D4" s="127">
        <v>782</v>
      </c>
      <c r="E4" s="128">
        <v>1778089</v>
      </c>
      <c r="F4" s="129">
        <v>0</v>
      </c>
      <c r="G4" s="128">
        <v>0</v>
      </c>
      <c r="H4" s="127">
        <v>782</v>
      </c>
      <c r="I4" s="128">
        <v>1778089</v>
      </c>
      <c r="J4" s="119"/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3"/>
      <c r="Z4" s="120"/>
      <c r="AA4" s="120"/>
      <c r="AB4" s="120"/>
      <c r="AC4" s="123"/>
      <c r="AD4" s="120"/>
      <c r="AE4" s="120"/>
      <c r="AF4" s="120"/>
      <c r="AG4" s="123"/>
    </row>
    <row r="5" spans="1:33" s="130" customFormat="1" ht="31.15" customHeight="1">
      <c r="A5" s="124">
        <v>2</v>
      </c>
      <c r="B5" s="125">
        <v>780048</v>
      </c>
      <c r="C5" s="126" t="s">
        <v>567</v>
      </c>
      <c r="D5" s="127">
        <v>1617</v>
      </c>
      <c r="E5" s="128">
        <v>5065401</v>
      </c>
      <c r="F5" s="129">
        <v>0</v>
      </c>
      <c r="G5" s="128">
        <v>0</v>
      </c>
      <c r="H5" s="127">
        <v>1617</v>
      </c>
      <c r="I5" s="128">
        <v>5065401</v>
      </c>
      <c r="J5" s="119"/>
      <c r="K5" s="119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3"/>
      <c r="Z5" s="120"/>
      <c r="AA5" s="120"/>
      <c r="AB5" s="120"/>
      <c r="AC5" s="123"/>
      <c r="AD5" s="120"/>
      <c r="AE5" s="120"/>
      <c r="AF5" s="120"/>
      <c r="AG5" s="123"/>
    </row>
    <row r="6" spans="1:33" s="131" customFormat="1" ht="31.15" customHeight="1">
      <c r="A6" s="124">
        <v>3</v>
      </c>
      <c r="B6" s="125">
        <v>780006</v>
      </c>
      <c r="C6" s="126" t="s">
        <v>568</v>
      </c>
      <c r="D6" s="127">
        <v>3911</v>
      </c>
      <c r="E6" s="128">
        <v>11611584</v>
      </c>
      <c r="F6" s="129">
        <v>0</v>
      </c>
      <c r="G6" s="128">
        <v>0</v>
      </c>
      <c r="H6" s="127">
        <v>3911</v>
      </c>
      <c r="I6" s="128">
        <v>11611584</v>
      </c>
      <c r="J6" s="119"/>
      <c r="K6" s="119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3"/>
      <c r="Z6" s="120"/>
      <c r="AA6" s="120"/>
      <c r="AB6" s="120"/>
      <c r="AC6" s="123"/>
      <c r="AD6" s="120"/>
      <c r="AE6" s="120"/>
      <c r="AF6" s="120"/>
      <c r="AG6" s="123"/>
    </row>
    <row r="7" spans="1:33" s="130" customFormat="1" ht="18" customHeight="1">
      <c r="A7" s="124">
        <v>4</v>
      </c>
      <c r="B7" s="125">
        <v>780013</v>
      </c>
      <c r="C7" s="126" t="s">
        <v>569</v>
      </c>
      <c r="D7" s="127">
        <v>1650</v>
      </c>
      <c r="E7" s="128">
        <v>4874616</v>
      </c>
      <c r="F7" s="129">
        <v>0</v>
      </c>
      <c r="G7" s="128">
        <v>0</v>
      </c>
      <c r="H7" s="127">
        <v>1650</v>
      </c>
      <c r="I7" s="128">
        <v>4874616</v>
      </c>
      <c r="J7" s="119"/>
      <c r="K7" s="119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3"/>
      <c r="Z7" s="120"/>
      <c r="AA7" s="120"/>
      <c r="AB7" s="120"/>
      <c r="AC7" s="123"/>
      <c r="AD7" s="120"/>
      <c r="AE7" s="120"/>
      <c r="AF7" s="120"/>
      <c r="AG7" s="123"/>
    </row>
    <row r="8" spans="1:33" s="130" customFormat="1" ht="18" customHeight="1">
      <c r="A8" s="124">
        <v>5</v>
      </c>
      <c r="B8" s="132">
        <v>780044</v>
      </c>
      <c r="C8" s="126" t="s">
        <v>570</v>
      </c>
      <c r="D8" s="127">
        <v>1650</v>
      </c>
      <c r="E8" s="128">
        <v>4577972</v>
      </c>
      <c r="F8" s="129">
        <v>0</v>
      </c>
      <c r="G8" s="128">
        <v>0</v>
      </c>
      <c r="H8" s="127">
        <v>1650</v>
      </c>
      <c r="I8" s="128">
        <v>4577972</v>
      </c>
      <c r="J8" s="119"/>
      <c r="K8" s="119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3"/>
      <c r="Z8" s="120"/>
      <c r="AA8" s="120"/>
      <c r="AB8" s="120"/>
      <c r="AC8" s="123"/>
      <c r="AD8" s="120"/>
      <c r="AE8" s="120"/>
      <c r="AF8" s="120"/>
      <c r="AG8" s="123"/>
    </row>
    <row r="9" spans="1:33" s="130" customFormat="1" ht="18" customHeight="1">
      <c r="A9" s="124">
        <v>6</v>
      </c>
      <c r="B9" s="125">
        <v>780045</v>
      </c>
      <c r="C9" s="126" t="s">
        <v>571</v>
      </c>
      <c r="D9" s="127">
        <v>6700</v>
      </c>
      <c r="E9" s="128">
        <v>17453925</v>
      </c>
      <c r="F9" s="129">
        <v>0</v>
      </c>
      <c r="G9" s="128">
        <v>0</v>
      </c>
      <c r="H9" s="127">
        <v>6700</v>
      </c>
      <c r="I9" s="128">
        <v>17453925</v>
      </c>
      <c r="J9" s="119"/>
      <c r="K9" s="119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3"/>
      <c r="Z9" s="120"/>
      <c r="AA9" s="120"/>
      <c r="AB9" s="120"/>
      <c r="AC9" s="123"/>
      <c r="AD9" s="120"/>
      <c r="AE9" s="120"/>
      <c r="AF9" s="120"/>
      <c r="AG9" s="123"/>
    </row>
    <row r="10" spans="1:33" s="130" customFormat="1" ht="52.9" customHeight="1">
      <c r="A10" s="124">
        <v>7</v>
      </c>
      <c r="B10" s="125">
        <v>780046</v>
      </c>
      <c r="C10" s="126" t="s">
        <v>572</v>
      </c>
      <c r="D10" s="127">
        <v>5000</v>
      </c>
      <c r="E10" s="128">
        <v>16145307</v>
      </c>
      <c r="F10" s="129">
        <v>0</v>
      </c>
      <c r="G10" s="128">
        <v>0</v>
      </c>
      <c r="H10" s="127">
        <v>5000</v>
      </c>
      <c r="I10" s="128">
        <v>16145307</v>
      </c>
      <c r="J10" s="119"/>
      <c r="K10" s="119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3"/>
      <c r="Z10" s="120"/>
      <c r="AA10" s="120"/>
      <c r="AB10" s="120"/>
      <c r="AC10" s="123"/>
      <c r="AD10" s="120"/>
      <c r="AE10" s="120"/>
      <c r="AF10" s="120"/>
      <c r="AG10" s="123"/>
    </row>
    <row r="11" spans="1:33" s="130" customFormat="1" ht="31.15" customHeight="1">
      <c r="A11" s="124">
        <v>8</v>
      </c>
      <c r="B11" s="125">
        <v>780047</v>
      </c>
      <c r="C11" s="126" t="s">
        <v>573</v>
      </c>
      <c r="D11" s="127">
        <v>3011</v>
      </c>
      <c r="E11" s="128">
        <v>8805145</v>
      </c>
      <c r="F11" s="129">
        <v>0</v>
      </c>
      <c r="G11" s="128">
        <v>0</v>
      </c>
      <c r="H11" s="127">
        <v>3011</v>
      </c>
      <c r="I11" s="128">
        <v>8805145</v>
      </c>
      <c r="J11" s="119"/>
      <c r="K11" s="119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3"/>
      <c r="Z11" s="120"/>
      <c r="AA11" s="120"/>
      <c r="AB11" s="120"/>
      <c r="AC11" s="123"/>
      <c r="AD11" s="120"/>
      <c r="AE11" s="120"/>
      <c r="AF11" s="120"/>
      <c r="AG11" s="123"/>
    </row>
    <row r="12" spans="1:33" s="130" customFormat="1" ht="21" customHeight="1">
      <c r="A12" s="124">
        <v>9</v>
      </c>
      <c r="B12" s="125">
        <v>780004</v>
      </c>
      <c r="C12" s="126" t="s">
        <v>574</v>
      </c>
      <c r="D12" s="127">
        <v>550</v>
      </c>
      <c r="E12" s="128">
        <v>1738420</v>
      </c>
      <c r="F12" s="129">
        <v>0</v>
      </c>
      <c r="G12" s="128">
        <v>0</v>
      </c>
      <c r="H12" s="127">
        <v>550</v>
      </c>
      <c r="I12" s="128">
        <v>1738420</v>
      </c>
      <c r="J12" s="119"/>
      <c r="K12" s="119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3"/>
      <c r="Z12" s="120"/>
      <c r="AA12" s="120"/>
      <c r="AB12" s="120"/>
      <c r="AC12" s="123"/>
      <c r="AD12" s="120"/>
      <c r="AE12" s="120"/>
      <c r="AF12" s="120"/>
      <c r="AG12" s="123"/>
    </row>
    <row r="13" spans="1:33" s="130" customFormat="1" ht="31.15" customHeight="1">
      <c r="A13" s="124">
        <v>10</v>
      </c>
      <c r="B13" s="132">
        <v>780167</v>
      </c>
      <c r="C13" s="126" t="s">
        <v>575</v>
      </c>
      <c r="D13" s="127">
        <v>3100</v>
      </c>
      <c r="E13" s="128">
        <v>9582316</v>
      </c>
      <c r="F13" s="129">
        <v>0</v>
      </c>
      <c r="G13" s="128">
        <v>0</v>
      </c>
      <c r="H13" s="127">
        <v>3100</v>
      </c>
      <c r="I13" s="128">
        <v>9582316</v>
      </c>
      <c r="J13" s="119"/>
      <c r="K13" s="119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3"/>
      <c r="Z13" s="120"/>
      <c r="AA13" s="120"/>
      <c r="AB13" s="120"/>
      <c r="AC13" s="123"/>
      <c r="AD13" s="120"/>
      <c r="AE13" s="120"/>
      <c r="AF13" s="120"/>
      <c r="AG13" s="123"/>
    </row>
    <row r="14" spans="1:33" s="130" customFormat="1" ht="31.15" customHeight="1">
      <c r="A14" s="124">
        <v>11</v>
      </c>
      <c r="B14" s="125">
        <v>780007</v>
      </c>
      <c r="C14" s="126" t="s">
        <v>576</v>
      </c>
      <c r="D14" s="127">
        <v>7100</v>
      </c>
      <c r="E14" s="128">
        <v>18983293</v>
      </c>
      <c r="F14" s="129">
        <v>0</v>
      </c>
      <c r="G14" s="128">
        <v>0</v>
      </c>
      <c r="H14" s="127">
        <v>7100</v>
      </c>
      <c r="I14" s="128">
        <v>18983293</v>
      </c>
      <c r="J14" s="119"/>
      <c r="K14" s="119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3"/>
      <c r="Z14" s="120"/>
      <c r="AA14" s="120"/>
      <c r="AB14" s="120"/>
      <c r="AC14" s="123"/>
      <c r="AD14" s="120"/>
      <c r="AE14" s="120"/>
      <c r="AF14" s="120"/>
      <c r="AG14" s="123"/>
    </row>
    <row r="15" spans="1:33" s="130" customFormat="1" ht="18" customHeight="1">
      <c r="A15" s="124">
        <v>12</v>
      </c>
      <c r="B15" s="125">
        <v>780009</v>
      </c>
      <c r="C15" s="126" t="s">
        <v>577</v>
      </c>
      <c r="D15" s="127">
        <v>3928</v>
      </c>
      <c r="E15" s="128">
        <v>11792903</v>
      </c>
      <c r="F15" s="129">
        <v>0</v>
      </c>
      <c r="G15" s="128">
        <v>0</v>
      </c>
      <c r="H15" s="127">
        <v>3928</v>
      </c>
      <c r="I15" s="128">
        <v>11792903</v>
      </c>
      <c r="J15" s="119"/>
      <c r="K15" s="119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3"/>
      <c r="Z15" s="120"/>
      <c r="AA15" s="120"/>
      <c r="AB15" s="120"/>
      <c r="AC15" s="123"/>
      <c r="AD15" s="120"/>
      <c r="AE15" s="120"/>
      <c r="AF15" s="120"/>
      <c r="AG15" s="123"/>
    </row>
    <row r="16" spans="1:33" s="130" customFormat="1" ht="31.15" customHeight="1">
      <c r="A16" s="124">
        <v>13</v>
      </c>
      <c r="B16" s="125">
        <v>780010</v>
      </c>
      <c r="C16" s="126" t="s">
        <v>578</v>
      </c>
      <c r="D16" s="127">
        <v>2500</v>
      </c>
      <c r="E16" s="128">
        <v>6816651</v>
      </c>
      <c r="F16" s="129">
        <v>0</v>
      </c>
      <c r="G16" s="128">
        <v>0</v>
      </c>
      <c r="H16" s="127">
        <v>2500</v>
      </c>
      <c r="I16" s="128">
        <v>6816651</v>
      </c>
      <c r="J16" s="119"/>
      <c r="K16" s="119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3"/>
      <c r="Z16" s="120"/>
      <c r="AA16" s="120"/>
      <c r="AB16" s="120"/>
      <c r="AC16" s="123"/>
      <c r="AD16" s="120"/>
      <c r="AE16" s="120"/>
      <c r="AF16" s="120"/>
      <c r="AG16" s="123"/>
    </row>
    <row r="17" spans="1:33" s="130" customFormat="1" ht="18" customHeight="1">
      <c r="A17" s="124">
        <v>14</v>
      </c>
      <c r="B17" s="125">
        <v>780011</v>
      </c>
      <c r="C17" s="126" t="s">
        <v>579</v>
      </c>
      <c r="D17" s="127">
        <v>3500</v>
      </c>
      <c r="E17" s="128">
        <v>10141500</v>
      </c>
      <c r="F17" s="129">
        <v>0</v>
      </c>
      <c r="G17" s="128">
        <v>0</v>
      </c>
      <c r="H17" s="127">
        <v>3500</v>
      </c>
      <c r="I17" s="128">
        <v>10141500</v>
      </c>
      <c r="J17" s="119"/>
      <c r="K17" s="119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3"/>
      <c r="Z17" s="120"/>
      <c r="AA17" s="120"/>
      <c r="AB17" s="120"/>
      <c r="AC17" s="123"/>
      <c r="AD17" s="120"/>
      <c r="AE17" s="120"/>
      <c r="AF17" s="120"/>
      <c r="AG17" s="123"/>
    </row>
    <row r="18" spans="1:33" s="130" customFormat="1" ht="78.599999999999994" customHeight="1">
      <c r="A18" s="124">
        <v>15</v>
      </c>
      <c r="B18" s="125">
        <v>780012</v>
      </c>
      <c r="C18" s="126" t="s">
        <v>580</v>
      </c>
      <c r="D18" s="127">
        <v>6911</v>
      </c>
      <c r="E18" s="128">
        <v>21588182</v>
      </c>
      <c r="F18" s="129">
        <v>0</v>
      </c>
      <c r="G18" s="128">
        <v>0</v>
      </c>
      <c r="H18" s="127">
        <v>6911</v>
      </c>
      <c r="I18" s="128">
        <v>21588182</v>
      </c>
      <c r="J18" s="119"/>
      <c r="K18" s="119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3"/>
      <c r="Z18" s="120"/>
      <c r="AA18" s="120"/>
      <c r="AB18" s="120"/>
      <c r="AC18" s="123"/>
      <c r="AD18" s="120"/>
      <c r="AE18" s="120"/>
      <c r="AF18" s="120"/>
      <c r="AG18" s="123"/>
    </row>
    <row r="19" spans="1:33" s="130" customFormat="1" ht="52.9" customHeight="1">
      <c r="A19" s="124">
        <v>16</v>
      </c>
      <c r="B19" s="125">
        <v>780014</v>
      </c>
      <c r="C19" s="126" t="s">
        <v>581</v>
      </c>
      <c r="D19" s="127">
        <v>13911</v>
      </c>
      <c r="E19" s="128">
        <v>39386948</v>
      </c>
      <c r="F19" s="129">
        <v>0</v>
      </c>
      <c r="G19" s="128">
        <v>0</v>
      </c>
      <c r="H19" s="127">
        <v>13911</v>
      </c>
      <c r="I19" s="128">
        <v>39386948</v>
      </c>
      <c r="J19" s="119"/>
      <c r="K19" s="119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3"/>
      <c r="Z19" s="120"/>
      <c r="AA19" s="120"/>
      <c r="AB19" s="120"/>
      <c r="AC19" s="123"/>
      <c r="AD19" s="120"/>
      <c r="AE19" s="120"/>
      <c r="AF19" s="120"/>
      <c r="AG19" s="123"/>
    </row>
    <row r="20" spans="1:33" s="130" customFormat="1" ht="35.450000000000003" customHeight="1">
      <c r="A20" s="124">
        <v>17</v>
      </c>
      <c r="B20" s="125">
        <v>780016</v>
      </c>
      <c r="C20" s="126" t="s">
        <v>582</v>
      </c>
      <c r="D20" s="127">
        <v>3700</v>
      </c>
      <c r="E20" s="128">
        <v>10531578</v>
      </c>
      <c r="F20" s="129">
        <v>0</v>
      </c>
      <c r="G20" s="128">
        <v>0</v>
      </c>
      <c r="H20" s="127">
        <v>3700</v>
      </c>
      <c r="I20" s="128">
        <v>10531578</v>
      </c>
      <c r="J20" s="119"/>
      <c r="K20" s="119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3"/>
      <c r="Z20" s="120"/>
      <c r="AA20" s="120"/>
      <c r="AB20" s="120"/>
      <c r="AC20" s="123"/>
      <c r="AD20" s="120"/>
      <c r="AE20" s="120"/>
      <c r="AF20" s="120"/>
      <c r="AG20" s="123"/>
    </row>
    <row r="21" spans="1:33" s="130" customFormat="1" ht="30" customHeight="1">
      <c r="A21" s="124">
        <v>18</v>
      </c>
      <c r="B21" s="125">
        <v>780036</v>
      </c>
      <c r="C21" s="126" t="s">
        <v>583</v>
      </c>
      <c r="D21" s="127">
        <v>2000</v>
      </c>
      <c r="E21" s="128">
        <v>5421773</v>
      </c>
      <c r="F21" s="129">
        <v>0</v>
      </c>
      <c r="G21" s="128">
        <v>0</v>
      </c>
      <c r="H21" s="127">
        <v>2000</v>
      </c>
      <c r="I21" s="128">
        <v>5421773</v>
      </c>
      <c r="J21" s="119"/>
      <c r="K21" s="119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3"/>
      <c r="Z21" s="120"/>
      <c r="AA21" s="120"/>
      <c r="AB21" s="120"/>
      <c r="AC21" s="123"/>
      <c r="AD21" s="120"/>
      <c r="AE21" s="120"/>
      <c r="AF21" s="120"/>
      <c r="AG21" s="123"/>
    </row>
    <row r="22" spans="1:33" s="130" customFormat="1" ht="31.5">
      <c r="A22" s="124">
        <v>19</v>
      </c>
      <c r="B22" s="125">
        <v>780151</v>
      </c>
      <c r="C22" s="126" t="s">
        <v>584</v>
      </c>
      <c r="D22" s="127">
        <v>28500</v>
      </c>
      <c r="E22" s="128">
        <v>86479078</v>
      </c>
      <c r="F22" s="129">
        <v>0</v>
      </c>
      <c r="G22" s="128">
        <v>0</v>
      </c>
      <c r="H22" s="127">
        <v>28500</v>
      </c>
      <c r="I22" s="128">
        <v>86479078</v>
      </c>
      <c r="J22" s="119"/>
      <c r="K22" s="119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3"/>
      <c r="Z22" s="120"/>
      <c r="AA22" s="120"/>
      <c r="AB22" s="120"/>
      <c r="AC22" s="123"/>
      <c r="AD22" s="120"/>
      <c r="AE22" s="120"/>
      <c r="AF22" s="120"/>
      <c r="AG22" s="123"/>
    </row>
    <row r="23" spans="1:33" s="130" customFormat="1" ht="66" customHeight="1">
      <c r="A23" s="124">
        <v>20</v>
      </c>
      <c r="B23" s="125">
        <v>780240</v>
      </c>
      <c r="C23" s="133" t="s">
        <v>585</v>
      </c>
      <c r="D23" s="127">
        <v>42240</v>
      </c>
      <c r="E23" s="128">
        <v>131618249</v>
      </c>
      <c r="F23" s="129">
        <v>0</v>
      </c>
      <c r="G23" s="128">
        <v>0</v>
      </c>
      <c r="H23" s="127">
        <v>42240</v>
      </c>
      <c r="I23" s="128">
        <v>131618249</v>
      </c>
      <c r="J23" s="119"/>
      <c r="K23" s="119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3"/>
      <c r="Z23" s="120"/>
      <c r="AA23" s="120"/>
      <c r="AB23" s="120"/>
      <c r="AC23" s="123"/>
      <c r="AD23" s="120"/>
      <c r="AE23" s="120"/>
      <c r="AF23" s="120"/>
      <c r="AG23" s="123"/>
    </row>
    <row r="24" spans="1:33" s="130" customFormat="1" ht="30" customHeight="1">
      <c r="A24" s="124">
        <v>21</v>
      </c>
      <c r="B24" s="132">
        <v>780042</v>
      </c>
      <c r="C24" s="126" t="s">
        <v>586</v>
      </c>
      <c r="D24" s="127">
        <v>11179</v>
      </c>
      <c r="E24" s="128">
        <v>31172117</v>
      </c>
      <c r="F24" s="129">
        <v>0</v>
      </c>
      <c r="G24" s="128">
        <v>0</v>
      </c>
      <c r="H24" s="127">
        <v>11179</v>
      </c>
      <c r="I24" s="128">
        <v>31172117</v>
      </c>
      <c r="J24" s="119"/>
      <c r="K24" s="119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3"/>
      <c r="Z24" s="120"/>
      <c r="AA24" s="120"/>
      <c r="AB24" s="120"/>
      <c r="AC24" s="123"/>
      <c r="AD24" s="120"/>
      <c r="AE24" s="120"/>
      <c r="AF24" s="120"/>
      <c r="AG24" s="123"/>
    </row>
    <row r="25" spans="1:33" s="130" customFormat="1" ht="22.9" customHeight="1">
      <c r="A25" s="124">
        <v>22</v>
      </c>
      <c r="B25" s="125">
        <v>780153</v>
      </c>
      <c r="C25" s="126" t="s">
        <v>587</v>
      </c>
      <c r="D25" s="127">
        <v>350</v>
      </c>
      <c r="E25" s="128">
        <v>840374</v>
      </c>
      <c r="F25" s="129">
        <v>0</v>
      </c>
      <c r="G25" s="128">
        <v>0</v>
      </c>
      <c r="H25" s="127">
        <v>350</v>
      </c>
      <c r="I25" s="128">
        <v>840374</v>
      </c>
      <c r="J25" s="119"/>
      <c r="K25" s="119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3"/>
      <c r="Z25" s="120"/>
      <c r="AA25" s="120"/>
      <c r="AB25" s="120"/>
      <c r="AC25" s="123"/>
      <c r="AD25" s="120"/>
      <c r="AE25" s="120"/>
      <c r="AF25" s="120"/>
      <c r="AG25" s="123"/>
    </row>
    <row r="26" spans="1:33" s="130" customFormat="1" ht="33.6" customHeight="1">
      <c r="A26" s="124">
        <v>23</v>
      </c>
      <c r="B26" s="125">
        <v>780031</v>
      </c>
      <c r="C26" s="126" t="s">
        <v>588</v>
      </c>
      <c r="D26" s="127">
        <v>2200</v>
      </c>
      <c r="E26" s="128">
        <v>6640390</v>
      </c>
      <c r="F26" s="129">
        <v>0</v>
      </c>
      <c r="G26" s="128">
        <v>0</v>
      </c>
      <c r="H26" s="127">
        <v>2200</v>
      </c>
      <c r="I26" s="128">
        <v>6640390</v>
      </c>
      <c r="J26" s="119"/>
      <c r="K26" s="119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3"/>
      <c r="Z26" s="120"/>
      <c r="AA26" s="120"/>
      <c r="AB26" s="120"/>
      <c r="AC26" s="123"/>
      <c r="AD26" s="120"/>
      <c r="AE26" s="120"/>
      <c r="AF26" s="120"/>
      <c r="AG26" s="123"/>
    </row>
    <row r="27" spans="1:33" s="130" customFormat="1" ht="31.15" customHeight="1">
      <c r="A27" s="134">
        <v>24</v>
      </c>
      <c r="B27" s="135">
        <v>780034</v>
      </c>
      <c r="C27" s="136" t="s">
        <v>589</v>
      </c>
      <c r="D27" s="137">
        <v>200</v>
      </c>
      <c r="E27" s="138">
        <v>541647</v>
      </c>
      <c r="F27" s="139">
        <v>200</v>
      </c>
      <c r="G27" s="138">
        <v>507134</v>
      </c>
      <c r="H27" s="137">
        <v>400</v>
      </c>
      <c r="I27" s="138">
        <v>1048781</v>
      </c>
      <c r="J27" s="119" t="s">
        <v>563</v>
      </c>
      <c r="K27" s="119" t="s">
        <v>563</v>
      </c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3"/>
      <c r="Z27" s="120"/>
      <c r="AA27" s="120"/>
      <c r="AB27" s="120"/>
      <c r="AC27" s="123"/>
      <c r="AD27" s="120"/>
      <c r="AE27" s="120"/>
      <c r="AF27" s="120"/>
      <c r="AG27" s="123"/>
    </row>
    <row r="28" spans="1:33" s="130" customFormat="1" ht="46.9" customHeight="1">
      <c r="A28" s="124">
        <v>25</v>
      </c>
      <c r="B28" s="132">
        <v>780030</v>
      </c>
      <c r="C28" s="126" t="s">
        <v>590</v>
      </c>
      <c r="D28" s="127">
        <v>900</v>
      </c>
      <c r="E28" s="128">
        <v>2275127</v>
      </c>
      <c r="F28" s="129">
        <v>0</v>
      </c>
      <c r="G28" s="128">
        <v>0</v>
      </c>
      <c r="H28" s="127">
        <v>900</v>
      </c>
      <c r="I28" s="128">
        <v>2275127</v>
      </c>
      <c r="J28" s="119"/>
      <c r="K28" s="119"/>
      <c r="L28" s="119"/>
      <c r="M28" s="123"/>
      <c r="N28" s="120"/>
      <c r="O28" s="120"/>
      <c r="P28" s="120"/>
      <c r="Q28" s="123"/>
      <c r="R28" s="120"/>
      <c r="S28" s="120"/>
      <c r="T28" s="120"/>
      <c r="U28" s="123"/>
      <c r="V28" s="120"/>
      <c r="W28" s="120"/>
      <c r="X28" s="120"/>
      <c r="Y28" s="123"/>
      <c r="Z28" s="120"/>
      <c r="AA28" s="120"/>
      <c r="AB28" s="120"/>
      <c r="AC28" s="123"/>
      <c r="AD28" s="120"/>
      <c r="AE28" s="120"/>
      <c r="AF28" s="120"/>
      <c r="AG28" s="123"/>
    </row>
    <row r="29" spans="1:33" s="130" customFormat="1" ht="31.15" customHeight="1">
      <c r="A29" s="124">
        <v>26</v>
      </c>
      <c r="B29" s="125">
        <v>780032</v>
      </c>
      <c r="C29" s="126" t="s">
        <v>591</v>
      </c>
      <c r="D29" s="127">
        <v>640</v>
      </c>
      <c r="E29" s="128">
        <v>1421440</v>
      </c>
      <c r="F29" s="129">
        <v>0</v>
      </c>
      <c r="G29" s="128">
        <v>0</v>
      </c>
      <c r="H29" s="127">
        <v>640</v>
      </c>
      <c r="I29" s="128">
        <v>1421440</v>
      </c>
      <c r="J29" s="119"/>
      <c r="K29" s="119"/>
      <c r="L29" s="119"/>
      <c r="M29" s="123"/>
      <c r="N29" s="120"/>
      <c r="O29" s="120"/>
      <c r="P29" s="120"/>
      <c r="Q29" s="123"/>
      <c r="R29" s="120"/>
      <c r="S29" s="120"/>
      <c r="T29" s="120"/>
      <c r="U29" s="123"/>
      <c r="V29" s="120"/>
      <c r="W29" s="120"/>
      <c r="X29" s="120"/>
      <c r="Y29" s="123"/>
      <c r="Z29" s="120"/>
      <c r="AA29" s="120"/>
      <c r="AB29" s="120"/>
      <c r="AC29" s="123"/>
      <c r="AD29" s="120"/>
      <c r="AE29" s="120"/>
      <c r="AF29" s="120"/>
      <c r="AG29" s="123"/>
    </row>
    <row r="30" spans="1:33" s="130" customFormat="1" ht="31.15" customHeight="1">
      <c r="A30" s="124">
        <v>27</v>
      </c>
      <c r="B30" s="125">
        <v>780186</v>
      </c>
      <c r="C30" s="126" t="s">
        <v>592</v>
      </c>
      <c r="D30" s="127">
        <v>53000</v>
      </c>
      <c r="E30" s="128">
        <v>147371787</v>
      </c>
      <c r="F30" s="129">
        <v>0</v>
      </c>
      <c r="G30" s="128">
        <v>0</v>
      </c>
      <c r="H30" s="127">
        <v>53000</v>
      </c>
      <c r="I30" s="128">
        <v>147371787</v>
      </c>
      <c r="J30" s="119"/>
      <c r="K30" s="119"/>
      <c r="L30" s="119"/>
      <c r="M30" s="123"/>
      <c r="N30" s="120"/>
      <c r="O30" s="120"/>
      <c r="P30" s="120"/>
      <c r="Q30" s="123"/>
      <c r="R30" s="120"/>
      <c r="S30" s="120"/>
      <c r="T30" s="120"/>
      <c r="U30" s="123"/>
      <c r="V30" s="120"/>
      <c r="W30" s="120"/>
      <c r="X30" s="120"/>
      <c r="Y30" s="123"/>
      <c r="Z30" s="120"/>
      <c r="AA30" s="120"/>
      <c r="AB30" s="120"/>
      <c r="AC30" s="123"/>
      <c r="AD30" s="120"/>
      <c r="AE30" s="120"/>
      <c r="AF30" s="120"/>
      <c r="AG30" s="123"/>
    </row>
    <row r="31" spans="1:33" s="130" customFormat="1" ht="31.15" customHeight="1">
      <c r="A31" s="124">
        <v>28</v>
      </c>
      <c r="B31" s="125">
        <v>780185</v>
      </c>
      <c r="C31" s="126" t="s">
        <v>593</v>
      </c>
      <c r="D31" s="127">
        <v>4484</v>
      </c>
      <c r="E31" s="128">
        <v>10537400</v>
      </c>
      <c r="F31" s="129">
        <v>0</v>
      </c>
      <c r="G31" s="128">
        <v>0</v>
      </c>
      <c r="H31" s="127">
        <v>4484</v>
      </c>
      <c r="I31" s="128">
        <v>10537400</v>
      </c>
      <c r="J31" s="130" t="s">
        <v>563</v>
      </c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</row>
    <row r="32" spans="1:33" s="130" customFormat="1" ht="30" customHeight="1">
      <c r="A32" s="124">
        <v>29</v>
      </c>
      <c r="B32" s="140">
        <v>780297</v>
      </c>
      <c r="C32" s="141" t="s">
        <v>594</v>
      </c>
      <c r="D32" s="127">
        <v>3500</v>
      </c>
      <c r="E32" s="128">
        <v>10493592</v>
      </c>
      <c r="F32" s="129">
        <v>0</v>
      </c>
      <c r="G32" s="128">
        <v>0</v>
      </c>
      <c r="H32" s="127">
        <v>3500</v>
      </c>
      <c r="I32" s="128">
        <v>10493592</v>
      </c>
      <c r="J32" s="119"/>
      <c r="K32" s="119"/>
      <c r="L32" s="119"/>
      <c r="M32" s="123"/>
      <c r="N32" s="120"/>
      <c r="O32" s="120"/>
      <c r="P32" s="120"/>
      <c r="Q32" s="123"/>
      <c r="R32" s="120"/>
      <c r="S32" s="120"/>
      <c r="T32" s="120"/>
      <c r="U32" s="123"/>
      <c r="V32" s="120"/>
      <c r="W32" s="120"/>
      <c r="X32" s="120"/>
      <c r="Y32" s="123"/>
      <c r="Z32" s="120"/>
      <c r="AA32" s="120"/>
      <c r="AB32" s="120"/>
      <c r="AC32" s="123"/>
      <c r="AD32" s="120"/>
      <c r="AE32" s="120"/>
      <c r="AF32" s="120"/>
      <c r="AG32" s="123"/>
    </row>
    <row r="33" spans="1:33" s="130" customFormat="1" ht="31.15" customHeight="1">
      <c r="A33" s="124">
        <v>30</v>
      </c>
      <c r="B33" s="140">
        <v>780157</v>
      </c>
      <c r="C33" s="126" t="s">
        <v>595</v>
      </c>
      <c r="D33" s="127">
        <v>8500</v>
      </c>
      <c r="E33" s="128">
        <v>24467236</v>
      </c>
      <c r="F33" s="129">
        <v>0</v>
      </c>
      <c r="G33" s="128">
        <v>0</v>
      </c>
      <c r="H33" s="127">
        <v>8500</v>
      </c>
      <c r="I33" s="128">
        <v>24467236</v>
      </c>
      <c r="J33" s="119"/>
      <c r="K33" s="119"/>
      <c r="L33" s="119"/>
      <c r="M33" s="123"/>
      <c r="N33" s="120"/>
      <c r="O33" s="120"/>
      <c r="P33" s="120"/>
      <c r="Q33" s="123"/>
      <c r="R33" s="120"/>
      <c r="S33" s="120"/>
      <c r="T33" s="120"/>
      <c r="U33" s="123"/>
      <c r="V33" s="120"/>
      <c r="W33" s="120"/>
      <c r="X33" s="120"/>
      <c r="Y33" s="123"/>
      <c r="Z33" s="120"/>
      <c r="AA33" s="120"/>
      <c r="AB33" s="120"/>
      <c r="AC33" s="123"/>
      <c r="AD33" s="120"/>
      <c r="AE33" s="120"/>
      <c r="AF33" s="120"/>
      <c r="AG33" s="123"/>
    </row>
    <row r="34" spans="1:33" s="130" customFormat="1" ht="29.45" customHeight="1">
      <c r="A34" s="124">
        <v>31</v>
      </c>
      <c r="B34" s="140">
        <v>780110</v>
      </c>
      <c r="C34" s="126" t="s">
        <v>596</v>
      </c>
      <c r="D34" s="127">
        <v>7000</v>
      </c>
      <c r="E34" s="128">
        <v>16326050</v>
      </c>
      <c r="F34" s="129">
        <v>0</v>
      </c>
      <c r="G34" s="128">
        <v>0</v>
      </c>
      <c r="H34" s="127">
        <v>7000</v>
      </c>
      <c r="I34" s="128">
        <v>16326050</v>
      </c>
      <c r="J34" s="119"/>
      <c r="K34" s="119"/>
      <c r="L34" s="119"/>
      <c r="M34" s="123"/>
      <c r="N34" s="120"/>
      <c r="O34" s="120"/>
      <c r="P34" s="120"/>
      <c r="Q34" s="123"/>
      <c r="R34" s="120"/>
      <c r="S34" s="120"/>
      <c r="T34" s="120"/>
      <c r="U34" s="123"/>
      <c r="V34" s="120"/>
      <c r="W34" s="120"/>
      <c r="X34" s="120"/>
      <c r="Y34" s="123"/>
      <c r="Z34" s="120"/>
      <c r="AA34" s="120"/>
      <c r="AB34" s="120"/>
      <c r="AC34" s="123"/>
      <c r="AD34" s="120"/>
      <c r="AE34" s="120"/>
      <c r="AF34" s="120"/>
      <c r="AG34" s="123"/>
    </row>
    <row r="35" spans="1:33" s="130" customFormat="1" ht="29.45" customHeight="1">
      <c r="A35" s="124">
        <v>32</v>
      </c>
      <c r="B35" s="140">
        <v>780113</v>
      </c>
      <c r="C35" s="126" t="s">
        <v>437</v>
      </c>
      <c r="D35" s="127">
        <v>2435</v>
      </c>
      <c r="E35" s="128">
        <v>5408135</v>
      </c>
      <c r="F35" s="129">
        <v>0</v>
      </c>
      <c r="G35" s="128">
        <v>0</v>
      </c>
      <c r="H35" s="127">
        <v>2435</v>
      </c>
      <c r="I35" s="128">
        <v>5408135</v>
      </c>
      <c r="J35" s="119"/>
      <c r="K35" s="119"/>
      <c r="L35" s="119"/>
      <c r="M35" s="123"/>
      <c r="N35" s="120"/>
      <c r="O35" s="120"/>
      <c r="P35" s="120"/>
      <c r="Q35" s="123"/>
      <c r="R35" s="120"/>
      <c r="S35" s="120"/>
      <c r="T35" s="120"/>
      <c r="U35" s="123"/>
      <c r="V35" s="120"/>
      <c r="W35" s="120"/>
      <c r="X35" s="120"/>
      <c r="Y35" s="123"/>
      <c r="Z35" s="120"/>
      <c r="AA35" s="120"/>
      <c r="AB35" s="120"/>
      <c r="AC35" s="123"/>
      <c r="AD35" s="120"/>
      <c r="AE35" s="120"/>
      <c r="AF35" s="120"/>
      <c r="AG35" s="123"/>
    </row>
    <row r="36" spans="1:33" s="130" customFormat="1" ht="33.6" customHeight="1">
      <c r="A36" s="124">
        <v>33</v>
      </c>
      <c r="B36" s="125">
        <v>780059</v>
      </c>
      <c r="C36" s="126" t="s">
        <v>597</v>
      </c>
      <c r="D36" s="127">
        <v>3600</v>
      </c>
      <c r="E36" s="128">
        <v>10642496</v>
      </c>
      <c r="F36" s="129">
        <v>0</v>
      </c>
      <c r="G36" s="128">
        <v>0</v>
      </c>
      <c r="H36" s="127">
        <v>3600</v>
      </c>
      <c r="I36" s="128">
        <v>10642496</v>
      </c>
      <c r="J36" s="119"/>
      <c r="K36" s="119"/>
      <c r="L36" s="119"/>
      <c r="M36" s="123"/>
      <c r="N36" s="120"/>
      <c r="O36" s="120"/>
      <c r="P36" s="120"/>
      <c r="Q36" s="123"/>
      <c r="R36" s="120"/>
      <c r="S36" s="120"/>
      <c r="T36" s="120"/>
      <c r="U36" s="123"/>
      <c r="V36" s="120"/>
      <c r="W36" s="120"/>
      <c r="X36" s="120"/>
      <c r="Y36" s="123"/>
      <c r="Z36" s="120"/>
      <c r="AA36" s="120"/>
      <c r="AB36" s="120"/>
      <c r="AC36" s="123"/>
      <c r="AD36" s="120"/>
      <c r="AE36" s="120"/>
      <c r="AF36" s="120"/>
      <c r="AG36" s="123"/>
    </row>
    <row r="37" spans="1:33" s="130" customFormat="1" ht="61.15" customHeight="1">
      <c r="A37" s="124">
        <v>34</v>
      </c>
      <c r="B37" s="142">
        <v>780061</v>
      </c>
      <c r="C37" s="126" t="s">
        <v>429</v>
      </c>
      <c r="D37" s="127">
        <v>4900</v>
      </c>
      <c r="E37" s="128">
        <v>13351463</v>
      </c>
      <c r="F37" s="129">
        <v>0</v>
      </c>
      <c r="G37" s="128">
        <v>0</v>
      </c>
      <c r="H37" s="127">
        <v>4900</v>
      </c>
      <c r="I37" s="128">
        <v>13351463</v>
      </c>
      <c r="J37" s="119"/>
      <c r="K37" s="119"/>
      <c r="L37" s="119"/>
      <c r="M37" s="123"/>
      <c r="N37" s="120"/>
      <c r="O37" s="120"/>
      <c r="P37" s="120"/>
      <c r="Q37" s="123"/>
      <c r="R37" s="120"/>
      <c r="S37" s="120"/>
      <c r="T37" s="120"/>
      <c r="U37" s="123"/>
      <c r="V37" s="120"/>
      <c r="W37" s="120"/>
      <c r="X37" s="120"/>
      <c r="Y37" s="123"/>
      <c r="Z37" s="120"/>
      <c r="AA37" s="120"/>
      <c r="AB37" s="120"/>
      <c r="AC37" s="123"/>
      <c r="AD37" s="120"/>
      <c r="AE37" s="120"/>
      <c r="AF37" s="120"/>
      <c r="AG37" s="123"/>
    </row>
    <row r="38" spans="1:33" s="130" customFormat="1" ht="34.15" customHeight="1">
      <c r="A38" s="124">
        <v>35</v>
      </c>
      <c r="B38" s="132">
        <v>780125</v>
      </c>
      <c r="C38" s="126" t="s">
        <v>598</v>
      </c>
      <c r="D38" s="127">
        <v>2800</v>
      </c>
      <c r="E38" s="128">
        <v>6928153</v>
      </c>
      <c r="F38" s="129">
        <v>0</v>
      </c>
      <c r="G38" s="128">
        <v>0</v>
      </c>
      <c r="H38" s="127">
        <v>2800</v>
      </c>
      <c r="I38" s="128">
        <v>6928153</v>
      </c>
      <c r="J38" s="119"/>
      <c r="K38" s="119"/>
      <c r="L38" s="119"/>
      <c r="M38" s="123"/>
      <c r="N38" s="120"/>
      <c r="O38" s="120"/>
      <c r="P38" s="120"/>
      <c r="Q38" s="123"/>
      <c r="R38" s="120"/>
      <c r="S38" s="120"/>
      <c r="T38" s="120"/>
      <c r="U38" s="123"/>
      <c r="V38" s="120"/>
      <c r="W38" s="120"/>
      <c r="X38" s="120"/>
      <c r="Y38" s="123"/>
      <c r="Z38" s="120"/>
      <c r="AA38" s="120"/>
      <c r="AB38" s="120"/>
      <c r="AC38" s="123"/>
      <c r="AD38" s="120"/>
      <c r="AE38" s="120"/>
      <c r="AF38" s="120"/>
      <c r="AG38" s="123"/>
    </row>
    <row r="39" spans="1:33" s="130" customFormat="1" ht="31.15" customHeight="1">
      <c r="A39" s="124">
        <v>36</v>
      </c>
      <c r="B39" s="125">
        <v>780099</v>
      </c>
      <c r="C39" s="126" t="s">
        <v>599</v>
      </c>
      <c r="D39" s="127">
        <v>28000</v>
      </c>
      <c r="E39" s="128">
        <v>74891308</v>
      </c>
      <c r="F39" s="129">
        <v>0</v>
      </c>
      <c r="G39" s="128">
        <v>0</v>
      </c>
      <c r="H39" s="127">
        <v>28000</v>
      </c>
      <c r="I39" s="128">
        <v>74891308</v>
      </c>
      <c r="J39" s="119"/>
      <c r="K39" s="119"/>
      <c r="L39" s="119"/>
      <c r="M39" s="123"/>
      <c r="N39" s="120"/>
      <c r="O39" s="120"/>
      <c r="P39" s="120"/>
      <c r="Q39" s="123"/>
      <c r="R39" s="120"/>
      <c r="S39" s="120"/>
      <c r="T39" s="120"/>
      <c r="U39" s="123"/>
      <c r="V39" s="120"/>
      <c r="W39" s="120"/>
      <c r="X39" s="120"/>
      <c r="Y39" s="123"/>
      <c r="Z39" s="120"/>
      <c r="AA39" s="120"/>
      <c r="AB39" s="120"/>
      <c r="AC39" s="123"/>
      <c r="AD39" s="120"/>
      <c r="AE39" s="120"/>
      <c r="AF39" s="120"/>
      <c r="AG39" s="123"/>
    </row>
    <row r="40" spans="1:33" s="130" customFormat="1" ht="36.6" customHeight="1">
      <c r="A40" s="143">
        <v>37</v>
      </c>
      <c r="B40" s="144">
        <v>780132</v>
      </c>
      <c r="C40" s="145" t="s">
        <v>600</v>
      </c>
      <c r="D40" s="146">
        <v>9489</v>
      </c>
      <c r="E40" s="147">
        <v>24263876</v>
      </c>
      <c r="F40" s="148">
        <v>-1000</v>
      </c>
      <c r="G40" s="147">
        <v>-2557053</v>
      </c>
      <c r="H40" s="146">
        <v>8489</v>
      </c>
      <c r="I40" s="147">
        <v>21706823</v>
      </c>
      <c r="J40" s="119" t="s">
        <v>563</v>
      </c>
      <c r="K40" s="119"/>
      <c r="L40" s="119"/>
      <c r="M40" s="123"/>
      <c r="N40" s="120"/>
      <c r="O40" s="120"/>
      <c r="P40" s="120"/>
      <c r="Q40" s="123"/>
      <c r="R40" s="120"/>
      <c r="S40" s="120"/>
      <c r="T40" s="120"/>
      <c r="U40" s="123"/>
      <c r="V40" s="120"/>
      <c r="W40" s="120"/>
      <c r="X40" s="120"/>
      <c r="Y40" s="123"/>
      <c r="Z40" s="120"/>
      <c r="AA40" s="120"/>
      <c r="AB40" s="120"/>
      <c r="AC40" s="123"/>
      <c r="AD40" s="120"/>
      <c r="AE40" s="120"/>
      <c r="AF40" s="120"/>
      <c r="AG40" s="123"/>
    </row>
    <row r="41" spans="1:33" s="130" customFormat="1" ht="35.450000000000003" customHeight="1">
      <c r="A41" s="124">
        <v>38</v>
      </c>
      <c r="B41" s="132">
        <v>780054</v>
      </c>
      <c r="C41" s="126" t="s">
        <v>601</v>
      </c>
      <c r="D41" s="127">
        <v>7734</v>
      </c>
      <c r="E41" s="128">
        <v>21283852</v>
      </c>
      <c r="F41" s="129">
        <v>0</v>
      </c>
      <c r="G41" s="128">
        <v>0</v>
      </c>
      <c r="H41" s="127">
        <v>7734</v>
      </c>
      <c r="I41" s="128">
        <v>21283852</v>
      </c>
      <c r="J41" s="119"/>
      <c r="K41" s="119"/>
      <c r="L41" s="119"/>
      <c r="M41" s="123"/>
      <c r="N41" s="120"/>
      <c r="O41" s="120"/>
      <c r="P41" s="120"/>
      <c r="Q41" s="123"/>
      <c r="R41" s="120"/>
      <c r="S41" s="120"/>
      <c r="T41" s="120"/>
      <c r="U41" s="123"/>
      <c r="V41" s="120"/>
      <c r="W41" s="120"/>
      <c r="X41" s="120"/>
      <c r="Y41" s="123"/>
      <c r="Z41" s="120"/>
      <c r="AA41" s="120"/>
      <c r="AB41" s="120"/>
      <c r="AC41" s="123"/>
      <c r="AD41" s="120"/>
      <c r="AE41" s="120"/>
      <c r="AF41" s="120"/>
      <c r="AG41" s="123"/>
    </row>
    <row r="42" spans="1:33" s="130" customFormat="1" ht="45" customHeight="1">
      <c r="A42" s="124">
        <v>39</v>
      </c>
      <c r="B42" s="132">
        <v>780194</v>
      </c>
      <c r="C42" s="126" t="s">
        <v>602</v>
      </c>
      <c r="D42" s="127">
        <v>6000</v>
      </c>
      <c r="E42" s="128">
        <v>13354711</v>
      </c>
      <c r="F42" s="129">
        <v>0</v>
      </c>
      <c r="G42" s="128">
        <v>0</v>
      </c>
      <c r="H42" s="127">
        <v>6000</v>
      </c>
      <c r="I42" s="128">
        <v>13354711</v>
      </c>
      <c r="J42" s="119"/>
      <c r="K42" s="119"/>
      <c r="L42" s="119"/>
      <c r="M42" s="123"/>
      <c r="N42" s="120"/>
      <c r="O42" s="120"/>
      <c r="P42" s="120"/>
      <c r="Q42" s="123"/>
      <c r="R42" s="120"/>
      <c r="S42" s="120"/>
      <c r="T42" s="120"/>
      <c r="U42" s="123"/>
      <c r="V42" s="120"/>
      <c r="W42" s="120"/>
      <c r="X42" s="120"/>
      <c r="Y42" s="123"/>
      <c r="Z42" s="120"/>
      <c r="AA42" s="120"/>
      <c r="AB42" s="120"/>
      <c r="AC42" s="123"/>
      <c r="AD42" s="120"/>
      <c r="AE42" s="120"/>
      <c r="AF42" s="120"/>
      <c r="AG42" s="123"/>
    </row>
    <row r="43" spans="1:33" s="130" customFormat="1" ht="31.15" customHeight="1">
      <c r="A43" s="124">
        <v>40</v>
      </c>
      <c r="B43" s="149">
        <v>780101</v>
      </c>
      <c r="C43" s="126" t="s">
        <v>434</v>
      </c>
      <c r="D43" s="127">
        <v>6453</v>
      </c>
      <c r="E43" s="128">
        <v>18028211</v>
      </c>
      <c r="F43" s="129">
        <v>0</v>
      </c>
      <c r="G43" s="128">
        <v>0</v>
      </c>
      <c r="H43" s="127">
        <v>6453</v>
      </c>
      <c r="I43" s="128">
        <v>18028211</v>
      </c>
      <c r="J43" s="119"/>
      <c r="K43" s="119"/>
      <c r="L43" s="119"/>
      <c r="M43" s="123"/>
      <c r="N43" s="120"/>
      <c r="O43" s="120"/>
      <c r="P43" s="120"/>
      <c r="Q43" s="123"/>
      <c r="R43" s="120"/>
      <c r="S43" s="120"/>
      <c r="T43" s="120"/>
      <c r="U43" s="123"/>
      <c r="V43" s="120"/>
      <c r="W43" s="120"/>
      <c r="X43" s="120"/>
      <c r="Y43" s="123"/>
      <c r="Z43" s="120"/>
      <c r="AA43" s="120"/>
      <c r="AB43" s="120"/>
      <c r="AC43" s="123"/>
      <c r="AD43" s="120"/>
      <c r="AE43" s="120"/>
      <c r="AF43" s="120"/>
      <c r="AG43" s="123"/>
    </row>
    <row r="44" spans="1:33" s="130" customFormat="1" ht="67.900000000000006" customHeight="1">
      <c r="A44" s="124">
        <v>41</v>
      </c>
      <c r="B44" s="149">
        <v>780001</v>
      </c>
      <c r="C44" s="126" t="s">
        <v>51</v>
      </c>
      <c r="D44" s="127">
        <v>550</v>
      </c>
      <c r="E44" s="128">
        <v>1606872</v>
      </c>
      <c r="F44" s="129">
        <v>0</v>
      </c>
      <c r="G44" s="128">
        <v>0</v>
      </c>
      <c r="H44" s="127">
        <v>550</v>
      </c>
      <c r="I44" s="128">
        <v>1606872</v>
      </c>
      <c r="J44" s="119"/>
      <c r="K44" s="119"/>
      <c r="L44" s="119"/>
      <c r="M44" s="123"/>
      <c r="N44" s="120"/>
      <c r="O44" s="120"/>
      <c r="P44" s="120"/>
      <c r="Q44" s="123"/>
      <c r="R44" s="120"/>
      <c r="S44" s="120"/>
      <c r="T44" s="120"/>
      <c r="U44" s="123"/>
      <c r="V44" s="120"/>
      <c r="W44" s="120"/>
      <c r="X44" s="120"/>
      <c r="Y44" s="123"/>
      <c r="Z44" s="120"/>
      <c r="AA44" s="120"/>
      <c r="AB44" s="120"/>
      <c r="AC44" s="123"/>
      <c r="AD44" s="120"/>
      <c r="AE44" s="120"/>
      <c r="AF44" s="120"/>
      <c r="AG44" s="123"/>
    </row>
    <row r="45" spans="1:33" s="130" customFormat="1" ht="65.45" customHeight="1">
      <c r="A45" s="124">
        <v>42</v>
      </c>
      <c r="B45" s="149">
        <v>780057</v>
      </c>
      <c r="C45" s="126" t="s">
        <v>145</v>
      </c>
      <c r="D45" s="127">
        <v>3924</v>
      </c>
      <c r="E45" s="128">
        <v>11163381</v>
      </c>
      <c r="F45" s="129">
        <v>0</v>
      </c>
      <c r="G45" s="128">
        <v>0</v>
      </c>
      <c r="H45" s="127">
        <v>3924</v>
      </c>
      <c r="I45" s="128">
        <v>11163381</v>
      </c>
      <c r="J45" s="119"/>
      <c r="K45" s="119"/>
      <c r="L45" s="119"/>
      <c r="M45" s="123"/>
      <c r="N45" s="120"/>
      <c r="O45" s="120"/>
      <c r="P45" s="120"/>
      <c r="Q45" s="123"/>
      <c r="R45" s="120"/>
      <c r="S45" s="120"/>
      <c r="T45" s="120"/>
      <c r="U45" s="123"/>
      <c r="V45" s="120"/>
      <c r="W45" s="120"/>
      <c r="X45" s="120"/>
      <c r="Y45" s="123"/>
      <c r="Z45" s="120"/>
      <c r="AA45" s="120"/>
      <c r="AB45" s="120"/>
      <c r="AC45" s="123"/>
      <c r="AD45" s="120"/>
      <c r="AE45" s="120"/>
      <c r="AF45" s="120"/>
      <c r="AG45" s="123"/>
    </row>
    <row r="46" spans="1:33" s="130" customFormat="1" ht="68.45" customHeight="1">
      <c r="A46" s="124">
        <v>43</v>
      </c>
      <c r="B46" s="149">
        <v>780168</v>
      </c>
      <c r="C46" s="126" t="s">
        <v>603</v>
      </c>
      <c r="D46" s="127">
        <v>500</v>
      </c>
      <c r="E46" s="128">
        <v>1460793</v>
      </c>
      <c r="F46" s="129">
        <v>0</v>
      </c>
      <c r="G46" s="128">
        <v>0</v>
      </c>
      <c r="H46" s="127">
        <v>500</v>
      </c>
      <c r="I46" s="128">
        <v>1460793</v>
      </c>
      <c r="J46" s="119"/>
      <c r="K46" s="119"/>
      <c r="L46" s="119"/>
      <c r="M46" s="123"/>
      <c r="N46" s="120"/>
      <c r="O46" s="120"/>
      <c r="P46" s="120"/>
      <c r="Q46" s="123"/>
      <c r="R46" s="120"/>
      <c r="S46" s="120"/>
      <c r="T46" s="120"/>
      <c r="U46" s="123"/>
      <c r="V46" s="120"/>
      <c r="W46" s="120"/>
      <c r="X46" s="120"/>
      <c r="Y46" s="123"/>
      <c r="Z46" s="120"/>
      <c r="AA46" s="120"/>
      <c r="AB46" s="120"/>
      <c r="AC46" s="123"/>
      <c r="AD46" s="120"/>
      <c r="AE46" s="120"/>
      <c r="AF46" s="120"/>
      <c r="AG46" s="123"/>
    </row>
    <row r="47" spans="1:33" s="130" customFormat="1" ht="64.150000000000006" customHeight="1">
      <c r="A47" s="124">
        <v>44</v>
      </c>
      <c r="B47" s="149">
        <v>780112</v>
      </c>
      <c r="C47" s="126" t="s">
        <v>206</v>
      </c>
      <c r="D47" s="127">
        <v>2055</v>
      </c>
      <c r="E47" s="128">
        <v>6003860</v>
      </c>
      <c r="F47" s="129">
        <v>0</v>
      </c>
      <c r="G47" s="128">
        <v>0</v>
      </c>
      <c r="H47" s="127">
        <v>2055</v>
      </c>
      <c r="I47" s="128">
        <v>6003860</v>
      </c>
      <c r="J47" s="119"/>
      <c r="K47" s="119"/>
      <c r="L47" s="119"/>
      <c r="M47" s="123"/>
      <c r="N47" s="120"/>
      <c r="O47" s="120"/>
      <c r="P47" s="120"/>
      <c r="Q47" s="123"/>
      <c r="R47" s="120"/>
      <c r="S47" s="120"/>
      <c r="T47" s="120"/>
      <c r="U47" s="123"/>
      <c r="V47" s="120"/>
      <c r="W47" s="120"/>
      <c r="X47" s="120"/>
      <c r="Y47" s="123"/>
      <c r="Z47" s="120"/>
      <c r="AA47" s="120"/>
      <c r="AB47" s="120"/>
      <c r="AC47" s="123"/>
      <c r="AD47" s="120"/>
      <c r="AE47" s="120"/>
      <c r="AF47" s="120"/>
      <c r="AG47" s="123"/>
    </row>
    <row r="48" spans="1:33" s="130" customFormat="1" ht="31.15" customHeight="1">
      <c r="A48" s="124">
        <v>45</v>
      </c>
      <c r="B48" s="149">
        <v>780041</v>
      </c>
      <c r="C48" s="126" t="s">
        <v>604</v>
      </c>
      <c r="D48" s="127">
        <v>2673</v>
      </c>
      <c r="E48" s="128">
        <v>8639917</v>
      </c>
      <c r="F48" s="129">
        <v>0</v>
      </c>
      <c r="G48" s="128">
        <v>0</v>
      </c>
      <c r="H48" s="127">
        <v>2673</v>
      </c>
      <c r="I48" s="128">
        <v>8639917</v>
      </c>
      <c r="J48" s="119"/>
      <c r="K48" s="119"/>
      <c r="L48" s="119"/>
      <c r="M48" s="123"/>
      <c r="N48" s="120"/>
      <c r="O48" s="120"/>
      <c r="P48" s="120"/>
      <c r="Q48" s="123"/>
      <c r="R48" s="120"/>
      <c r="S48" s="120"/>
      <c r="T48" s="120"/>
      <c r="U48" s="123"/>
      <c r="V48" s="120"/>
      <c r="W48" s="120"/>
      <c r="X48" s="120"/>
      <c r="Y48" s="123"/>
      <c r="Z48" s="120"/>
      <c r="AA48" s="120"/>
      <c r="AB48" s="120"/>
      <c r="AC48" s="123"/>
      <c r="AD48" s="120"/>
      <c r="AE48" s="120"/>
      <c r="AF48" s="120"/>
      <c r="AG48" s="123"/>
    </row>
    <row r="49" spans="1:33" s="130" customFormat="1" ht="31.15" customHeight="1">
      <c r="A49" s="124">
        <v>46</v>
      </c>
      <c r="B49" s="149">
        <v>780152</v>
      </c>
      <c r="C49" s="126" t="s">
        <v>605</v>
      </c>
      <c r="D49" s="127">
        <v>200</v>
      </c>
      <c r="E49" s="128">
        <v>602611</v>
      </c>
      <c r="F49" s="129">
        <v>0</v>
      </c>
      <c r="G49" s="128">
        <v>0</v>
      </c>
      <c r="H49" s="127">
        <v>200</v>
      </c>
      <c r="I49" s="128">
        <v>602611</v>
      </c>
      <c r="J49" s="119"/>
      <c r="K49" s="119"/>
      <c r="L49" s="119"/>
      <c r="M49" s="123"/>
      <c r="N49" s="120"/>
      <c r="O49" s="120"/>
      <c r="P49" s="120"/>
      <c r="Q49" s="123"/>
      <c r="R49" s="120"/>
      <c r="S49" s="120"/>
      <c r="T49" s="120"/>
      <c r="U49" s="123"/>
      <c r="V49" s="120"/>
      <c r="W49" s="120"/>
      <c r="X49" s="120"/>
      <c r="Y49" s="123"/>
      <c r="Z49" s="120"/>
      <c r="AA49" s="120"/>
      <c r="AB49" s="120"/>
      <c r="AC49" s="123"/>
      <c r="AD49" s="120"/>
      <c r="AE49" s="120"/>
      <c r="AF49" s="120"/>
      <c r="AG49" s="123"/>
    </row>
    <row r="50" spans="1:33" s="130" customFormat="1" ht="31.15" customHeight="1">
      <c r="A50" s="124">
        <v>47</v>
      </c>
      <c r="B50" s="149">
        <v>780018</v>
      </c>
      <c r="C50" s="126" t="s">
        <v>606</v>
      </c>
      <c r="D50" s="127">
        <v>844</v>
      </c>
      <c r="E50" s="128">
        <v>2425156</v>
      </c>
      <c r="F50" s="129">
        <v>0</v>
      </c>
      <c r="G50" s="128">
        <v>0</v>
      </c>
      <c r="H50" s="127">
        <v>844</v>
      </c>
      <c r="I50" s="128">
        <v>2425156</v>
      </c>
      <c r="J50" s="119"/>
      <c r="K50" s="119"/>
      <c r="L50" s="119"/>
      <c r="M50" s="123"/>
      <c r="N50" s="120"/>
      <c r="O50" s="120"/>
      <c r="P50" s="120"/>
      <c r="Q50" s="123"/>
      <c r="R50" s="120"/>
      <c r="S50" s="120"/>
      <c r="T50" s="120"/>
      <c r="U50" s="123"/>
      <c r="V50" s="120"/>
      <c r="W50" s="120"/>
      <c r="X50" s="120"/>
      <c r="Y50" s="123"/>
      <c r="Z50" s="120"/>
      <c r="AA50" s="120"/>
      <c r="AB50" s="120"/>
      <c r="AC50" s="123"/>
      <c r="AD50" s="120"/>
      <c r="AE50" s="120"/>
      <c r="AF50" s="120"/>
      <c r="AG50" s="123"/>
    </row>
    <row r="51" spans="1:33" s="130" customFormat="1" ht="66" customHeight="1">
      <c r="A51" s="124">
        <v>48</v>
      </c>
      <c r="B51" s="149">
        <v>780039</v>
      </c>
      <c r="C51" s="126" t="s">
        <v>607</v>
      </c>
      <c r="D51" s="127">
        <v>1294</v>
      </c>
      <c r="E51" s="128">
        <v>3914661</v>
      </c>
      <c r="F51" s="129">
        <v>0</v>
      </c>
      <c r="G51" s="128">
        <v>0</v>
      </c>
      <c r="H51" s="127">
        <v>1294</v>
      </c>
      <c r="I51" s="128">
        <v>3914661</v>
      </c>
      <c r="J51" s="119"/>
      <c r="K51" s="119"/>
      <c r="L51" s="119"/>
      <c r="M51" s="123"/>
      <c r="N51" s="120"/>
      <c r="O51" s="120"/>
      <c r="P51" s="120"/>
      <c r="Q51" s="123"/>
      <c r="R51" s="120"/>
      <c r="S51" s="120"/>
      <c r="T51" s="120"/>
      <c r="U51" s="123"/>
      <c r="V51" s="120"/>
      <c r="W51" s="120"/>
      <c r="X51" s="120"/>
      <c r="Y51" s="123"/>
      <c r="Z51" s="120"/>
      <c r="AA51" s="120"/>
      <c r="AB51" s="120"/>
      <c r="AC51" s="123"/>
      <c r="AD51" s="120"/>
      <c r="AE51" s="120"/>
      <c r="AF51" s="120"/>
      <c r="AG51" s="123"/>
    </row>
    <row r="52" spans="1:33" s="130" customFormat="1" ht="31.15" customHeight="1">
      <c r="A52" s="124">
        <v>49</v>
      </c>
      <c r="B52" s="149">
        <v>780035</v>
      </c>
      <c r="C52" s="126" t="s">
        <v>608</v>
      </c>
      <c r="D52" s="127">
        <v>11011</v>
      </c>
      <c r="E52" s="128">
        <v>32709838</v>
      </c>
      <c r="F52" s="129">
        <v>0</v>
      </c>
      <c r="G52" s="128">
        <v>0</v>
      </c>
      <c r="H52" s="127">
        <v>11011</v>
      </c>
      <c r="I52" s="128">
        <v>32709838</v>
      </c>
      <c r="J52" s="119"/>
      <c r="K52" s="119"/>
      <c r="L52" s="119"/>
      <c r="M52" s="123"/>
      <c r="N52" s="120"/>
      <c r="O52" s="120"/>
      <c r="P52" s="120"/>
      <c r="Q52" s="123"/>
      <c r="R52" s="120"/>
      <c r="S52" s="120"/>
      <c r="T52" s="120"/>
      <c r="U52" s="123"/>
      <c r="V52" s="120"/>
      <c r="W52" s="120"/>
      <c r="X52" s="120"/>
      <c r="Y52" s="123"/>
      <c r="Z52" s="120"/>
      <c r="AA52" s="120"/>
      <c r="AB52" s="120"/>
      <c r="AC52" s="123"/>
      <c r="AD52" s="120"/>
      <c r="AE52" s="120"/>
      <c r="AF52" s="120"/>
      <c r="AG52" s="123"/>
    </row>
    <row r="53" spans="1:33" s="130" customFormat="1" ht="62.45" customHeight="1">
      <c r="A53" s="124">
        <v>50</v>
      </c>
      <c r="B53" s="149">
        <v>780130</v>
      </c>
      <c r="C53" s="150" t="s">
        <v>441</v>
      </c>
      <c r="D53" s="127">
        <v>860</v>
      </c>
      <c r="E53" s="128">
        <v>2020750</v>
      </c>
      <c r="F53" s="129">
        <v>0</v>
      </c>
      <c r="G53" s="128">
        <v>0</v>
      </c>
      <c r="H53" s="127">
        <v>860</v>
      </c>
      <c r="I53" s="128">
        <v>2020750</v>
      </c>
      <c r="J53" s="119"/>
      <c r="K53" s="119"/>
      <c r="L53" s="119"/>
      <c r="M53" s="123"/>
      <c r="N53" s="120"/>
      <c r="O53" s="120"/>
      <c r="P53" s="120"/>
      <c r="Q53" s="123"/>
      <c r="R53" s="120"/>
      <c r="S53" s="120"/>
      <c r="T53" s="120"/>
      <c r="U53" s="123"/>
      <c r="V53" s="120"/>
      <c r="W53" s="120"/>
      <c r="X53" s="120"/>
      <c r="Y53" s="123"/>
      <c r="Z53" s="120"/>
      <c r="AA53" s="120"/>
      <c r="AB53" s="120"/>
      <c r="AC53" s="123"/>
      <c r="AD53" s="120"/>
      <c r="AE53" s="120"/>
      <c r="AF53" s="120"/>
      <c r="AG53" s="123"/>
    </row>
    <row r="54" spans="1:33" s="130" customFormat="1" ht="25.9" customHeight="1">
      <c r="A54" s="124">
        <v>51</v>
      </c>
      <c r="B54" s="132">
        <v>780219</v>
      </c>
      <c r="C54" s="126" t="s">
        <v>609</v>
      </c>
      <c r="D54" s="127">
        <v>1125</v>
      </c>
      <c r="E54" s="128">
        <v>3383109</v>
      </c>
      <c r="F54" s="129">
        <v>0</v>
      </c>
      <c r="G54" s="128">
        <v>0</v>
      </c>
      <c r="H54" s="127">
        <v>1125</v>
      </c>
      <c r="I54" s="128">
        <v>3383109</v>
      </c>
      <c r="J54" s="119"/>
      <c r="K54" s="119"/>
      <c r="L54" s="119"/>
      <c r="M54" s="123"/>
      <c r="N54" s="120"/>
      <c r="O54" s="120"/>
      <c r="P54" s="120"/>
      <c r="Q54" s="123"/>
      <c r="R54" s="120"/>
      <c r="S54" s="120"/>
      <c r="T54" s="120"/>
      <c r="U54" s="123"/>
      <c r="V54" s="120"/>
      <c r="W54" s="120"/>
      <c r="X54" s="120"/>
      <c r="Y54" s="123"/>
      <c r="Z54" s="120"/>
      <c r="AA54" s="120"/>
      <c r="AB54" s="120"/>
      <c r="AC54" s="123"/>
      <c r="AD54" s="120"/>
      <c r="AE54" s="120"/>
      <c r="AF54" s="120"/>
      <c r="AG54" s="123"/>
    </row>
    <row r="55" spans="1:33" s="130" customFormat="1" ht="38.450000000000003" customHeight="1">
      <c r="A55" s="124">
        <v>52</v>
      </c>
      <c r="B55" s="149">
        <v>780241</v>
      </c>
      <c r="C55" s="126" t="s">
        <v>610</v>
      </c>
      <c r="D55" s="127">
        <v>230</v>
      </c>
      <c r="E55" s="128">
        <v>512740</v>
      </c>
      <c r="F55" s="129">
        <v>0</v>
      </c>
      <c r="G55" s="128">
        <v>0</v>
      </c>
      <c r="H55" s="127">
        <v>230</v>
      </c>
      <c r="I55" s="128">
        <v>512740</v>
      </c>
      <c r="J55" s="119"/>
      <c r="K55" s="119"/>
      <c r="L55" s="119"/>
      <c r="M55" s="123"/>
      <c r="N55" s="120"/>
      <c r="O55" s="120"/>
      <c r="P55" s="120"/>
      <c r="Q55" s="123"/>
      <c r="R55" s="120"/>
      <c r="S55" s="120"/>
      <c r="T55" s="120"/>
      <c r="U55" s="123"/>
      <c r="V55" s="120"/>
      <c r="W55" s="120"/>
      <c r="X55" s="120"/>
      <c r="Y55" s="123"/>
      <c r="Z55" s="120"/>
      <c r="AA55" s="120"/>
      <c r="AB55" s="120"/>
      <c r="AC55" s="123"/>
      <c r="AD55" s="120"/>
      <c r="AE55" s="120"/>
      <c r="AF55" s="120"/>
      <c r="AG55" s="123"/>
    </row>
    <row r="56" spans="1:33" s="130" customFormat="1" ht="38.450000000000003" customHeight="1">
      <c r="A56" s="124">
        <v>53</v>
      </c>
      <c r="B56" s="140">
        <v>780243</v>
      </c>
      <c r="C56" s="126" t="s">
        <v>611</v>
      </c>
      <c r="D56" s="127">
        <v>7200</v>
      </c>
      <c r="E56" s="128">
        <v>22586295</v>
      </c>
      <c r="F56" s="129">
        <v>0</v>
      </c>
      <c r="G56" s="128">
        <v>0</v>
      </c>
      <c r="H56" s="127">
        <v>7200</v>
      </c>
      <c r="I56" s="128">
        <v>22586295</v>
      </c>
      <c r="J56" s="119"/>
      <c r="K56" s="119"/>
      <c r="L56" s="119"/>
      <c r="M56" s="123"/>
      <c r="N56" s="120"/>
      <c r="O56" s="120"/>
      <c r="P56" s="120"/>
      <c r="Q56" s="123"/>
      <c r="R56" s="120"/>
      <c r="S56" s="120"/>
      <c r="T56" s="120"/>
      <c r="U56" s="123"/>
      <c r="V56" s="120"/>
      <c r="W56" s="120"/>
      <c r="X56" s="120"/>
      <c r="Y56" s="123"/>
      <c r="Z56" s="120"/>
      <c r="AA56" s="120"/>
      <c r="AB56" s="120"/>
      <c r="AC56" s="123"/>
      <c r="AD56" s="120"/>
      <c r="AE56" s="120"/>
      <c r="AF56" s="120"/>
      <c r="AG56" s="123"/>
    </row>
    <row r="57" spans="1:33" s="130" customFormat="1" ht="18" customHeight="1">
      <c r="A57" s="124">
        <v>54</v>
      </c>
      <c r="B57" s="151">
        <v>780244</v>
      </c>
      <c r="C57" s="126" t="s">
        <v>612</v>
      </c>
      <c r="D57" s="127">
        <v>1653</v>
      </c>
      <c r="E57" s="128">
        <v>4437606</v>
      </c>
      <c r="F57" s="129">
        <v>0</v>
      </c>
      <c r="G57" s="128">
        <v>0</v>
      </c>
      <c r="H57" s="127">
        <v>1653</v>
      </c>
      <c r="I57" s="128">
        <v>4437606</v>
      </c>
      <c r="J57" s="119"/>
      <c r="K57" s="119"/>
      <c r="L57" s="119"/>
      <c r="M57" s="123"/>
      <c r="N57" s="120"/>
      <c r="O57" s="120"/>
      <c r="P57" s="120"/>
      <c r="Q57" s="123"/>
      <c r="R57" s="120"/>
      <c r="S57" s="120"/>
      <c r="T57" s="120"/>
      <c r="U57" s="123"/>
      <c r="V57" s="120"/>
      <c r="W57" s="120"/>
      <c r="X57" s="120"/>
      <c r="Y57" s="123"/>
      <c r="Z57" s="120"/>
      <c r="AA57" s="120"/>
      <c r="AB57" s="120"/>
      <c r="AC57" s="123"/>
      <c r="AD57" s="120"/>
      <c r="AE57" s="120"/>
      <c r="AF57" s="120"/>
      <c r="AG57" s="123"/>
    </row>
    <row r="58" spans="1:33" s="130" customFormat="1" ht="31.15" customHeight="1">
      <c r="A58" s="124">
        <v>55</v>
      </c>
      <c r="B58" s="132">
        <v>780296</v>
      </c>
      <c r="C58" s="126" t="s">
        <v>613</v>
      </c>
      <c r="D58" s="127">
        <v>1500</v>
      </c>
      <c r="E58" s="128">
        <v>4648710</v>
      </c>
      <c r="F58" s="129">
        <v>0</v>
      </c>
      <c r="G58" s="128">
        <v>0</v>
      </c>
      <c r="H58" s="127">
        <v>1500</v>
      </c>
      <c r="I58" s="128">
        <v>4648710</v>
      </c>
      <c r="J58" s="119"/>
      <c r="K58" s="119"/>
      <c r="L58" s="119"/>
      <c r="M58" s="123"/>
      <c r="N58" s="120"/>
      <c r="O58" s="120"/>
      <c r="P58" s="120"/>
      <c r="Q58" s="123"/>
      <c r="R58" s="120"/>
      <c r="S58" s="120"/>
      <c r="T58" s="120"/>
      <c r="U58" s="123"/>
      <c r="V58" s="120"/>
      <c r="W58" s="120"/>
      <c r="X58" s="120"/>
      <c r="Y58" s="123"/>
      <c r="Z58" s="120"/>
      <c r="AA58" s="120"/>
      <c r="AB58" s="120"/>
      <c r="AC58" s="123"/>
      <c r="AD58" s="120"/>
      <c r="AE58" s="120"/>
      <c r="AF58" s="120"/>
      <c r="AG58" s="123"/>
    </row>
    <row r="59" spans="1:33" s="130" customFormat="1" ht="52.9" customHeight="1">
      <c r="A59" s="124">
        <v>56</v>
      </c>
      <c r="B59" s="149">
        <v>780228</v>
      </c>
      <c r="C59" s="126" t="s">
        <v>614</v>
      </c>
      <c r="D59" s="127">
        <v>4514</v>
      </c>
      <c r="E59" s="128">
        <v>14488302</v>
      </c>
      <c r="F59" s="129">
        <v>0</v>
      </c>
      <c r="G59" s="128">
        <v>0</v>
      </c>
      <c r="H59" s="127">
        <v>4514</v>
      </c>
      <c r="I59" s="128">
        <v>14488302</v>
      </c>
      <c r="J59" s="119"/>
      <c r="K59" s="119"/>
      <c r="L59" s="119"/>
      <c r="M59" s="123"/>
      <c r="N59" s="120"/>
      <c r="O59" s="120"/>
      <c r="P59" s="120"/>
      <c r="Q59" s="123"/>
      <c r="R59" s="120"/>
      <c r="S59" s="120"/>
      <c r="T59" s="120"/>
      <c r="U59" s="123"/>
      <c r="V59" s="120"/>
      <c r="W59" s="120"/>
      <c r="X59" s="120"/>
      <c r="Y59" s="123"/>
      <c r="Z59" s="120"/>
      <c r="AA59" s="120"/>
      <c r="AB59" s="120"/>
      <c r="AC59" s="123"/>
      <c r="AD59" s="120"/>
      <c r="AE59" s="120"/>
      <c r="AF59" s="120"/>
      <c r="AG59" s="123"/>
    </row>
    <row r="60" spans="1:33" s="130" customFormat="1" ht="30.6" customHeight="1">
      <c r="A60" s="124">
        <v>57</v>
      </c>
      <c r="B60" s="149">
        <v>780409</v>
      </c>
      <c r="C60" s="126" t="s">
        <v>615</v>
      </c>
      <c r="D60" s="127">
        <v>1633</v>
      </c>
      <c r="E60" s="128">
        <v>4783524</v>
      </c>
      <c r="F60" s="129">
        <v>0</v>
      </c>
      <c r="G60" s="128">
        <v>0</v>
      </c>
      <c r="H60" s="127">
        <v>1633</v>
      </c>
      <c r="I60" s="128">
        <v>4783524</v>
      </c>
      <c r="J60" s="119"/>
      <c r="K60" s="119"/>
      <c r="L60" s="119"/>
      <c r="M60" s="123"/>
      <c r="N60" s="120"/>
      <c r="O60" s="120"/>
      <c r="P60" s="120"/>
      <c r="Q60" s="123"/>
      <c r="R60" s="120"/>
      <c r="S60" s="120"/>
      <c r="T60" s="120"/>
      <c r="U60" s="123"/>
      <c r="V60" s="120"/>
      <c r="W60" s="120"/>
      <c r="X60" s="120"/>
      <c r="Y60" s="123"/>
      <c r="Z60" s="120"/>
      <c r="AA60" s="120"/>
      <c r="AB60" s="120"/>
      <c r="AC60" s="123"/>
      <c r="AD60" s="120"/>
      <c r="AE60" s="120"/>
      <c r="AF60" s="120"/>
      <c r="AG60" s="123"/>
    </row>
    <row r="61" spans="1:33" s="130" customFormat="1" ht="69.599999999999994" customHeight="1">
      <c r="A61" s="124">
        <v>58</v>
      </c>
      <c r="B61" s="149">
        <v>780422</v>
      </c>
      <c r="C61" s="126" t="s">
        <v>616</v>
      </c>
      <c r="D61" s="127">
        <v>740</v>
      </c>
      <c r="E61" s="128">
        <v>2280472</v>
      </c>
      <c r="F61" s="129">
        <v>0</v>
      </c>
      <c r="G61" s="128">
        <v>0</v>
      </c>
      <c r="H61" s="127">
        <v>740</v>
      </c>
      <c r="I61" s="128">
        <v>2280472</v>
      </c>
      <c r="J61" s="119"/>
      <c r="K61" s="119"/>
      <c r="L61" s="119"/>
      <c r="M61" s="123"/>
      <c r="N61" s="120"/>
      <c r="O61" s="120"/>
      <c r="P61" s="120"/>
      <c r="Q61" s="123"/>
      <c r="R61" s="120"/>
      <c r="S61" s="120"/>
      <c r="T61" s="120"/>
      <c r="U61" s="123"/>
      <c r="V61" s="120"/>
      <c r="W61" s="120"/>
      <c r="X61" s="120"/>
      <c r="Y61" s="123"/>
      <c r="Z61" s="120"/>
      <c r="AA61" s="120"/>
      <c r="AB61" s="120"/>
      <c r="AC61" s="123"/>
      <c r="AD61" s="120"/>
      <c r="AE61" s="120"/>
      <c r="AF61" s="120"/>
      <c r="AG61" s="123"/>
    </row>
    <row r="62" spans="1:33" ht="47.25">
      <c r="A62" s="124">
        <v>59</v>
      </c>
      <c r="B62" s="132">
        <v>780634</v>
      </c>
      <c r="C62" s="152" t="s">
        <v>360</v>
      </c>
      <c r="D62" s="127">
        <v>250</v>
      </c>
      <c r="E62" s="128">
        <v>730397</v>
      </c>
      <c r="F62" s="129">
        <v>0</v>
      </c>
      <c r="G62" s="128">
        <v>0</v>
      </c>
      <c r="H62" s="127">
        <v>250</v>
      </c>
      <c r="I62" s="128">
        <v>730397</v>
      </c>
      <c r="J62" s="119"/>
      <c r="K62" s="119"/>
      <c r="M62" s="123"/>
      <c r="N62" s="120"/>
      <c r="O62" s="120"/>
      <c r="P62" s="120"/>
      <c r="Q62" s="123"/>
      <c r="R62" s="120"/>
      <c r="S62" s="120"/>
      <c r="T62" s="120"/>
      <c r="U62" s="123"/>
      <c r="V62" s="120"/>
      <c r="W62" s="120"/>
      <c r="X62" s="120"/>
      <c r="Y62" s="123"/>
      <c r="Z62" s="120"/>
      <c r="AA62" s="120"/>
      <c r="AB62" s="120"/>
      <c r="AC62" s="123"/>
      <c r="AD62" s="120"/>
      <c r="AE62" s="120"/>
      <c r="AF62" s="120"/>
      <c r="AG62" s="123"/>
    </row>
    <row r="63" spans="1:33" ht="118.9" customHeight="1">
      <c r="A63" s="124">
        <v>60</v>
      </c>
      <c r="B63" s="132">
        <v>780294</v>
      </c>
      <c r="C63" s="152" t="s">
        <v>349</v>
      </c>
      <c r="D63" s="127">
        <v>1620</v>
      </c>
      <c r="E63" s="128">
        <v>4732973</v>
      </c>
      <c r="F63" s="129">
        <v>0</v>
      </c>
      <c r="G63" s="128">
        <v>0</v>
      </c>
      <c r="H63" s="127">
        <v>1620</v>
      </c>
      <c r="I63" s="128">
        <v>4732973</v>
      </c>
      <c r="J63" s="119"/>
      <c r="K63" s="119"/>
      <c r="M63" s="123"/>
      <c r="N63" s="120"/>
      <c r="O63" s="120"/>
      <c r="P63" s="120"/>
      <c r="Q63" s="123"/>
      <c r="R63" s="120"/>
      <c r="S63" s="120"/>
      <c r="T63" s="120"/>
      <c r="U63" s="123"/>
      <c r="V63" s="120"/>
      <c r="W63" s="120"/>
      <c r="X63" s="120"/>
      <c r="Y63" s="123"/>
      <c r="Z63" s="120"/>
      <c r="AA63" s="120"/>
      <c r="AB63" s="120"/>
      <c r="AC63" s="123"/>
      <c r="AD63" s="120"/>
      <c r="AE63" s="120"/>
      <c r="AF63" s="120"/>
      <c r="AG63" s="123"/>
    </row>
    <row r="64" spans="1:33" ht="94.5">
      <c r="A64" s="124">
        <v>61</v>
      </c>
      <c r="B64" s="132">
        <v>780079</v>
      </c>
      <c r="C64" s="152" t="s">
        <v>341</v>
      </c>
      <c r="D64" s="127">
        <v>250</v>
      </c>
      <c r="E64" s="128">
        <v>730397</v>
      </c>
      <c r="F64" s="129">
        <v>0</v>
      </c>
      <c r="G64" s="128">
        <v>0</v>
      </c>
      <c r="H64" s="127">
        <v>250</v>
      </c>
      <c r="I64" s="128">
        <v>730397</v>
      </c>
      <c r="J64" s="119"/>
      <c r="K64" s="119"/>
      <c r="M64" s="123"/>
      <c r="N64" s="120"/>
      <c r="O64" s="120"/>
      <c r="P64" s="120"/>
      <c r="Q64" s="123"/>
      <c r="R64" s="120"/>
      <c r="S64" s="120"/>
      <c r="T64" s="120"/>
      <c r="U64" s="123"/>
      <c r="V64" s="120"/>
      <c r="W64" s="120"/>
      <c r="X64" s="120"/>
      <c r="Y64" s="123"/>
      <c r="Z64" s="120"/>
      <c r="AA64" s="120"/>
      <c r="AB64" s="120"/>
      <c r="AC64" s="123"/>
      <c r="AD64" s="120"/>
      <c r="AE64" s="120"/>
      <c r="AF64" s="120"/>
      <c r="AG64" s="123"/>
    </row>
    <row r="65" spans="1:33" ht="89.45" customHeight="1">
      <c r="A65" s="124">
        <v>62</v>
      </c>
      <c r="B65" s="132">
        <v>780223</v>
      </c>
      <c r="C65" s="152" t="s">
        <v>339</v>
      </c>
      <c r="D65" s="127">
        <v>350</v>
      </c>
      <c r="E65" s="128">
        <v>1022555</v>
      </c>
      <c r="F65" s="129">
        <v>0</v>
      </c>
      <c r="G65" s="128">
        <v>0</v>
      </c>
      <c r="H65" s="127">
        <v>350</v>
      </c>
      <c r="I65" s="128">
        <v>1022555</v>
      </c>
      <c r="J65" s="119"/>
      <c r="K65" s="119"/>
      <c r="M65" s="123"/>
      <c r="N65" s="120"/>
      <c r="O65" s="120"/>
      <c r="P65" s="120"/>
      <c r="Q65" s="123"/>
      <c r="R65" s="120"/>
      <c r="S65" s="120"/>
      <c r="T65" s="120"/>
      <c r="U65" s="123"/>
      <c r="V65" s="120"/>
      <c r="W65" s="120"/>
      <c r="X65" s="120"/>
      <c r="Y65" s="123"/>
      <c r="Z65" s="120"/>
      <c r="AA65" s="120"/>
      <c r="AB65" s="120"/>
      <c r="AC65" s="123"/>
      <c r="AD65" s="120"/>
      <c r="AE65" s="120"/>
      <c r="AF65" s="120"/>
      <c r="AG65" s="123"/>
    </row>
    <row r="66" spans="1:33" s="130" customFormat="1" ht="22.9" customHeight="1">
      <c r="A66" s="124">
        <v>63</v>
      </c>
      <c r="B66" s="149">
        <v>780131</v>
      </c>
      <c r="C66" s="126" t="s">
        <v>617</v>
      </c>
      <c r="D66" s="127">
        <v>745</v>
      </c>
      <c r="E66" s="128">
        <v>2176582</v>
      </c>
      <c r="F66" s="129">
        <v>0</v>
      </c>
      <c r="G66" s="128">
        <v>0</v>
      </c>
      <c r="H66" s="127">
        <v>745</v>
      </c>
      <c r="I66" s="128">
        <v>2176582</v>
      </c>
      <c r="J66" s="119"/>
      <c r="K66" s="119"/>
      <c r="L66" s="119"/>
      <c r="M66" s="123"/>
      <c r="N66" s="120"/>
      <c r="O66" s="120"/>
      <c r="P66" s="120"/>
      <c r="Q66" s="123"/>
      <c r="R66" s="120"/>
      <c r="S66" s="120"/>
      <c r="T66" s="120"/>
      <c r="U66" s="123"/>
      <c r="V66" s="120"/>
      <c r="W66" s="120"/>
      <c r="X66" s="120"/>
      <c r="Y66" s="123"/>
      <c r="Z66" s="120"/>
      <c r="AA66" s="120"/>
      <c r="AB66" s="120"/>
      <c r="AC66" s="123"/>
      <c r="AD66" s="120"/>
      <c r="AE66" s="120"/>
      <c r="AF66" s="120"/>
      <c r="AG66" s="123"/>
    </row>
    <row r="67" spans="1:33" s="130" customFormat="1" ht="30.6" customHeight="1">
      <c r="A67" s="124">
        <v>64</v>
      </c>
      <c r="B67" s="149">
        <v>780435</v>
      </c>
      <c r="C67" s="126" t="s">
        <v>618</v>
      </c>
      <c r="D67" s="127">
        <v>440</v>
      </c>
      <c r="E67" s="128">
        <v>1285498</v>
      </c>
      <c r="F67" s="129">
        <v>0</v>
      </c>
      <c r="G67" s="128">
        <v>0</v>
      </c>
      <c r="H67" s="127">
        <v>440</v>
      </c>
      <c r="I67" s="128">
        <v>1285498</v>
      </c>
      <c r="J67" s="119"/>
      <c r="K67" s="119"/>
      <c r="L67" s="119"/>
      <c r="M67" s="123"/>
      <c r="N67" s="120"/>
      <c r="O67" s="120"/>
      <c r="P67" s="120"/>
      <c r="Q67" s="123"/>
      <c r="R67" s="120"/>
      <c r="S67" s="120"/>
      <c r="T67" s="120"/>
      <c r="U67" s="123"/>
      <c r="V67" s="120"/>
      <c r="W67" s="120"/>
      <c r="X67" s="120"/>
      <c r="Y67" s="123"/>
      <c r="Z67" s="120"/>
      <c r="AA67" s="120"/>
      <c r="AB67" s="120"/>
      <c r="AC67" s="123"/>
      <c r="AD67" s="120"/>
      <c r="AE67" s="120"/>
      <c r="AF67" s="120"/>
      <c r="AG67" s="123"/>
    </row>
    <row r="68" spans="1:33" s="130" customFormat="1" ht="28.15" customHeight="1">
      <c r="A68" s="124">
        <v>65</v>
      </c>
      <c r="B68" s="149">
        <v>780204</v>
      </c>
      <c r="C68" s="126" t="s">
        <v>619</v>
      </c>
      <c r="D68" s="127">
        <v>480</v>
      </c>
      <c r="E68" s="128">
        <v>1402361</v>
      </c>
      <c r="F68" s="129">
        <v>0</v>
      </c>
      <c r="G68" s="128">
        <v>0</v>
      </c>
      <c r="H68" s="127">
        <v>480</v>
      </c>
      <c r="I68" s="128">
        <v>1402361</v>
      </c>
      <c r="J68" s="119"/>
      <c r="K68" s="119"/>
      <c r="L68" s="119"/>
      <c r="M68" s="123"/>
      <c r="N68" s="120"/>
      <c r="O68" s="120"/>
      <c r="P68" s="120"/>
      <c r="Q68" s="123"/>
      <c r="R68" s="120"/>
      <c r="S68" s="120"/>
      <c r="T68" s="120"/>
      <c r="U68" s="123"/>
      <c r="V68" s="120"/>
      <c r="W68" s="120"/>
      <c r="X68" s="120"/>
      <c r="Y68" s="123"/>
      <c r="Z68" s="120"/>
      <c r="AA68" s="120"/>
      <c r="AB68" s="120"/>
      <c r="AC68" s="123"/>
      <c r="AD68" s="120"/>
      <c r="AE68" s="120"/>
      <c r="AF68" s="120"/>
      <c r="AG68" s="123"/>
    </row>
    <row r="69" spans="1:33" s="130" customFormat="1" ht="18" customHeight="1">
      <c r="A69" s="124">
        <v>66</v>
      </c>
      <c r="B69" s="149">
        <v>780250</v>
      </c>
      <c r="C69" s="126" t="s">
        <v>620</v>
      </c>
      <c r="D69" s="127">
        <v>3696</v>
      </c>
      <c r="E69" s="128">
        <v>10798183</v>
      </c>
      <c r="F69" s="129">
        <v>0</v>
      </c>
      <c r="G69" s="128">
        <v>0</v>
      </c>
      <c r="H69" s="127">
        <v>3696</v>
      </c>
      <c r="I69" s="128">
        <v>10798183</v>
      </c>
      <c r="J69" s="119"/>
      <c r="K69" s="119"/>
      <c r="L69" s="119"/>
    </row>
    <row r="70" spans="1:33" s="130" customFormat="1" ht="45" customHeight="1">
      <c r="A70" s="124">
        <v>67</v>
      </c>
      <c r="B70" s="149">
        <v>780376</v>
      </c>
      <c r="C70" s="126" t="s">
        <v>621</v>
      </c>
      <c r="D70" s="127">
        <v>22536</v>
      </c>
      <c r="E70" s="128">
        <v>65840867</v>
      </c>
      <c r="F70" s="129">
        <v>0</v>
      </c>
      <c r="G70" s="128">
        <v>0</v>
      </c>
      <c r="H70" s="127">
        <v>22536</v>
      </c>
      <c r="I70" s="128">
        <v>65840867</v>
      </c>
      <c r="J70" s="119"/>
      <c r="K70" s="119"/>
      <c r="L70" s="119"/>
    </row>
    <row r="71" spans="1:33" s="130" customFormat="1" ht="24.6" customHeight="1">
      <c r="A71" s="124">
        <v>68</v>
      </c>
      <c r="B71" s="149">
        <v>780361</v>
      </c>
      <c r="C71" s="126" t="s">
        <v>622</v>
      </c>
      <c r="D71" s="127">
        <v>6850</v>
      </c>
      <c r="E71" s="128">
        <v>20012865</v>
      </c>
      <c r="F71" s="129">
        <v>0</v>
      </c>
      <c r="G71" s="128">
        <v>0</v>
      </c>
      <c r="H71" s="127">
        <v>6850</v>
      </c>
      <c r="I71" s="128">
        <v>20012865</v>
      </c>
      <c r="J71" s="119"/>
      <c r="K71" s="119"/>
      <c r="L71" s="119"/>
    </row>
    <row r="72" spans="1:33" s="130" customFormat="1" ht="50.45" customHeight="1">
      <c r="A72" s="124">
        <v>69</v>
      </c>
      <c r="B72" s="149">
        <v>780461</v>
      </c>
      <c r="C72" s="126" t="s">
        <v>623</v>
      </c>
      <c r="D72" s="127">
        <v>2500</v>
      </c>
      <c r="E72" s="128">
        <v>7303966</v>
      </c>
      <c r="F72" s="129">
        <v>0</v>
      </c>
      <c r="G72" s="128">
        <v>0</v>
      </c>
      <c r="H72" s="127">
        <v>2500</v>
      </c>
      <c r="I72" s="128">
        <v>7303966</v>
      </c>
      <c r="J72" s="119"/>
      <c r="K72" s="119"/>
      <c r="L72" s="119"/>
    </row>
    <row r="73" spans="1:33" s="130" customFormat="1" ht="28.9" customHeight="1">
      <c r="A73" s="124">
        <v>70</v>
      </c>
      <c r="B73" s="132">
        <v>780536</v>
      </c>
      <c r="C73" s="126" t="s">
        <v>624</v>
      </c>
      <c r="D73" s="127">
        <v>4310</v>
      </c>
      <c r="E73" s="128">
        <v>12592037</v>
      </c>
      <c r="F73" s="129">
        <v>0</v>
      </c>
      <c r="G73" s="128">
        <v>0</v>
      </c>
      <c r="H73" s="127">
        <v>4310</v>
      </c>
      <c r="I73" s="128">
        <v>12592037</v>
      </c>
      <c r="J73" s="119"/>
      <c r="K73" s="119"/>
      <c r="L73" s="119"/>
    </row>
    <row r="74" spans="1:33" s="130" customFormat="1" ht="39.6" customHeight="1">
      <c r="A74" s="124">
        <v>71</v>
      </c>
      <c r="B74" s="132">
        <v>780569</v>
      </c>
      <c r="C74" s="126" t="s">
        <v>625</v>
      </c>
      <c r="D74" s="127">
        <v>20427</v>
      </c>
      <c r="E74" s="128">
        <v>59679241</v>
      </c>
      <c r="F74" s="129">
        <v>0</v>
      </c>
      <c r="G74" s="128">
        <v>0</v>
      </c>
      <c r="H74" s="127">
        <v>20427</v>
      </c>
      <c r="I74" s="128">
        <v>59679241</v>
      </c>
      <c r="J74" s="119"/>
      <c r="K74" s="119"/>
      <c r="L74" s="119"/>
    </row>
    <row r="75" spans="1:33" s="130" customFormat="1" ht="46.9" customHeight="1">
      <c r="A75" s="124">
        <v>72</v>
      </c>
      <c r="B75" s="132">
        <v>780592</v>
      </c>
      <c r="C75" s="141" t="s">
        <v>626</v>
      </c>
      <c r="D75" s="127">
        <v>3643</v>
      </c>
      <c r="E75" s="128">
        <v>10643339</v>
      </c>
      <c r="F75" s="129">
        <v>0</v>
      </c>
      <c r="G75" s="128">
        <v>0</v>
      </c>
      <c r="H75" s="127">
        <v>3643</v>
      </c>
      <c r="I75" s="128">
        <v>10643339</v>
      </c>
      <c r="J75" s="119"/>
      <c r="K75" s="119"/>
      <c r="L75" s="119"/>
    </row>
    <row r="76" spans="1:33" s="130" customFormat="1" ht="41.45" customHeight="1">
      <c r="A76" s="124">
        <v>73</v>
      </c>
      <c r="B76" s="132">
        <v>780632</v>
      </c>
      <c r="C76" s="126" t="s">
        <v>627</v>
      </c>
      <c r="D76" s="127">
        <v>2945</v>
      </c>
      <c r="E76" s="128">
        <v>8604071</v>
      </c>
      <c r="F76" s="129">
        <v>0</v>
      </c>
      <c r="G76" s="128">
        <v>0</v>
      </c>
      <c r="H76" s="127">
        <v>2945</v>
      </c>
      <c r="I76" s="128">
        <v>8604071</v>
      </c>
      <c r="J76" s="119"/>
      <c r="K76" s="119"/>
      <c r="L76" s="119"/>
    </row>
    <row r="77" spans="1:33" s="130" customFormat="1" ht="39.6" customHeight="1">
      <c r="A77" s="124">
        <v>74</v>
      </c>
      <c r="B77" s="132">
        <v>780677</v>
      </c>
      <c r="C77" s="126" t="s">
        <v>628</v>
      </c>
      <c r="D77" s="127">
        <v>2282</v>
      </c>
      <c r="E77" s="128">
        <v>6667060</v>
      </c>
      <c r="F77" s="129">
        <v>0</v>
      </c>
      <c r="G77" s="128">
        <v>0</v>
      </c>
      <c r="H77" s="127">
        <v>2282</v>
      </c>
      <c r="I77" s="128">
        <v>6667060</v>
      </c>
      <c r="J77" s="119"/>
      <c r="K77" s="119"/>
      <c r="L77" s="119"/>
    </row>
    <row r="78" spans="1:33" s="130" customFormat="1" ht="18" customHeight="1">
      <c r="A78" s="124">
        <v>75</v>
      </c>
      <c r="B78" s="132">
        <v>780697</v>
      </c>
      <c r="C78" s="152" t="s">
        <v>629</v>
      </c>
      <c r="D78" s="127">
        <v>2383</v>
      </c>
      <c r="E78" s="128">
        <v>6962140</v>
      </c>
      <c r="F78" s="129">
        <v>0</v>
      </c>
      <c r="G78" s="128">
        <v>0</v>
      </c>
      <c r="H78" s="127">
        <v>2383</v>
      </c>
      <c r="I78" s="128">
        <v>6962140</v>
      </c>
      <c r="J78" s="119"/>
      <c r="K78" s="119"/>
      <c r="L78" s="119"/>
    </row>
    <row r="79" spans="1:33" s="130" customFormat="1" ht="33.6" customHeight="1">
      <c r="A79" s="124">
        <v>76</v>
      </c>
      <c r="B79" s="132">
        <v>780694</v>
      </c>
      <c r="C79" s="152" t="s">
        <v>630</v>
      </c>
      <c r="D79" s="127">
        <v>3300</v>
      </c>
      <c r="E79" s="128">
        <v>9641234</v>
      </c>
      <c r="F79" s="129">
        <v>0</v>
      </c>
      <c r="G79" s="128">
        <v>0</v>
      </c>
      <c r="H79" s="127">
        <v>3300</v>
      </c>
      <c r="I79" s="128">
        <v>9641234</v>
      </c>
      <c r="J79" s="119"/>
      <c r="K79" s="119"/>
      <c r="L79" s="119"/>
    </row>
    <row r="80" spans="1:33" s="130" customFormat="1" ht="24" customHeight="1">
      <c r="A80" s="124">
        <v>77</v>
      </c>
      <c r="B80" s="132">
        <v>780696</v>
      </c>
      <c r="C80" s="152" t="s">
        <v>631</v>
      </c>
      <c r="D80" s="127">
        <v>1596</v>
      </c>
      <c r="E80" s="128">
        <v>4662852</v>
      </c>
      <c r="F80" s="129">
        <v>0</v>
      </c>
      <c r="G80" s="128">
        <v>0</v>
      </c>
      <c r="H80" s="127">
        <v>1596</v>
      </c>
      <c r="I80" s="128">
        <v>4662852</v>
      </c>
      <c r="J80" s="119"/>
      <c r="K80" s="119"/>
      <c r="L80" s="119"/>
    </row>
    <row r="81" spans="1:13" s="130" customFormat="1" ht="18" customHeight="1">
      <c r="A81" s="124">
        <v>78</v>
      </c>
      <c r="B81" s="132">
        <v>780698</v>
      </c>
      <c r="C81" s="152" t="s">
        <v>632</v>
      </c>
      <c r="D81" s="127">
        <v>7800</v>
      </c>
      <c r="E81" s="128">
        <v>22788372</v>
      </c>
      <c r="F81" s="129">
        <v>0</v>
      </c>
      <c r="G81" s="128">
        <v>0</v>
      </c>
      <c r="H81" s="127">
        <v>7800</v>
      </c>
      <c r="I81" s="128">
        <v>22788372</v>
      </c>
      <c r="J81" s="119"/>
      <c r="K81" s="119"/>
      <c r="L81" s="119"/>
    </row>
    <row r="82" spans="1:13" ht="50.45" customHeight="1">
      <c r="A82" s="124">
        <v>79</v>
      </c>
      <c r="B82" s="132">
        <v>780758</v>
      </c>
      <c r="C82" s="152" t="s">
        <v>327</v>
      </c>
      <c r="D82" s="127">
        <v>2283</v>
      </c>
      <c r="E82" s="128">
        <v>6669981</v>
      </c>
      <c r="F82" s="129">
        <v>0</v>
      </c>
      <c r="G82" s="128">
        <v>0</v>
      </c>
      <c r="H82" s="127">
        <v>2283</v>
      </c>
      <c r="I82" s="128">
        <v>6669981</v>
      </c>
      <c r="J82" s="119"/>
      <c r="K82" s="119"/>
    </row>
    <row r="83" spans="1:13" ht="31.5">
      <c r="A83" s="124">
        <v>80</v>
      </c>
      <c r="B83" s="132">
        <v>780763</v>
      </c>
      <c r="C83" s="152" t="s">
        <v>328</v>
      </c>
      <c r="D83" s="127">
        <v>2021</v>
      </c>
      <c r="E83" s="128">
        <v>5904526</v>
      </c>
      <c r="F83" s="129">
        <v>0</v>
      </c>
      <c r="G83" s="128">
        <v>0</v>
      </c>
      <c r="H83" s="127">
        <v>2021</v>
      </c>
      <c r="I83" s="128">
        <v>5904526</v>
      </c>
      <c r="J83" s="119"/>
      <c r="K83" s="119"/>
    </row>
    <row r="84" spans="1:13" ht="34.15" customHeight="1">
      <c r="A84" s="124">
        <v>81</v>
      </c>
      <c r="B84" s="132">
        <v>780594</v>
      </c>
      <c r="C84" s="152" t="s">
        <v>283</v>
      </c>
      <c r="D84" s="127">
        <v>1100</v>
      </c>
      <c r="E84" s="128">
        <v>3213745</v>
      </c>
      <c r="F84" s="129">
        <v>0</v>
      </c>
      <c r="G84" s="128">
        <v>0</v>
      </c>
      <c r="H84" s="127">
        <v>1100</v>
      </c>
      <c r="I84" s="128">
        <v>3213745</v>
      </c>
      <c r="J84" s="119"/>
      <c r="K84" s="119"/>
    </row>
    <row r="85" spans="1:13" ht="31.9" customHeight="1">
      <c r="A85" s="124">
        <v>82</v>
      </c>
      <c r="B85" s="132">
        <v>780406</v>
      </c>
      <c r="C85" s="152" t="s">
        <v>258</v>
      </c>
      <c r="D85" s="127">
        <v>1557</v>
      </c>
      <c r="E85" s="128">
        <v>4548910</v>
      </c>
      <c r="F85" s="129">
        <v>0</v>
      </c>
      <c r="G85" s="128">
        <v>0</v>
      </c>
      <c r="H85" s="127">
        <v>1557</v>
      </c>
      <c r="I85" s="128">
        <v>4548910</v>
      </c>
      <c r="J85" s="119"/>
      <c r="K85" s="119"/>
    </row>
    <row r="86" spans="1:13" ht="37.9" customHeight="1">
      <c r="A86" s="124">
        <v>83</v>
      </c>
      <c r="B86" s="132">
        <v>780211</v>
      </c>
      <c r="C86" s="152" t="s">
        <v>216</v>
      </c>
      <c r="D86" s="127">
        <v>630</v>
      </c>
      <c r="E86" s="128">
        <v>1840599</v>
      </c>
      <c r="F86" s="129">
        <v>0</v>
      </c>
      <c r="G86" s="128">
        <v>0</v>
      </c>
      <c r="H86" s="127">
        <v>630</v>
      </c>
      <c r="I86" s="128">
        <v>1840599</v>
      </c>
      <c r="J86" s="119"/>
      <c r="K86" s="119"/>
    </row>
    <row r="87" spans="1:13" s="157" customFormat="1" ht="36" customHeight="1">
      <c r="A87" s="710" t="s">
        <v>633</v>
      </c>
      <c r="B87" s="710"/>
      <c r="C87" s="710"/>
      <c r="D87" s="153">
        <v>444125</v>
      </c>
      <c r="E87" s="154">
        <v>1272755643</v>
      </c>
      <c r="F87" s="155">
        <v>-800</v>
      </c>
      <c r="G87" s="154">
        <v>-2049919</v>
      </c>
      <c r="H87" s="153">
        <v>443325</v>
      </c>
      <c r="I87" s="154">
        <v>1270705724</v>
      </c>
      <c r="J87" s="119"/>
      <c r="K87" s="119"/>
      <c r="L87" s="119"/>
      <c r="M87" s="156"/>
    </row>
    <row r="88" spans="1:13" s="157" customFormat="1">
      <c r="A88" s="119"/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56"/>
    </row>
    <row r="89" spans="1:13" s="130" customFormat="1" ht="16.149999999999999" customHeight="1">
      <c r="A89" s="119"/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</row>
    <row r="90" spans="1:13">
      <c r="B90" s="158"/>
      <c r="C90" s="158"/>
      <c r="D90" s="158"/>
      <c r="E90" s="159" t="s">
        <v>563</v>
      </c>
      <c r="F90" s="158"/>
      <c r="G90" s="158"/>
      <c r="J90" s="119"/>
      <c r="K90" s="119"/>
    </row>
    <row r="91" spans="1:13">
      <c r="B91" s="158"/>
      <c r="C91" s="158"/>
      <c r="D91" s="158"/>
      <c r="E91" s="158"/>
      <c r="F91" s="158"/>
      <c r="G91" s="158"/>
      <c r="J91" s="119"/>
      <c r="K91" s="119"/>
    </row>
    <row r="92" spans="1:13">
      <c r="B92" s="160"/>
      <c r="C92" s="158"/>
      <c r="D92" s="158"/>
      <c r="E92" s="158"/>
      <c r="F92" s="158"/>
      <c r="G92" s="158"/>
      <c r="H92" s="158"/>
      <c r="I92" s="158"/>
      <c r="J92" s="158"/>
      <c r="K92" s="158"/>
      <c r="L92" s="158"/>
    </row>
    <row r="93" spans="1:13" ht="30.6" customHeight="1">
      <c r="B93" s="158"/>
      <c r="C93" s="160"/>
      <c r="D93" s="160"/>
      <c r="E93" s="160"/>
      <c r="F93" s="158"/>
      <c r="G93" s="158"/>
      <c r="H93" s="158"/>
      <c r="I93" s="158"/>
      <c r="J93" s="158"/>
      <c r="K93" s="158"/>
      <c r="L93" s="158"/>
    </row>
    <row r="94" spans="1:13"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</row>
    <row r="95" spans="1:13" ht="32.450000000000003" customHeight="1"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</row>
    <row r="96" spans="1:13" ht="27.6" customHeight="1">
      <c r="B96" s="158"/>
      <c r="C96" s="158"/>
      <c r="D96" s="158"/>
      <c r="E96" s="158"/>
      <c r="F96" s="158"/>
      <c r="G96" s="158"/>
      <c r="H96" s="158"/>
      <c r="I96" s="158" t="s">
        <v>563</v>
      </c>
      <c r="J96" s="158"/>
      <c r="K96" s="158"/>
      <c r="L96" s="158"/>
    </row>
    <row r="97" spans="2:12">
      <c r="B97" s="160"/>
      <c r="C97" s="158"/>
      <c r="D97" s="158"/>
      <c r="E97" s="158"/>
      <c r="F97" s="158"/>
      <c r="G97" s="158"/>
      <c r="H97" s="158"/>
      <c r="I97" s="158" t="s">
        <v>563</v>
      </c>
      <c r="J97" s="158"/>
      <c r="K97" s="158"/>
      <c r="L97" s="158"/>
    </row>
    <row r="98" spans="2:12">
      <c r="B98" s="161"/>
      <c r="C98" s="160"/>
      <c r="D98" s="160"/>
      <c r="E98" s="160"/>
      <c r="F98" s="158"/>
      <c r="G98" s="158"/>
      <c r="H98" s="158"/>
      <c r="I98" s="158" t="s">
        <v>563</v>
      </c>
      <c r="J98" s="158"/>
      <c r="K98" s="158"/>
      <c r="L98" s="158"/>
    </row>
    <row r="99" spans="2:12">
      <c r="B99" s="161"/>
      <c r="C99" s="161"/>
      <c r="D99" s="161"/>
      <c r="E99" s="161"/>
      <c r="F99" s="158"/>
      <c r="G99" s="158"/>
      <c r="H99" s="158"/>
      <c r="I99" s="158" t="s">
        <v>563</v>
      </c>
      <c r="J99" s="158"/>
      <c r="K99" s="158"/>
      <c r="L99" s="158"/>
    </row>
    <row r="100" spans="2:12">
      <c r="B100" s="161"/>
      <c r="C100" s="161"/>
      <c r="D100" s="161"/>
      <c r="E100" s="161"/>
      <c r="F100" s="158"/>
      <c r="G100" s="158"/>
      <c r="H100" s="158"/>
      <c r="I100" s="158" t="s">
        <v>563</v>
      </c>
      <c r="J100" s="158"/>
      <c r="K100" s="158"/>
      <c r="L100" s="158"/>
    </row>
    <row r="101" spans="2:12">
      <c r="B101" s="161"/>
      <c r="C101" s="161"/>
      <c r="D101" s="161"/>
      <c r="E101" s="161"/>
      <c r="F101" s="158"/>
      <c r="G101" s="158"/>
      <c r="H101" s="158"/>
      <c r="I101" s="158"/>
      <c r="J101" s="158"/>
      <c r="K101" s="158"/>
      <c r="L101" s="158"/>
    </row>
    <row r="102" spans="2:12">
      <c r="B102" s="161"/>
      <c r="C102" s="161"/>
      <c r="D102" s="161"/>
      <c r="E102" s="161"/>
      <c r="F102" s="158"/>
      <c r="G102" s="158"/>
      <c r="H102" s="158"/>
      <c r="I102" s="158"/>
      <c r="J102" s="158"/>
      <c r="K102" s="158"/>
      <c r="L102" s="158"/>
    </row>
    <row r="103" spans="2:12" ht="34.9" customHeight="1">
      <c r="B103" s="161"/>
      <c r="C103" s="161"/>
      <c r="D103" s="161"/>
      <c r="E103" s="161"/>
      <c r="F103" s="158"/>
      <c r="G103" s="158"/>
      <c r="H103" s="158"/>
      <c r="I103" s="158" t="s">
        <v>563</v>
      </c>
      <c r="J103" s="158"/>
      <c r="K103" s="158"/>
      <c r="L103" s="158"/>
    </row>
    <row r="104" spans="2:12">
      <c r="B104" s="161"/>
      <c r="C104" s="161"/>
      <c r="D104" s="161"/>
      <c r="E104" s="161"/>
      <c r="F104" s="158"/>
      <c r="G104" s="158"/>
      <c r="H104" s="158"/>
      <c r="I104" s="158"/>
      <c r="J104" s="158"/>
      <c r="K104" s="158"/>
      <c r="L104" s="158"/>
    </row>
    <row r="105" spans="2:12">
      <c r="B105" s="161"/>
      <c r="C105" s="161"/>
      <c r="D105" s="161"/>
      <c r="E105" s="161"/>
      <c r="F105" s="158"/>
      <c r="G105" s="158"/>
      <c r="H105" s="158"/>
      <c r="I105" s="158"/>
      <c r="J105" s="158"/>
      <c r="K105" s="158"/>
      <c r="L105" s="158"/>
    </row>
    <row r="106" spans="2:12">
      <c r="B106" s="161"/>
      <c r="C106" s="161"/>
      <c r="D106" s="161"/>
      <c r="E106" s="161"/>
      <c r="F106" s="158"/>
      <c r="G106" s="158"/>
      <c r="H106" s="158"/>
      <c r="I106" s="158" t="s">
        <v>563</v>
      </c>
      <c r="J106" s="158"/>
      <c r="K106" s="158"/>
      <c r="L106" s="158"/>
    </row>
    <row r="107" spans="2:12">
      <c r="C107" s="161"/>
      <c r="D107" s="161"/>
      <c r="E107" s="161"/>
      <c r="F107" s="158"/>
      <c r="G107" s="158"/>
      <c r="H107" s="158" t="s">
        <v>563</v>
      </c>
      <c r="I107" s="158" t="s">
        <v>563</v>
      </c>
      <c r="J107" s="158"/>
      <c r="K107" s="158"/>
      <c r="L107" s="158"/>
    </row>
    <row r="108" spans="2:12" ht="40.9" customHeight="1">
      <c r="B108" s="161"/>
      <c r="C108" s="161"/>
      <c r="D108" s="161"/>
      <c r="E108" s="162"/>
      <c r="F108" s="158"/>
      <c r="G108" s="158"/>
      <c r="H108" s="158" t="s">
        <v>563</v>
      </c>
      <c r="I108" s="158" t="s">
        <v>563</v>
      </c>
      <c r="J108" s="158"/>
      <c r="K108" s="158"/>
      <c r="L108" s="158"/>
    </row>
    <row r="109" spans="2:12">
      <c r="B109" s="161"/>
      <c r="C109" s="161"/>
      <c r="D109" s="161"/>
      <c r="E109" s="161"/>
      <c r="F109" s="158"/>
      <c r="G109" s="158"/>
      <c r="H109" s="158" t="s">
        <v>563</v>
      </c>
      <c r="I109" s="158" t="s">
        <v>563</v>
      </c>
      <c r="J109" s="158"/>
      <c r="K109" s="158"/>
      <c r="L109" s="158"/>
    </row>
    <row r="110" spans="2:12">
      <c r="B110" s="161"/>
      <c r="C110" s="161"/>
      <c r="D110" s="161"/>
      <c r="E110" s="161"/>
      <c r="F110" s="158"/>
      <c r="G110" s="158"/>
      <c r="H110" s="158" t="s">
        <v>563</v>
      </c>
      <c r="I110" s="158" t="s">
        <v>563</v>
      </c>
      <c r="J110" s="158"/>
      <c r="K110" s="158"/>
      <c r="L110" s="158"/>
    </row>
    <row r="111" spans="2:12" ht="23.45" customHeight="1">
      <c r="B111" s="161"/>
      <c r="C111" s="161"/>
      <c r="D111" s="161"/>
      <c r="E111" s="161"/>
      <c r="F111" s="158"/>
      <c r="G111" s="158"/>
      <c r="H111" s="158"/>
      <c r="I111" s="158"/>
      <c r="J111" s="158"/>
      <c r="K111" s="158"/>
      <c r="L111" s="158"/>
    </row>
    <row r="112" spans="2:12">
      <c r="B112" s="161"/>
      <c r="C112" s="161"/>
      <c r="D112" s="161"/>
      <c r="E112" s="161"/>
      <c r="F112" s="158"/>
      <c r="G112" s="158"/>
      <c r="H112" s="158" t="s">
        <v>563</v>
      </c>
      <c r="I112" s="158" t="s">
        <v>563</v>
      </c>
      <c r="J112" s="158"/>
      <c r="K112" s="158"/>
      <c r="L112" s="158"/>
    </row>
    <row r="113" spans="2:12">
      <c r="B113" s="161"/>
      <c r="C113" s="161"/>
      <c r="D113" s="161"/>
      <c r="E113" s="161"/>
      <c r="F113" s="158"/>
      <c r="G113" s="158"/>
      <c r="H113" s="158" t="s">
        <v>563</v>
      </c>
      <c r="I113" s="158" t="s">
        <v>563</v>
      </c>
      <c r="J113" s="158"/>
      <c r="K113" s="158"/>
      <c r="L113" s="158"/>
    </row>
    <row r="114" spans="2:12" ht="31.9" customHeight="1">
      <c r="B114" s="161"/>
      <c r="C114" s="161"/>
      <c r="D114" s="161"/>
      <c r="E114" s="161"/>
      <c r="F114" s="158"/>
      <c r="G114" s="158"/>
      <c r="H114" s="158" t="s">
        <v>563</v>
      </c>
      <c r="I114" s="158" t="s">
        <v>563</v>
      </c>
      <c r="J114" s="158"/>
      <c r="K114" s="158"/>
      <c r="L114" s="158"/>
    </row>
    <row r="115" spans="2:12" ht="31.9" customHeight="1">
      <c r="B115" s="161"/>
      <c r="C115" s="161"/>
      <c r="D115" s="161"/>
      <c r="E115" s="161"/>
      <c r="F115" s="158"/>
      <c r="G115" s="158"/>
      <c r="H115" s="158" t="s">
        <v>563</v>
      </c>
      <c r="I115" s="158" t="s">
        <v>563</v>
      </c>
      <c r="J115" s="158"/>
      <c r="K115" s="158"/>
      <c r="L115" s="158"/>
    </row>
    <row r="116" spans="2:12" ht="31.9" customHeight="1">
      <c r="B116" s="161"/>
      <c r="C116" s="161"/>
      <c r="D116" s="161"/>
      <c r="E116" s="161"/>
      <c r="F116" s="158"/>
      <c r="G116" s="158"/>
      <c r="H116" s="158" t="s">
        <v>563</v>
      </c>
      <c r="I116" s="158" t="s">
        <v>563</v>
      </c>
      <c r="J116" s="158"/>
      <c r="K116" s="158"/>
      <c r="L116" s="158"/>
    </row>
    <row r="117" spans="2:12" ht="36.6" customHeight="1">
      <c r="B117" s="161"/>
      <c r="C117" s="161"/>
      <c r="D117" s="161"/>
      <c r="E117" s="161"/>
      <c r="F117" s="158"/>
      <c r="G117" s="158"/>
      <c r="H117" s="158" t="s">
        <v>563</v>
      </c>
      <c r="I117" s="158" t="s">
        <v>563</v>
      </c>
      <c r="J117" s="158"/>
      <c r="K117" s="158"/>
      <c r="L117" s="158"/>
    </row>
    <row r="118" spans="2:12">
      <c r="B118" s="161"/>
      <c r="C118" s="161"/>
      <c r="D118" s="161"/>
      <c r="E118" s="161"/>
      <c r="F118" s="158"/>
      <c r="G118" s="158"/>
      <c r="H118" s="158" t="s">
        <v>563</v>
      </c>
      <c r="I118" s="158" t="s">
        <v>563</v>
      </c>
      <c r="J118" s="158"/>
      <c r="K118" s="158"/>
      <c r="L118" s="158"/>
    </row>
    <row r="119" spans="2:12">
      <c r="B119" s="161"/>
      <c r="C119" s="161"/>
      <c r="D119" s="161"/>
      <c r="E119" s="161"/>
      <c r="F119" s="158"/>
      <c r="G119" s="158"/>
      <c r="H119" s="158" t="s">
        <v>563</v>
      </c>
      <c r="I119" s="158" t="s">
        <v>563</v>
      </c>
      <c r="J119" s="158"/>
      <c r="K119" s="158"/>
      <c r="L119" s="158"/>
    </row>
    <row r="120" spans="2:12">
      <c r="B120" s="161"/>
      <c r="C120" s="161"/>
      <c r="D120" s="161"/>
      <c r="E120" s="161"/>
      <c r="F120" s="158"/>
      <c r="G120" s="158"/>
      <c r="H120" s="158" t="s">
        <v>563</v>
      </c>
      <c r="I120" s="158" t="s">
        <v>563</v>
      </c>
      <c r="J120" s="158"/>
      <c r="K120" s="158"/>
      <c r="L120" s="158"/>
    </row>
    <row r="121" spans="2:12">
      <c r="B121" s="161"/>
      <c r="C121" s="161"/>
      <c r="D121" s="161"/>
      <c r="E121" s="161"/>
      <c r="F121" s="158"/>
      <c r="G121" s="158"/>
      <c r="H121" s="158"/>
      <c r="I121" s="158"/>
      <c r="J121" s="158"/>
      <c r="K121" s="158"/>
      <c r="L121" s="158"/>
    </row>
    <row r="122" spans="2:12" ht="28.9" customHeight="1">
      <c r="B122" s="161"/>
      <c r="C122" s="161"/>
      <c r="D122" s="161"/>
      <c r="E122" s="161"/>
      <c r="F122" s="158"/>
      <c r="G122" s="158" t="s">
        <v>563</v>
      </c>
      <c r="H122" s="158"/>
      <c r="I122" s="158"/>
      <c r="J122" s="158"/>
      <c r="K122" s="158"/>
      <c r="L122" s="158"/>
    </row>
    <row r="123" spans="2:12">
      <c r="B123" s="161"/>
      <c r="C123" s="161"/>
      <c r="D123" s="161"/>
      <c r="E123" s="161"/>
      <c r="F123" s="158"/>
      <c r="G123" s="158"/>
      <c r="H123" s="158"/>
      <c r="I123" s="158"/>
      <c r="J123" s="158"/>
      <c r="K123" s="158"/>
      <c r="L123" s="158"/>
    </row>
    <row r="124" spans="2:12">
      <c r="B124" s="161"/>
      <c r="C124" s="161"/>
      <c r="D124" s="161"/>
      <c r="E124" s="162" t="s">
        <v>563</v>
      </c>
      <c r="F124" s="158"/>
      <c r="G124" s="158"/>
      <c r="H124" s="158"/>
      <c r="I124" s="158"/>
      <c r="J124" s="158"/>
      <c r="K124" s="158"/>
      <c r="L124" s="158"/>
    </row>
    <row r="125" spans="2:12">
      <c r="B125" s="161"/>
      <c r="C125" s="161"/>
      <c r="D125" s="161"/>
      <c r="E125" s="162"/>
      <c r="F125" s="158"/>
      <c r="G125" s="158"/>
      <c r="H125" s="158"/>
      <c r="I125" s="158"/>
      <c r="J125" s="158"/>
      <c r="K125" s="158"/>
      <c r="L125" s="158"/>
    </row>
    <row r="126" spans="2:12">
      <c r="B126" s="161"/>
      <c r="C126" s="161"/>
      <c r="D126" s="161"/>
      <c r="E126" s="162"/>
      <c r="F126" s="158" t="s">
        <v>563</v>
      </c>
      <c r="G126" s="158"/>
      <c r="H126" s="158"/>
      <c r="I126" s="158"/>
      <c r="J126" s="158"/>
      <c r="K126" s="158"/>
      <c r="L126" s="158"/>
    </row>
    <row r="127" spans="2:12" ht="32.450000000000003" customHeight="1">
      <c r="B127" s="161"/>
      <c r="C127" s="161"/>
      <c r="D127" s="161"/>
      <c r="E127" s="162" t="s">
        <v>563</v>
      </c>
      <c r="F127" s="158"/>
      <c r="G127" s="158"/>
      <c r="H127" s="158"/>
      <c r="I127" s="158"/>
      <c r="J127" s="158"/>
      <c r="K127" s="158"/>
      <c r="L127" s="158"/>
    </row>
    <row r="128" spans="2:12" ht="35.450000000000003" customHeight="1">
      <c r="B128" s="161"/>
      <c r="C128" s="161"/>
      <c r="D128" s="161"/>
      <c r="E128" s="162"/>
      <c r="F128" s="158"/>
      <c r="G128" s="158"/>
      <c r="H128" s="158"/>
      <c r="I128" s="158"/>
      <c r="J128" s="158"/>
      <c r="K128" s="158"/>
      <c r="L128" s="158"/>
    </row>
    <row r="129" spans="2:12" ht="24" customHeight="1">
      <c r="B129" s="161"/>
      <c r="C129" s="161"/>
      <c r="D129" s="161"/>
      <c r="E129" s="162"/>
      <c r="F129" s="158"/>
      <c r="G129" s="158"/>
      <c r="H129" s="158"/>
      <c r="I129" s="158"/>
      <c r="J129" s="158"/>
      <c r="K129" s="158"/>
      <c r="L129" s="158"/>
    </row>
    <row r="130" spans="2:12" ht="24" customHeight="1">
      <c r="B130" s="161"/>
      <c r="C130" s="161"/>
      <c r="D130" s="161"/>
      <c r="E130" s="162"/>
      <c r="F130" s="158"/>
      <c r="G130" s="158"/>
      <c r="H130" s="158"/>
      <c r="I130" s="158"/>
      <c r="J130" s="158"/>
      <c r="K130" s="158"/>
      <c r="L130" s="158"/>
    </row>
    <row r="131" spans="2:12">
      <c r="B131" s="161"/>
      <c r="C131" s="161"/>
      <c r="D131" s="161"/>
      <c r="E131" s="162"/>
      <c r="F131" s="158"/>
      <c r="G131" s="158"/>
      <c r="H131" s="158"/>
      <c r="I131" s="158"/>
      <c r="J131" s="158"/>
      <c r="K131" s="158"/>
      <c r="L131" s="158"/>
    </row>
    <row r="132" spans="2:12">
      <c r="B132" s="161"/>
      <c r="C132" s="161"/>
      <c r="D132" s="161"/>
      <c r="E132" s="161"/>
      <c r="F132" s="158"/>
      <c r="G132" s="158"/>
      <c r="H132" s="158"/>
      <c r="I132" s="158"/>
      <c r="J132" s="158"/>
      <c r="K132" s="158"/>
      <c r="L132" s="158"/>
    </row>
    <row r="133" spans="2:12">
      <c r="B133" s="161"/>
      <c r="C133" s="163"/>
      <c r="D133" s="163"/>
      <c r="E133" s="163"/>
      <c r="F133" s="158"/>
      <c r="G133" s="158"/>
      <c r="H133" s="158"/>
      <c r="I133" s="158"/>
      <c r="J133" s="158"/>
      <c r="K133" s="158"/>
      <c r="L133" s="158"/>
    </row>
    <row r="134" spans="2:12" ht="15.6" customHeight="1">
      <c r="B134" s="161"/>
      <c r="C134" s="163"/>
      <c r="D134" s="163"/>
      <c r="E134" s="163"/>
      <c r="F134" s="158"/>
      <c r="G134" s="158"/>
      <c r="H134" s="158"/>
      <c r="I134" s="158"/>
      <c r="J134" s="158"/>
      <c r="K134" s="158"/>
      <c r="L134" s="158"/>
    </row>
    <row r="135" spans="2:12" ht="15.6" customHeight="1">
      <c r="B135" s="161"/>
      <c r="C135" s="163"/>
      <c r="D135" s="163"/>
      <c r="E135" s="163"/>
      <c r="F135" s="158"/>
      <c r="G135" s="158"/>
      <c r="H135" s="158"/>
      <c r="I135" s="158"/>
      <c r="J135" s="158"/>
      <c r="K135" s="158"/>
      <c r="L135" s="158"/>
    </row>
    <row r="136" spans="2:12" ht="16.149999999999999" customHeight="1">
      <c r="B136" s="161"/>
      <c r="C136" s="163"/>
      <c r="D136" s="164"/>
      <c r="E136" s="163"/>
      <c r="F136" s="158"/>
      <c r="G136" s="158"/>
      <c r="H136" s="158"/>
      <c r="I136" s="158"/>
      <c r="J136" s="158"/>
      <c r="K136" s="158"/>
      <c r="L136" s="158"/>
    </row>
    <row r="137" spans="2:12">
      <c r="B137" s="161"/>
      <c r="C137" s="163"/>
      <c r="D137" s="164"/>
      <c r="E137" s="163"/>
      <c r="F137" s="158"/>
      <c r="G137" s="158"/>
      <c r="H137" s="158"/>
      <c r="I137" s="158"/>
      <c r="J137" s="158"/>
      <c r="K137" s="158"/>
      <c r="L137" s="158"/>
    </row>
    <row r="138" spans="2:12">
      <c r="C138" s="163"/>
      <c r="D138" s="163"/>
      <c r="E138" s="163"/>
      <c r="F138" s="158"/>
      <c r="G138" s="158"/>
      <c r="H138" s="158"/>
      <c r="I138" s="158"/>
      <c r="J138" s="158"/>
      <c r="K138" s="158"/>
      <c r="L138" s="158"/>
    </row>
    <row r="139" spans="2:12">
      <c r="C139" s="163"/>
      <c r="D139" s="163"/>
      <c r="E139" s="163"/>
      <c r="F139" s="158"/>
      <c r="G139" s="158"/>
      <c r="H139" s="158"/>
      <c r="I139" s="158"/>
      <c r="J139" s="158"/>
      <c r="K139" s="158"/>
      <c r="L139" s="158"/>
    </row>
    <row r="140" spans="2:12" ht="15.6" customHeight="1">
      <c r="C140" s="163"/>
      <c r="D140" s="163"/>
      <c r="E140" s="163"/>
      <c r="F140" s="158"/>
      <c r="G140" s="158"/>
      <c r="H140" s="158"/>
      <c r="I140" s="158"/>
      <c r="J140" s="158"/>
      <c r="K140" s="158"/>
      <c r="L140" s="158"/>
    </row>
    <row r="141" spans="2:12" ht="15.6" customHeight="1">
      <c r="C141" s="163"/>
      <c r="D141" s="163"/>
      <c r="E141" s="163"/>
      <c r="F141" s="158"/>
      <c r="G141" s="158"/>
      <c r="H141" s="158"/>
      <c r="I141" s="158"/>
      <c r="J141" s="158"/>
      <c r="K141" s="158"/>
      <c r="L141" s="158"/>
    </row>
    <row r="142" spans="2:12" ht="16.149999999999999" customHeight="1">
      <c r="C142" s="163"/>
      <c r="D142" s="163"/>
      <c r="E142" s="163"/>
      <c r="F142" s="158"/>
      <c r="G142" s="158"/>
      <c r="H142" s="158"/>
      <c r="I142" s="158"/>
      <c r="J142" s="158"/>
      <c r="K142" s="158"/>
      <c r="L142" s="158"/>
    </row>
    <row r="143" spans="2:12">
      <c r="C143" s="163"/>
      <c r="D143" s="163"/>
      <c r="E143" s="163"/>
      <c r="F143" s="158"/>
      <c r="G143" s="158"/>
      <c r="H143" s="158"/>
      <c r="I143" s="158"/>
      <c r="J143" s="158"/>
      <c r="K143" s="158"/>
      <c r="L143" s="158"/>
    </row>
    <row r="144" spans="2:12">
      <c r="C144" s="163"/>
      <c r="D144" s="163"/>
      <c r="E144" s="163"/>
      <c r="F144" s="158"/>
      <c r="G144" s="158"/>
      <c r="H144" s="158"/>
      <c r="I144" s="158"/>
      <c r="J144" s="158"/>
      <c r="K144" s="158"/>
      <c r="L144" s="158"/>
    </row>
    <row r="145" spans="6:12">
      <c r="F145" s="158"/>
      <c r="G145" s="158"/>
      <c r="H145" s="158"/>
      <c r="I145" s="158"/>
      <c r="J145" s="158"/>
      <c r="K145" s="158"/>
      <c r="L145" s="158"/>
    </row>
    <row r="146" spans="6:12">
      <c r="F146" s="158"/>
      <c r="G146" s="158"/>
      <c r="H146" s="158"/>
      <c r="I146" s="158"/>
      <c r="J146" s="158"/>
      <c r="K146" s="158"/>
      <c r="L146" s="158"/>
    </row>
    <row r="147" spans="6:12">
      <c r="F147" s="158"/>
      <c r="G147" s="158"/>
      <c r="H147" s="158"/>
      <c r="I147" s="158"/>
      <c r="J147" s="158"/>
      <c r="K147" s="158"/>
      <c r="L147" s="158"/>
    </row>
    <row r="148" spans="6:12">
      <c r="F148" s="158"/>
      <c r="G148" s="158"/>
      <c r="H148" s="158"/>
      <c r="I148" s="158"/>
      <c r="J148" s="158"/>
      <c r="K148" s="158"/>
      <c r="L148" s="158"/>
    </row>
    <row r="149" spans="6:12">
      <c r="F149" s="158"/>
      <c r="G149" s="158"/>
      <c r="H149" s="158"/>
      <c r="I149" s="158"/>
      <c r="J149" s="158"/>
      <c r="K149" s="158"/>
      <c r="L149" s="158"/>
    </row>
    <row r="150" spans="6:12">
      <c r="F150" s="158"/>
      <c r="G150" s="158"/>
      <c r="H150" s="158"/>
      <c r="I150" s="158"/>
      <c r="J150" s="158"/>
      <c r="K150" s="158"/>
      <c r="L150" s="158"/>
    </row>
    <row r="151" spans="6:12">
      <c r="F151" s="158"/>
      <c r="G151" s="158"/>
      <c r="H151" s="158"/>
      <c r="I151" s="158"/>
      <c r="J151" s="158"/>
      <c r="K151" s="158"/>
      <c r="L151" s="158"/>
    </row>
    <row r="152" spans="6:12">
      <c r="F152" s="158"/>
      <c r="G152" s="158"/>
      <c r="H152" s="158"/>
      <c r="I152" s="158"/>
      <c r="J152" s="158"/>
      <c r="K152" s="158"/>
      <c r="L152" s="158"/>
    </row>
    <row r="153" spans="6:12">
      <c r="F153" s="158"/>
      <c r="G153" s="158"/>
      <c r="H153" s="158"/>
      <c r="I153" s="158"/>
      <c r="J153" s="158"/>
      <c r="K153" s="158"/>
      <c r="L153" s="158"/>
    </row>
    <row r="154" spans="6:12">
      <c r="F154" s="158"/>
      <c r="G154" s="158"/>
      <c r="H154" s="158"/>
      <c r="I154" s="158"/>
      <c r="J154" s="158"/>
      <c r="K154" s="158"/>
      <c r="L154" s="158"/>
    </row>
    <row r="155" spans="6:12">
      <c r="F155" s="158"/>
      <c r="G155" s="158"/>
      <c r="H155" s="158"/>
      <c r="I155" s="158"/>
      <c r="J155" s="158"/>
      <c r="K155" s="158"/>
      <c r="L155" s="158"/>
    </row>
    <row r="156" spans="6:12">
      <c r="F156" s="158"/>
      <c r="G156" s="158"/>
      <c r="H156" s="158"/>
      <c r="I156" s="158"/>
      <c r="J156" s="158"/>
      <c r="K156" s="158"/>
      <c r="L156" s="158"/>
    </row>
    <row r="157" spans="6:12">
      <c r="F157" s="158"/>
      <c r="G157" s="158"/>
      <c r="H157" s="158"/>
      <c r="I157" s="158"/>
      <c r="J157" s="158"/>
      <c r="K157" s="158"/>
      <c r="L157" s="158"/>
    </row>
    <row r="158" spans="6:12">
      <c r="F158" s="158"/>
      <c r="G158" s="158"/>
      <c r="H158" s="158"/>
      <c r="I158" s="158"/>
      <c r="J158" s="158"/>
      <c r="K158" s="158"/>
      <c r="L158" s="158"/>
    </row>
    <row r="159" spans="6:12">
      <c r="F159" s="158"/>
      <c r="G159" s="158"/>
      <c r="H159" s="158"/>
      <c r="I159" s="158"/>
      <c r="J159" s="158"/>
      <c r="K159" s="158"/>
      <c r="L159" s="158"/>
    </row>
    <row r="160" spans="6:12">
      <c r="F160" s="158"/>
      <c r="G160" s="158"/>
      <c r="H160" s="158"/>
      <c r="I160" s="158"/>
      <c r="J160" s="158"/>
      <c r="K160" s="158"/>
      <c r="L160" s="158"/>
    </row>
    <row r="161" spans="6:12">
      <c r="F161" s="158"/>
      <c r="G161" s="158"/>
      <c r="H161" s="158"/>
      <c r="I161" s="158"/>
      <c r="J161" s="158"/>
      <c r="K161" s="158"/>
      <c r="L161" s="158"/>
    </row>
    <row r="162" spans="6:12">
      <c r="F162" s="158"/>
      <c r="G162" s="158"/>
      <c r="H162" s="158"/>
      <c r="I162" s="158"/>
      <c r="J162" s="158"/>
      <c r="K162" s="158"/>
      <c r="L162" s="158"/>
    </row>
    <row r="163" spans="6:12">
      <c r="F163" s="158"/>
      <c r="G163" s="158"/>
      <c r="H163" s="158"/>
      <c r="I163" s="158"/>
      <c r="J163" s="158"/>
      <c r="K163" s="158"/>
      <c r="L163" s="158"/>
    </row>
    <row r="164" spans="6:12">
      <c r="F164" s="158"/>
      <c r="G164" s="158"/>
      <c r="H164" s="158"/>
      <c r="I164" s="158"/>
      <c r="J164" s="158"/>
      <c r="K164" s="158"/>
      <c r="L164" s="158"/>
    </row>
    <row r="165" spans="6:12">
      <c r="F165" s="158"/>
      <c r="G165" s="158"/>
      <c r="H165" s="158"/>
      <c r="I165" s="158"/>
      <c r="J165" s="158"/>
      <c r="K165" s="158"/>
      <c r="L165" s="158"/>
    </row>
    <row r="166" spans="6:12">
      <c r="F166" s="158"/>
      <c r="G166" s="158"/>
      <c r="H166" s="158"/>
      <c r="I166" s="158"/>
      <c r="J166" s="158"/>
      <c r="K166" s="158"/>
      <c r="L166" s="158"/>
    </row>
    <row r="167" spans="6:12">
      <c r="F167" s="158"/>
      <c r="G167" s="158"/>
      <c r="H167" s="158"/>
      <c r="I167" s="158"/>
      <c r="J167" s="158"/>
      <c r="K167" s="158"/>
      <c r="L167" s="158"/>
    </row>
    <row r="168" spans="6:12">
      <c r="F168" s="158"/>
      <c r="G168" s="158"/>
      <c r="H168" s="158"/>
      <c r="I168" s="158"/>
      <c r="J168" s="158"/>
      <c r="K168" s="158"/>
      <c r="L168" s="158"/>
    </row>
    <row r="169" spans="6:12">
      <c r="F169" s="158"/>
      <c r="G169" s="158"/>
      <c r="H169" s="158"/>
      <c r="I169" s="158"/>
      <c r="J169" s="158"/>
      <c r="K169" s="158"/>
      <c r="L169" s="158"/>
    </row>
    <row r="170" spans="6:12">
      <c r="F170" s="158"/>
      <c r="G170" s="158"/>
      <c r="H170" s="158"/>
      <c r="I170" s="158"/>
      <c r="J170" s="158"/>
      <c r="K170" s="158"/>
      <c r="L170" s="158"/>
    </row>
    <row r="171" spans="6:12">
      <c r="F171" s="158"/>
      <c r="G171" s="158"/>
      <c r="H171" s="158"/>
      <c r="I171" s="158"/>
      <c r="J171" s="158"/>
      <c r="K171" s="158"/>
      <c r="L171" s="158"/>
    </row>
    <row r="172" spans="6:12">
      <c r="F172" s="158"/>
      <c r="G172" s="158"/>
      <c r="H172" s="158"/>
      <c r="I172" s="158"/>
      <c r="J172" s="158"/>
      <c r="K172" s="158"/>
      <c r="L172" s="158"/>
    </row>
    <row r="173" spans="6:12">
      <c r="F173" s="158"/>
      <c r="G173" s="158"/>
      <c r="H173" s="158"/>
      <c r="I173" s="158"/>
      <c r="J173" s="158"/>
      <c r="K173" s="158"/>
      <c r="L173" s="158"/>
    </row>
    <row r="174" spans="6:12">
      <c r="F174" s="158"/>
      <c r="G174" s="158"/>
      <c r="H174" s="158"/>
      <c r="I174" s="158"/>
      <c r="J174" s="158"/>
      <c r="K174" s="158"/>
      <c r="L174" s="158"/>
    </row>
    <row r="175" spans="6:12">
      <c r="F175" s="158"/>
      <c r="G175" s="158"/>
      <c r="H175" s="158"/>
      <c r="I175" s="158"/>
      <c r="J175" s="158"/>
      <c r="K175" s="158"/>
      <c r="L175" s="158"/>
    </row>
    <row r="176" spans="6:12">
      <c r="F176" s="158"/>
      <c r="G176" s="158"/>
      <c r="H176" s="158"/>
      <c r="I176" s="158"/>
      <c r="J176" s="158"/>
      <c r="K176" s="158"/>
      <c r="L176" s="158"/>
    </row>
    <row r="177" spans="6:12">
      <c r="F177" s="158"/>
      <c r="G177" s="158"/>
      <c r="H177" s="158"/>
      <c r="I177" s="158"/>
      <c r="J177" s="158"/>
      <c r="K177" s="158"/>
      <c r="L177" s="158"/>
    </row>
    <row r="178" spans="6:12">
      <c r="F178" s="158"/>
      <c r="G178" s="158"/>
      <c r="H178" s="158"/>
      <c r="I178" s="158"/>
      <c r="J178" s="158"/>
      <c r="K178" s="158"/>
      <c r="L178" s="158"/>
    </row>
    <row r="179" spans="6:12">
      <c r="F179" s="158"/>
      <c r="G179" s="158"/>
      <c r="H179" s="158"/>
      <c r="I179" s="158"/>
      <c r="J179" s="158"/>
      <c r="K179" s="158"/>
      <c r="L179" s="158"/>
    </row>
    <row r="180" spans="6:12">
      <c r="F180" s="158"/>
      <c r="G180" s="158"/>
      <c r="H180" s="158"/>
      <c r="I180" s="158"/>
      <c r="J180" s="158"/>
      <c r="K180" s="158"/>
      <c r="L180" s="158"/>
    </row>
    <row r="181" spans="6:12">
      <c r="F181" s="158"/>
      <c r="G181" s="158"/>
      <c r="H181" s="158"/>
      <c r="I181" s="158"/>
      <c r="J181" s="158"/>
      <c r="K181" s="158"/>
      <c r="L181" s="158"/>
    </row>
    <row r="182" spans="6:12">
      <c r="F182" s="158"/>
      <c r="G182" s="158"/>
      <c r="H182" s="158"/>
      <c r="I182" s="158"/>
      <c r="J182" s="158"/>
      <c r="K182" s="158"/>
      <c r="L182" s="158"/>
    </row>
    <row r="183" spans="6:12">
      <c r="F183" s="158"/>
      <c r="G183" s="158"/>
      <c r="H183" s="158"/>
      <c r="I183" s="158"/>
      <c r="J183" s="158"/>
      <c r="K183" s="158"/>
      <c r="L183" s="158"/>
    </row>
    <row r="184" spans="6:12">
      <c r="F184" s="158"/>
      <c r="G184" s="158"/>
      <c r="H184" s="158"/>
      <c r="I184" s="158"/>
      <c r="J184" s="158"/>
      <c r="K184" s="158"/>
      <c r="L184" s="158"/>
    </row>
    <row r="185" spans="6:12">
      <c r="F185" s="158"/>
      <c r="G185" s="158"/>
      <c r="H185" s="158"/>
      <c r="I185" s="158"/>
      <c r="J185" s="158"/>
      <c r="K185" s="158"/>
      <c r="L185" s="158"/>
    </row>
    <row r="186" spans="6:12">
      <c r="F186" s="158"/>
      <c r="G186" s="158"/>
      <c r="H186" s="158"/>
      <c r="I186" s="158"/>
      <c r="J186" s="158"/>
      <c r="K186" s="158"/>
      <c r="L186" s="158"/>
    </row>
    <row r="187" spans="6:12">
      <c r="F187" s="158"/>
      <c r="G187" s="158"/>
      <c r="H187" s="158"/>
      <c r="I187" s="158"/>
      <c r="J187" s="158"/>
      <c r="K187" s="158"/>
      <c r="L187" s="158"/>
    </row>
    <row r="188" spans="6:12">
      <c r="F188" s="158"/>
      <c r="G188" s="158"/>
      <c r="H188" s="158"/>
      <c r="I188" s="158"/>
      <c r="J188" s="158"/>
      <c r="K188" s="158"/>
      <c r="L188" s="158"/>
    </row>
    <row r="189" spans="6:12">
      <c r="F189" s="158"/>
      <c r="G189" s="158"/>
      <c r="H189" s="158"/>
      <c r="I189" s="158"/>
      <c r="J189" s="158"/>
      <c r="K189" s="158"/>
      <c r="L189" s="158"/>
    </row>
    <row r="190" spans="6:12">
      <c r="F190" s="158"/>
      <c r="G190" s="158"/>
      <c r="H190" s="158"/>
      <c r="I190" s="158"/>
      <c r="J190" s="158"/>
      <c r="K190" s="158"/>
      <c r="L190" s="158"/>
    </row>
    <row r="191" spans="6:12">
      <c r="F191" s="158"/>
      <c r="G191" s="158"/>
      <c r="H191" s="158"/>
      <c r="I191" s="158"/>
      <c r="J191" s="158"/>
      <c r="K191" s="158"/>
      <c r="L191" s="158"/>
    </row>
    <row r="192" spans="6:12">
      <c r="F192" s="158"/>
      <c r="G192" s="158"/>
      <c r="H192" s="158"/>
      <c r="I192" s="158"/>
      <c r="J192" s="158"/>
      <c r="K192" s="158"/>
      <c r="L192" s="158"/>
    </row>
    <row r="193" spans="6:12">
      <c r="F193" s="158"/>
      <c r="G193" s="158"/>
      <c r="H193" s="158"/>
      <c r="I193" s="158"/>
      <c r="J193" s="158"/>
      <c r="K193" s="158"/>
      <c r="L193" s="158"/>
    </row>
    <row r="194" spans="6:12">
      <c r="F194" s="158"/>
      <c r="G194" s="158"/>
      <c r="H194" s="158"/>
      <c r="I194" s="158"/>
      <c r="J194" s="158"/>
      <c r="K194" s="158"/>
      <c r="L194" s="158"/>
    </row>
    <row r="195" spans="6:12">
      <c r="F195" s="158"/>
      <c r="G195" s="158"/>
      <c r="H195" s="158"/>
      <c r="I195" s="158"/>
      <c r="J195" s="158"/>
      <c r="K195" s="158"/>
      <c r="L195" s="158"/>
    </row>
    <row r="196" spans="6:12">
      <c r="F196" s="158"/>
      <c r="G196" s="158"/>
      <c r="H196" s="158"/>
      <c r="I196" s="158"/>
      <c r="J196" s="158"/>
      <c r="K196" s="158"/>
      <c r="L196" s="158"/>
    </row>
    <row r="197" spans="6:12">
      <c r="F197" s="158"/>
      <c r="G197" s="158"/>
      <c r="H197" s="158"/>
      <c r="I197" s="158"/>
      <c r="J197" s="158"/>
      <c r="K197" s="158"/>
      <c r="L197" s="158"/>
    </row>
    <row r="198" spans="6:12">
      <c r="F198" s="158"/>
      <c r="G198" s="158"/>
      <c r="H198" s="158"/>
      <c r="I198" s="158"/>
      <c r="J198" s="158"/>
      <c r="K198" s="158"/>
      <c r="L198" s="158"/>
    </row>
    <row r="199" spans="6:12">
      <c r="F199" s="158"/>
      <c r="G199" s="158"/>
      <c r="H199" s="158"/>
      <c r="I199" s="158"/>
      <c r="J199" s="158"/>
      <c r="K199" s="158"/>
      <c r="L199" s="158"/>
    </row>
    <row r="200" spans="6:12">
      <c r="F200" s="158"/>
      <c r="G200" s="158"/>
      <c r="H200" s="158"/>
      <c r="I200" s="158"/>
      <c r="J200" s="158"/>
      <c r="K200" s="158"/>
      <c r="L200" s="158"/>
    </row>
    <row r="201" spans="6:12">
      <c r="F201" s="158"/>
      <c r="G201" s="158"/>
      <c r="H201" s="158"/>
      <c r="I201" s="158"/>
      <c r="J201" s="158"/>
      <c r="K201" s="158"/>
      <c r="L201" s="158"/>
    </row>
    <row r="202" spans="6:12">
      <c r="F202" s="158"/>
      <c r="G202" s="158"/>
      <c r="H202" s="158"/>
      <c r="I202" s="158"/>
      <c r="J202" s="158"/>
      <c r="K202" s="158"/>
      <c r="L202" s="158"/>
    </row>
    <row r="203" spans="6:12">
      <c r="F203" s="158"/>
      <c r="G203" s="158"/>
      <c r="H203" s="158"/>
      <c r="I203" s="158"/>
      <c r="J203" s="158"/>
      <c r="K203" s="158"/>
      <c r="L203" s="158"/>
    </row>
    <row r="204" spans="6:12">
      <c r="F204" s="158"/>
      <c r="G204" s="158"/>
      <c r="H204" s="158"/>
      <c r="I204" s="158"/>
      <c r="J204" s="158"/>
      <c r="K204" s="158"/>
      <c r="L204" s="158"/>
    </row>
    <row r="205" spans="6:12">
      <c r="F205" s="158"/>
      <c r="G205" s="158"/>
      <c r="H205" s="158"/>
      <c r="I205" s="158"/>
      <c r="J205" s="158"/>
      <c r="K205" s="158"/>
      <c r="L205" s="158"/>
    </row>
    <row r="206" spans="6:12">
      <c r="F206" s="158"/>
      <c r="G206" s="158"/>
      <c r="H206" s="158"/>
      <c r="I206" s="158"/>
      <c r="J206" s="158"/>
      <c r="K206" s="158"/>
      <c r="L206" s="158"/>
    </row>
    <row r="207" spans="6:12">
      <c r="F207" s="158"/>
      <c r="G207" s="158"/>
      <c r="H207" s="158"/>
      <c r="I207" s="158"/>
      <c r="J207" s="158"/>
      <c r="K207" s="158"/>
      <c r="L207" s="158"/>
    </row>
    <row r="208" spans="6:12">
      <c r="F208" s="158"/>
      <c r="G208" s="158"/>
      <c r="H208" s="158"/>
      <c r="I208" s="158"/>
      <c r="J208" s="158"/>
      <c r="K208" s="158"/>
      <c r="L208" s="158"/>
    </row>
    <row r="209" spans="6:12">
      <c r="F209" s="158"/>
      <c r="G209" s="158"/>
      <c r="H209" s="158"/>
      <c r="I209" s="158"/>
      <c r="J209" s="158"/>
      <c r="K209" s="158"/>
      <c r="L209" s="158"/>
    </row>
    <row r="210" spans="6:12">
      <c r="F210" s="158"/>
      <c r="G210" s="158"/>
      <c r="H210" s="158"/>
      <c r="I210" s="158"/>
      <c r="J210" s="158"/>
      <c r="K210" s="158"/>
      <c r="L210" s="158"/>
    </row>
    <row r="211" spans="6:12">
      <c r="F211" s="158"/>
      <c r="G211" s="158"/>
      <c r="H211" s="158"/>
      <c r="I211" s="158"/>
      <c r="J211" s="158"/>
      <c r="K211" s="158"/>
      <c r="L211" s="158"/>
    </row>
    <row r="212" spans="6:12">
      <c r="F212" s="158"/>
      <c r="G212" s="158"/>
      <c r="H212" s="158"/>
      <c r="I212" s="158"/>
      <c r="J212" s="158"/>
      <c r="K212" s="158"/>
      <c r="L212" s="158"/>
    </row>
    <row r="213" spans="6:12">
      <c r="F213" s="158"/>
      <c r="G213" s="158"/>
      <c r="H213" s="158"/>
      <c r="I213" s="158"/>
      <c r="J213" s="158"/>
      <c r="K213" s="158"/>
      <c r="L213" s="158"/>
    </row>
    <row r="214" spans="6:12">
      <c r="F214" s="158"/>
      <c r="G214" s="158"/>
      <c r="H214" s="158"/>
      <c r="I214" s="158"/>
      <c r="J214" s="158"/>
      <c r="K214" s="158"/>
      <c r="L214" s="158"/>
    </row>
    <row r="215" spans="6:12">
      <c r="F215" s="158"/>
      <c r="G215" s="158"/>
      <c r="H215" s="158"/>
      <c r="I215" s="158"/>
      <c r="J215" s="158"/>
      <c r="K215" s="158"/>
      <c r="L215" s="158"/>
    </row>
    <row r="216" spans="6:12">
      <c r="F216" s="158"/>
      <c r="G216" s="158"/>
      <c r="H216" s="158"/>
      <c r="I216" s="158"/>
      <c r="J216" s="158"/>
      <c r="K216" s="158"/>
      <c r="L216" s="158"/>
    </row>
    <row r="217" spans="6:12">
      <c r="F217" s="158"/>
      <c r="G217" s="158"/>
      <c r="H217" s="158"/>
      <c r="I217" s="158"/>
      <c r="J217" s="158"/>
      <c r="K217" s="158"/>
      <c r="L217" s="158"/>
    </row>
    <row r="218" spans="6:12">
      <c r="F218" s="158"/>
      <c r="G218" s="158"/>
      <c r="H218" s="158"/>
      <c r="I218" s="158"/>
      <c r="J218" s="158"/>
      <c r="K218" s="158"/>
      <c r="L218" s="158"/>
    </row>
    <row r="219" spans="6:12">
      <c r="F219" s="158"/>
      <c r="G219" s="158"/>
      <c r="H219" s="158"/>
      <c r="I219" s="158"/>
      <c r="J219" s="158"/>
      <c r="K219" s="158"/>
      <c r="L219" s="158"/>
    </row>
    <row r="220" spans="6:12">
      <c r="F220" s="158"/>
      <c r="G220" s="158"/>
      <c r="H220" s="158"/>
      <c r="I220" s="158"/>
      <c r="J220" s="158"/>
      <c r="K220" s="158"/>
      <c r="L220" s="158"/>
    </row>
    <row r="221" spans="6:12">
      <c r="F221" s="158"/>
      <c r="G221" s="158"/>
      <c r="H221" s="158"/>
      <c r="I221" s="158"/>
      <c r="J221" s="158"/>
      <c r="K221" s="158"/>
      <c r="L221" s="158"/>
    </row>
    <row r="222" spans="6:12">
      <c r="F222" s="158"/>
      <c r="G222" s="158"/>
      <c r="H222" s="158"/>
      <c r="I222" s="158"/>
      <c r="J222" s="158"/>
      <c r="K222" s="158"/>
      <c r="L222" s="158"/>
    </row>
    <row r="223" spans="6:12">
      <c r="F223" s="158"/>
      <c r="G223" s="158"/>
      <c r="H223" s="158"/>
      <c r="I223" s="158"/>
      <c r="J223" s="158"/>
      <c r="K223" s="158"/>
      <c r="L223" s="158"/>
    </row>
    <row r="224" spans="6:12">
      <c r="F224" s="158"/>
      <c r="G224" s="158"/>
      <c r="H224" s="158"/>
      <c r="I224" s="158"/>
      <c r="J224" s="158"/>
      <c r="K224" s="158"/>
      <c r="L224" s="158"/>
    </row>
    <row r="225" spans="6:12">
      <c r="F225" s="158"/>
      <c r="G225" s="158"/>
      <c r="H225" s="158"/>
      <c r="I225" s="158"/>
      <c r="J225" s="158"/>
      <c r="K225" s="158"/>
      <c r="L225" s="158"/>
    </row>
    <row r="226" spans="6:12">
      <c r="F226" s="158"/>
      <c r="G226" s="158"/>
      <c r="H226" s="158"/>
      <c r="I226" s="158"/>
      <c r="J226" s="158"/>
      <c r="K226" s="158"/>
      <c r="L226" s="158"/>
    </row>
    <row r="227" spans="6:12">
      <c r="F227" s="158"/>
      <c r="G227" s="158"/>
      <c r="H227" s="158"/>
      <c r="I227" s="158"/>
      <c r="J227" s="158"/>
      <c r="K227" s="158"/>
      <c r="L227" s="158"/>
    </row>
    <row r="228" spans="6:12">
      <c r="F228" s="158"/>
      <c r="G228" s="158"/>
      <c r="H228" s="158"/>
      <c r="I228" s="158"/>
      <c r="J228" s="158"/>
      <c r="K228" s="158"/>
      <c r="L228" s="158"/>
    </row>
    <row r="229" spans="6:12">
      <c r="F229" s="158"/>
      <c r="G229" s="158"/>
      <c r="H229" s="158"/>
      <c r="I229" s="158"/>
      <c r="J229" s="158"/>
      <c r="K229" s="158"/>
      <c r="L229" s="158"/>
    </row>
    <row r="230" spans="6:12">
      <c r="F230" s="158"/>
      <c r="G230" s="158"/>
      <c r="H230" s="158"/>
      <c r="I230" s="158"/>
      <c r="J230" s="158"/>
      <c r="K230" s="158"/>
      <c r="L230" s="158"/>
    </row>
    <row r="231" spans="6:12">
      <c r="F231" s="158"/>
      <c r="G231" s="158"/>
      <c r="H231" s="158"/>
      <c r="I231" s="158"/>
      <c r="J231" s="158"/>
      <c r="K231" s="158"/>
      <c r="L231" s="158"/>
    </row>
    <row r="232" spans="6:12">
      <c r="F232" s="158"/>
      <c r="G232" s="158"/>
      <c r="H232" s="158"/>
      <c r="I232" s="158"/>
      <c r="J232" s="158"/>
      <c r="K232" s="158"/>
      <c r="L232" s="158"/>
    </row>
    <row r="233" spans="6:12">
      <c r="F233" s="158"/>
      <c r="G233" s="158"/>
      <c r="H233" s="158"/>
      <c r="I233" s="158"/>
      <c r="J233" s="158"/>
      <c r="K233" s="158"/>
      <c r="L233" s="158"/>
    </row>
    <row r="234" spans="6:12">
      <c r="F234" s="158"/>
      <c r="G234" s="158"/>
      <c r="H234" s="158"/>
      <c r="I234" s="158"/>
      <c r="J234" s="158"/>
      <c r="K234" s="158"/>
      <c r="L234" s="158"/>
    </row>
    <row r="235" spans="6:12">
      <c r="F235" s="158"/>
      <c r="G235" s="158"/>
      <c r="H235" s="158"/>
      <c r="I235" s="158"/>
      <c r="J235" s="158"/>
      <c r="K235" s="158"/>
      <c r="L235" s="158"/>
    </row>
    <row r="236" spans="6:12">
      <c r="F236" s="158"/>
      <c r="G236" s="158"/>
      <c r="H236" s="158"/>
      <c r="I236" s="158"/>
      <c r="J236" s="158"/>
      <c r="K236" s="158"/>
      <c r="L236" s="158"/>
    </row>
    <row r="237" spans="6:12">
      <c r="F237" s="158"/>
      <c r="G237" s="158"/>
      <c r="H237" s="158"/>
      <c r="I237" s="158"/>
      <c r="J237" s="158"/>
      <c r="K237" s="158"/>
      <c r="L237" s="158"/>
    </row>
    <row r="238" spans="6:12">
      <c r="F238" s="158"/>
      <c r="G238" s="158"/>
      <c r="H238" s="158"/>
      <c r="I238" s="158"/>
      <c r="J238" s="158"/>
      <c r="K238" s="158"/>
      <c r="L238" s="158"/>
    </row>
  </sheetData>
  <mergeCells count="8">
    <mergeCell ref="A87:C87"/>
    <mergeCell ref="A1:I1"/>
    <mergeCell ref="A2:A3"/>
    <mergeCell ref="B2:B3"/>
    <mergeCell ref="C2:C3"/>
    <mergeCell ref="D2:E2"/>
    <mergeCell ref="F2:G2"/>
    <mergeCell ref="H2:I2"/>
  </mergeCells>
  <printOptions horizontalCentered="1" verticalCentered="1"/>
  <pageMargins left="0" right="0.9055118110236221" top="0" bottom="0.94488188976377963" header="0" footer="0"/>
  <pageSetup paperSize="9" scale="22" fitToHeight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34"/>
  <sheetViews>
    <sheetView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H58" sqref="H58"/>
    </sheetView>
  </sheetViews>
  <sheetFormatPr defaultColWidth="9.140625" defaultRowHeight="15.75"/>
  <cols>
    <col min="1" max="1" width="9.28515625" style="169" customWidth="1"/>
    <col min="2" max="2" width="14.28515625" style="169" customWidth="1"/>
    <col min="3" max="3" width="41" style="169" customWidth="1"/>
    <col min="4" max="4" width="14.5703125" style="169" customWidth="1"/>
    <col min="5" max="5" width="19.42578125" style="169" customWidth="1"/>
    <col min="6" max="6" width="11.28515625" style="185" customWidth="1"/>
    <col min="7" max="7" width="19.28515625" style="130" customWidth="1"/>
    <col min="8" max="8" width="15.7109375" style="179" customWidth="1"/>
    <col min="9" max="9" width="19.140625" style="179" customWidth="1"/>
    <col min="10" max="16384" width="9.140625" style="169"/>
  </cols>
  <sheetData>
    <row r="1" spans="1:21" s="165" customFormat="1" ht="47.45" customHeight="1">
      <c r="A1" s="724" t="s">
        <v>1070</v>
      </c>
      <c r="B1" s="724"/>
      <c r="C1" s="724"/>
      <c r="D1" s="724"/>
      <c r="E1" s="724"/>
      <c r="F1" s="724"/>
      <c r="G1" s="724"/>
      <c r="H1" s="724"/>
      <c r="I1" s="724"/>
    </row>
    <row r="2" spans="1:21" s="170" customFormat="1" ht="68.45" customHeight="1">
      <c r="A2" s="166" t="s">
        <v>383</v>
      </c>
      <c r="B2" s="167" t="s">
        <v>635</v>
      </c>
      <c r="C2" s="168" t="s">
        <v>3</v>
      </c>
      <c r="D2" s="725" t="s">
        <v>636</v>
      </c>
      <c r="E2" s="725"/>
      <c r="F2" s="726" t="s">
        <v>561</v>
      </c>
      <c r="G2" s="726"/>
      <c r="H2" s="725" t="s">
        <v>637</v>
      </c>
      <c r="I2" s="725"/>
    </row>
    <row r="3" spans="1:21" ht="25.15" customHeight="1">
      <c r="A3" s="171"/>
      <c r="B3" s="171"/>
      <c r="C3" s="172"/>
      <c r="D3" s="121" t="s">
        <v>564</v>
      </c>
      <c r="E3" s="173" t="s">
        <v>565</v>
      </c>
      <c r="F3" s="121" t="s">
        <v>564</v>
      </c>
      <c r="G3" s="174" t="s">
        <v>565</v>
      </c>
      <c r="H3" s="121" t="s">
        <v>564</v>
      </c>
      <c r="I3" s="173" t="s">
        <v>565</v>
      </c>
      <c r="J3" s="170"/>
      <c r="K3" s="170"/>
      <c r="L3" s="170"/>
      <c r="M3" s="170"/>
      <c r="N3" s="170"/>
      <c r="O3" s="170"/>
      <c r="Q3" s="170"/>
      <c r="R3" s="170"/>
      <c r="S3" s="170"/>
      <c r="T3" s="170"/>
      <c r="U3" s="170"/>
    </row>
    <row r="4" spans="1:21" s="130" customFormat="1" ht="33" customHeight="1">
      <c r="A4" s="464">
        <v>1</v>
      </c>
      <c r="B4" s="464">
        <v>780048</v>
      </c>
      <c r="C4" s="465" t="s">
        <v>638</v>
      </c>
      <c r="D4" s="466">
        <v>1450</v>
      </c>
      <c r="E4" s="467">
        <v>6716123</v>
      </c>
      <c r="F4" s="468">
        <v>0</v>
      </c>
      <c r="G4" s="469">
        <v>0</v>
      </c>
      <c r="H4" s="466">
        <v>1450</v>
      </c>
      <c r="I4" s="467">
        <v>6716123</v>
      </c>
      <c r="J4" s="170"/>
      <c r="K4" s="170"/>
      <c r="L4" s="170"/>
      <c r="M4" s="170"/>
      <c r="N4" s="170"/>
      <c r="O4" s="170"/>
      <c r="P4" s="169"/>
      <c r="Q4" s="170"/>
      <c r="R4" s="170"/>
      <c r="S4" s="170"/>
      <c r="T4" s="170"/>
      <c r="U4" s="170"/>
    </row>
    <row r="5" spans="1:21" s="130" customFormat="1" ht="31.5">
      <c r="A5" s="470">
        <v>2</v>
      </c>
      <c r="B5" s="470">
        <v>780006</v>
      </c>
      <c r="C5" s="465" t="s">
        <v>568</v>
      </c>
      <c r="D5" s="466">
        <v>2571</v>
      </c>
      <c r="E5" s="467">
        <v>9184877</v>
      </c>
      <c r="F5" s="468">
        <v>0</v>
      </c>
      <c r="G5" s="469">
        <v>0</v>
      </c>
      <c r="H5" s="466">
        <v>2571</v>
      </c>
      <c r="I5" s="467">
        <v>9184877</v>
      </c>
      <c r="J5" s="170"/>
      <c r="K5" s="170"/>
      <c r="L5" s="170"/>
      <c r="M5" s="170"/>
      <c r="N5" s="170"/>
      <c r="O5" s="170"/>
      <c r="P5" s="169"/>
      <c r="Q5" s="170"/>
      <c r="R5" s="170"/>
      <c r="S5" s="170"/>
      <c r="T5" s="170"/>
      <c r="U5" s="170"/>
    </row>
    <row r="6" spans="1:21" s="130" customFormat="1" ht="31.5">
      <c r="A6" s="470">
        <v>3</v>
      </c>
      <c r="B6" s="464">
        <v>780046</v>
      </c>
      <c r="C6" s="465" t="s">
        <v>572</v>
      </c>
      <c r="D6" s="466">
        <v>4049</v>
      </c>
      <c r="E6" s="467">
        <v>21382836</v>
      </c>
      <c r="F6" s="468">
        <v>0</v>
      </c>
      <c r="G6" s="469">
        <v>0</v>
      </c>
      <c r="H6" s="466">
        <v>4049</v>
      </c>
      <c r="I6" s="467">
        <v>21382836</v>
      </c>
      <c r="J6" s="170"/>
      <c r="K6" s="170"/>
      <c r="L6" s="170"/>
      <c r="M6" s="170"/>
      <c r="N6" s="170"/>
      <c r="O6" s="170"/>
      <c r="P6" s="169"/>
      <c r="Q6" s="170"/>
      <c r="R6" s="170"/>
      <c r="S6" s="170"/>
      <c r="T6" s="170"/>
      <c r="U6" s="170"/>
    </row>
    <row r="7" spans="1:21" s="130" customFormat="1" ht="47.25">
      <c r="A7" s="470">
        <v>4</v>
      </c>
      <c r="B7" s="471">
        <v>780003</v>
      </c>
      <c r="C7" s="465" t="s">
        <v>639</v>
      </c>
      <c r="D7" s="466">
        <v>2149</v>
      </c>
      <c r="E7" s="467">
        <v>5306439</v>
      </c>
      <c r="F7" s="468">
        <v>0</v>
      </c>
      <c r="G7" s="469">
        <v>0</v>
      </c>
      <c r="H7" s="466">
        <v>2149</v>
      </c>
      <c r="I7" s="467">
        <v>5306439</v>
      </c>
      <c r="J7" s="170"/>
      <c r="K7" s="170"/>
      <c r="L7" s="170"/>
      <c r="M7" s="170"/>
      <c r="N7" s="170"/>
      <c r="O7" s="170"/>
      <c r="P7" s="169"/>
      <c r="Q7" s="170"/>
      <c r="R7" s="170"/>
      <c r="S7" s="170"/>
      <c r="T7" s="170"/>
      <c r="U7" s="170"/>
    </row>
    <row r="8" spans="1:21" s="130" customFormat="1" ht="31.5">
      <c r="A8" s="470">
        <v>5</v>
      </c>
      <c r="B8" s="471">
        <v>780167</v>
      </c>
      <c r="C8" s="465" t="s">
        <v>640</v>
      </c>
      <c r="D8" s="466">
        <v>4516</v>
      </c>
      <c r="E8" s="467">
        <v>24144933</v>
      </c>
      <c r="F8" s="468">
        <v>0</v>
      </c>
      <c r="G8" s="469">
        <v>0</v>
      </c>
      <c r="H8" s="466">
        <v>4516</v>
      </c>
      <c r="I8" s="467">
        <v>24144933</v>
      </c>
      <c r="J8" s="170"/>
      <c r="K8" s="170"/>
      <c r="L8" s="170"/>
      <c r="M8" s="170"/>
      <c r="N8" s="170"/>
      <c r="O8" s="170"/>
      <c r="P8" s="169"/>
      <c r="Q8" s="170"/>
      <c r="R8" s="170"/>
      <c r="S8" s="170"/>
      <c r="T8" s="170"/>
      <c r="U8" s="170"/>
    </row>
    <row r="9" spans="1:21" s="130" customFormat="1" ht="22.15" customHeight="1">
      <c r="A9" s="470">
        <v>6</v>
      </c>
      <c r="B9" s="470">
        <v>780009</v>
      </c>
      <c r="C9" s="472" t="s">
        <v>577</v>
      </c>
      <c r="D9" s="466">
        <v>2183</v>
      </c>
      <c r="E9" s="467">
        <v>8446561</v>
      </c>
      <c r="F9" s="468">
        <v>0</v>
      </c>
      <c r="G9" s="469">
        <v>0</v>
      </c>
      <c r="H9" s="466">
        <v>2183</v>
      </c>
      <c r="I9" s="467">
        <v>8446561</v>
      </c>
      <c r="J9" s="170"/>
      <c r="K9" s="170"/>
      <c r="L9" s="170"/>
      <c r="M9" s="170"/>
      <c r="N9" s="170"/>
      <c r="O9" s="170"/>
      <c r="P9" s="169"/>
      <c r="Q9" s="170"/>
      <c r="R9" s="170"/>
      <c r="S9" s="170"/>
      <c r="T9" s="170"/>
      <c r="U9" s="170"/>
    </row>
    <row r="10" spans="1:21" s="130" customFormat="1" ht="31.5">
      <c r="A10" s="470">
        <v>7</v>
      </c>
      <c r="B10" s="464">
        <v>780014</v>
      </c>
      <c r="C10" s="465" t="s">
        <v>581</v>
      </c>
      <c r="D10" s="466">
        <v>7029</v>
      </c>
      <c r="E10" s="467">
        <v>39776815</v>
      </c>
      <c r="F10" s="468">
        <v>0</v>
      </c>
      <c r="G10" s="469">
        <v>0</v>
      </c>
      <c r="H10" s="466">
        <v>7029</v>
      </c>
      <c r="I10" s="467">
        <v>39776815</v>
      </c>
      <c r="J10" s="170"/>
      <c r="K10" s="170"/>
      <c r="L10" s="170"/>
      <c r="M10" s="170"/>
      <c r="N10" s="170"/>
      <c r="O10" s="170"/>
      <c r="P10" s="169"/>
      <c r="Q10" s="170"/>
      <c r="R10" s="170"/>
      <c r="S10" s="170"/>
      <c r="T10" s="170"/>
      <c r="U10" s="170"/>
    </row>
    <row r="11" spans="1:21" s="130" customFormat="1" ht="26.45" customHeight="1">
      <c r="A11" s="470">
        <v>8</v>
      </c>
      <c r="B11" s="464">
        <v>780036</v>
      </c>
      <c r="C11" s="465" t="s">
        <v>583</v>
      </c>
      <c r="D11" s="466">
        <v>887</v>
      </c>
      <c r="E11" s="467">
        <v>4147202</v>
      </c>
      <c r="F11" s="468">
        <v>0</v>
      </c>
      <c r="G11" s="469">
        <v>0</v>
      </c>
      <c r="H11" s="466">
        <v>887</v>
      </c>
      <c r="I11" s="467">
        <v>4147202</v>
      </c>
      <c r="J11" s="170"/>
      <c r="K11" s="170"/>
      <c r="L11" s="170"/>
      <c r="M11" s="170"/>
      <c r="N11" s="170"/>
      <c r="O11" s="170"/>
      <c r="P11" s="169"/>
      <c r="Q11" s="170"/>
      <c r="R11" s="170"/>
      <c r="S11" s="170"/>
      <c r="T11" s="170"/>
      <c r="U11" s="170"/>
    </row>
    <row r="12" spans="1:21" s="130" customFormat="1" ht="31.5">
      <c r="A12" s="470">
        <v>9</v>
      </c>
      <c r="B12" s="464">
        <v>780151</v>
      </c>
      <c r="C12" s="465" t="s">
        <v>584</v>
      </c>
      <c r="D12" s="466">
        <v>8592</v>
      </c>
      <c r="E12" s="467">
        <v>58836047</v>
      </c>
      <c r="F12" s="468">
        <v>0</v>
      </c>
      <c r="G12" s="469">
        <v>0</v>
      </c>
      <c r="H12" s="466">
        <v>8592</v>
      </c>
      <c r="I12" s="467">
        <v>58836047</v>
      </c>
      <c r="J12" s="170"/>
      <c r="K12" s="170"/>
      <c r="L12" s="170"/>
      <c r="M12" s="170"/>
      <c r="N12" s="170"/>
      <c r="O12" s="170"/>
      <c r="P12" s="169"/>
      <c r="Q12" s="170"/>
      <c r="R12" s="170"/>
      <c r="S12" s="170"/>
      <c r="T12" s="170"/>
      <c r="U12" s="170"/>
    </row>
    <row r="13" spans="1:21" s="130" customFormat="1" ht="63">
      <c r="A13" s="470">
        <v>10</v>
      </c>
      <c r="B13" s="464">
        <v>780240</v>
      </c>
      <c r="C13" s="473" t="s">
        <v>641</v>
      </c>
      <c r="D13" s="466">
        <v>11973</v>
      </c>
      <c r="E13" s="467">
        <v>86758490</v>
      </c>
      <c r="F13" s="468">
        <v>0</v>
      </c>
      <c r="G13" s="469">
        <v>0</v>
      </c>
      <c r="H13" s="466">
        <v>11973</v>
      </c>
      <c r="I13" s="467">
        <v>86758490</v>
      </c>
      <c r="J13" s="170"/>
      <c r="K13" s="170"/>
      <c r="L13" s="170"/>
      <c r="M13" s="170"/>
      <c r="N13" s="170"/>
      <c r="O13" s="170"/>
      <c r="P13" s="169"/>
      <c r="Q13" s="170"/>
      <c r="R13" s="170"/>
      <c r="S13" s="170"/>
      <c r="T13" s="170"/>
      <c r="U13" s="170"/>
    </row>
    <row r="14" spans="1:21" s="130" customFormat="1" ht="31.5">
      <c r="A14" s="470">
        <v>11</v>
      </c>
      <c r="B14" s="471">
        <v>780042</v>
      </c>
      <c r="C14" s="465" t="s">
        <v>586</v>
      </c>
      <c r="D14" s="466">
        <v>2001</v>
      </c>
      <c r="E14" s="467">
        <v>13169573</v>
      </c>
      <c r="F14" s="468">
        <v>0</v>
      </c>
      <c r="G14" s="469">
        <v>0</v>
      </c>
      <c r="H14" s="466">
        <v>2001</v>
      </c>
      <c r="I14" s="467">
        <v>13169573</v>
      </c>
      <c r="J14" s="170"/>
      <c r="K14" s="170"/>
      <c r="L14" s="170"/>
      <c r="M14" s="170"/>
      <c r="N14" s="170"/>
      <c r="O14" s="170"/>
      <c r="P14" s="169"/>
      <c r="Q14" s="170"/>
      <c r="R14" s="170"/>
      <c r="S14" s="170"/>
      <c r="T14" s="170"/>
      <c r="U14" s="170"/>
    </row>
    <row r="15" spans="1:21" s="130" customFormat="1" ht="47.25">
      <c r="A15" s="474">
        <v>12</v>
      </c>
      <c r="B15" s="475">
        <v>780153</v>
      </c>
      <c r="C15" s="476" t="s">
        <v>642</v>
      </c>
      <c r="D15" s="477">
        <v>180</v>
      </c>
      <c r="E15" s="478">
        <v>725940</v>
      </c>
      <c r="F15" s="479">
        <v>170</v>
      </c>
      <c r="G15" s="480">
        <v>685610</v>
      </c>
      <c r="H15" s="477">
        <v>350</v>
      </c>
      <c r="I15" s="478">
        <v>1411550</v>
      </c>
      <c r="J15" s="170"/>
      <c r="K15" s="170"/>
      <c r="L15" s="170"/>
      <c r="M15" s="170"/>
      <c r="N15" s="170"/>
      <c r="O15" s="170"/>
      <c r="P15" s="169"/>
      <c r="Q15" s="170"/>
      <c r="R15" s="170"/>
      <c r="S15" s="170"/>
      <c r="T15" s="170"/>
      <c r="U15" s="170"/>
    </row>
    <row r="16" spans="1:21" s="130" customFormat="1" ht="31.5">
      <c r="A16" s="470">
        <v>13</v>
      </c>
      <c r="B16" s="464">
        <v>780031</v>
      </c>
      <c r="C16" s="465" t="s">
        <v>588</v>
      </c>
      <c r="D16" s="466">
        <v>2916</v>
      </c>
      <c r="E16" s="467">
        <v>11842315</v>
      </c>
      <c r="F16" s="468">
        <v>0</v>
      </c>
      <c r="G16" s="469">
        <v>0</v>
      </c>
      <c r="H16" s="466">
        <v>2916</v>
      </c>
      <c r="I16" s="467">
        <v>11842315</v>
      </c>
      <c r="J16" s="170"/>
      <c r="K16" s="170"/>
      <c r="L16" s="170"/>
      <c r="M16" s="170"/>
      <c r="N16" s="170"/>
      <c r="O16" s="170"/>
      <c r="P16" s="169"/>
      <c r="Q16" s="170"/>
      <c r="R16" s="170"/>
      <c r="S16" s="170"/>
      <c r="T16" s="170"/>
      <c r="U16" s="170"/>
    </row>
    <row r="17" spans="1:21" s="130" customFormat="1" ht="31.5">
      <c r="A17" s="470">
        <v>14</v>
      </c>
      <c r="B17" s="481">
        <v>780033</v>
      </c>
      <c r="C17" s="465" t="s">
        <v>643</v>
      </c>
      <c r="D17" s="466">
        <v>1331</v>
      </c>
      <c r="E17" s="467">
        <v>6027737</v>
      </c>
      <c r="F17" s="468">
        <v>0</v>
      </c>
      <c r="G17" s="469">
        <v>0</v>
      </c>
      <c r="H17" s="466">
        <v>1331</v>
      </c>
      <c r="I17" s="467">
        <v>6027737</v>
      </c>
      <c r="J17" s="170"/>
      <c r="K17" s="170"/>
      <c r="L17" s="170"/>
      <c r="M17" s="170"/>
      <c r="N17" s="170"/>
      <c r="O17" s="170"/>
      <c r="P17" s="169"/>
      <c r="Q17" s="170"/>
      <c r="R17" s="170"/>
      <c r="S17" s="170"/>
      <c r="T17" s="170"/>
      <c r="U17" s="170"/>
    </row>
    <row r="18" spans="1:21" s="130" customFormat="1" ht="47.25">
      <c r="A18" s="470">
        <v>15</v>
      </c>
      <c r="B18" s="481">
        <v>780034</v>
      </c>
      <c r="C18" s="465" t="s">
        <v>644</v>
      </c>
      <c r="D18" s="466">
        <v>343</v>
      </c>
      <c r="E18" s="467">
        <v>1603406</v>
      </c>
      <c r="F18" s="468">
        <v>0</v>
      </c>
      <c r="G18" s="469">
        <v>0</v>
      </c>
      <c r="H18" s="466">
        <v>343</v>
      </c>
      <c r="I18" s="467">
        <v>1603406</v>
      </c>
      <c r="J18" s="170"/>
      <c r="K18" s="170"/>
      <c r="L18" s="170"/>
      <c r="M18" s="170"/>
      <c r="N18" s="170"/>
      <c r="O18" s="170"/>
      <c r="P18" s="169"/>
      <c r="Q18" s="170"/>
      <c r="R18" s="170"/>
      <c r="S18" s="170"/>
      <c r="T18" s="170"/>
      <c r="U18" s="170"/>
    </row>
    <row r="19" spans="1:21" s="130" customFormat="1" ht="47.25">
      <c r="A19" s="470">
        <v>16</v>
      </c>
      <c r="B19" s="471">
        <v>780030</v>
      </c>
      <c r="C19" s="465" t="s">
        <v>590</v>
      </c>
      <c r="D19" s="466">
        <v>1181</v>
      </c>
      <c r="E19" s="467">
        <v>5457104</v>
      </c>
      <c r="F19" s="468">
        <v>0</v>
      </c>
      <c r="G19" s="469">
        <v>0</v>
      </c>
      <c r="H19" s="466">
        <v>1181</v>
      </c>
      <c r="I19" s="467">
        <v>5457104</v>
      </c>
      <c r="J19" s="170"/>
      <c r="K19" s="170"/>
      <c r="L19" s="170"/>
      <c r="M19" s="170"/>
      <c r="N19" s="170"/>
      <c r="O19" s="170"/>
      <c r="P19" s="169"/>
      <c r="Q19" s="170"/>
      <c r="R19" s="170"/>
      <c r="S19" s="170"/>
      <c r="T19" s="170"/>
      <c r="U19" s="170"/>
    </row>
    <row r="20" spans="1:21" s="130" customFormat="1" ht="31.5">
      <c r="A20" s="470">
        <v>17</v>
      </c>
      <c r="B20" s="464">
        <v>780032</v>
      </c>
      <c r="C20" s="465" t="s">
        <v>591</v>
      </c>
      <c r="D20" s="466">
        <v>1019</v>
      </c>
      <c r="E20" s="467">
        <v>3813242</v>
      </c>
      <c r="F20" s="468">
        <v>0</v>
      </c>
      <c r="G20" s="469">
        <v>0</v>
      </c>
      <c r="H20" s="466">
        <v>1019</v>
      </c>
      <c r="I20" s="467">
        <v>3813242</v>
      </c>
      <c r="J20" s="170"/>
      <c r="K20" s="170"/>
      <c r="L20" s="170"/>
      <c r="M20" s="170"/>
      <c r="N20" s="170"/>
      <c r="O20" s="170"/>
      <c r="P20" s="169"/>
      <c r="Q20" s="170"/>
      <c r="R20" s="170"/>
      <c r="S20" s="170"/>
      <c r="T20" s="170"/>
      <c r="U20" s="170"/>
    </row>
    <row r="21" spans="1:21" s="130" customFormat="1" ht="31.5">
      <c r="A21" s="470">
        <v>18</v>
      </c>
      <c r="B21" s="464">
        <v>780186</v>
      </c>
      <c r="C21" s="465" t="s">
        <v>592</v>
      </c>
      <c r="D21" s="466">
        <v>19057</v>
      </c>
      <c r="E21" s="467">
        <v>93044502</v>
      </c>
      <c r="F21" s="468">
        <v>0</v>
      </c>
      <c r="G21" s="469">
        <v>0</v>
      </c>
      <c r="H21" s="466">
        <v>19057</v>
      </c>
      <c r="I21" s="467">
        <v>93044502</v>
      </c>
      <c r="J21" s="170"/>
      <c r="K21" s="170"/>
      <c r="L21" s="170"/>
      <c r="M21" s="170"/>
      <c r="N21" s="170"/>
      <c r="O21" s="170"/>
      <c r="P21" s="169"/>
      <c r="Q21" s="170"/>
      <c r="R21" s="170"/>
      <c r="S21" s="170"/>
      <c r="T21" s="170"/>
      <c r="U21" s="170"/>
    </row>
    <row r="22" spans="1:21" s="130" customFormat="1" ht="31.5">
      <c r="A22" s="470">
        <v>19</v>
      </c>
      <c r="B22" s="464">
        <v>780185</v>
      </c>
      <c r="C22" s="465" t="s">
        <v>593</v>
      </c>
      <c r="D22" s="466">
        <v>4845</v>
      </c>
      <c r="E22" s="467">
        <v>20849665</v>
      </c>
      <c r="F22" s="468">
        <v>0</v>
      </c>
      <c r="G22" s="469">
        <v>0</v>
      </c>
      <c r="H22" s="466">
        <v>4845</v>
      </c>
      <c r="I22" s="467">
        <v>20849665</v>
      </c>
      <c r="J22" s="170"/>
      <c r="K22" s="170"/>
      <c r="L22" s="170"/>
      <c r="M22" s="170"/>
      <c r="N22" s="170"/>
      <c r="O22" s="170"/>
      <c r="P22" s="169"/>
      <c r="Q22" s="170"/>
      <c r="R22" s="170"/>
      <c r="S22" s="170"/>
      <c r="T22" s="170"/>
      <c r="U22" s="170"/>
    </row>
    <row r="23" spans="1:21" s="130" customFormat="1" ht="31.5">
      <c r="A23" s="470">
        <v>20</v>
      </c>
      <c r="B23" s="481">
        <v>780184</v>
      </c>
      <c r="C23" s="465" t="s">
        <v>645</v>
      </c>
      <c r="D23" s="466">
        <v>3351</v>
      </c>
      <c r="E23" s="467">
        <v>8649610</v>
      </c>
      <c r="F23" s="468">
        <v>0</v>
      </c>
      <c r="G23" s="469">
        <v>0</v>
      </c>
      <c r="H23" s="466">
        <v>3351</v>
      </c>
      <c r="I23" s="467">
        <v>8649610</v>
      </c>
      <c r="J23" s="170"/>
      <c r="K23" s="170"/>
      <c r="L23" s="170"/>
      <c r="M23" s="170"/>
      <c r="N23" s="170"/>
      <c r="O23" s="170"/>
      <c r="P23" s="169"/>
      <c r="Q23" s="170"/>
      <c r="R23" s="170"/>
      <c r="S23" s="170"/>
      <c r="T23" s="170"/>
      <c r="U23" s="170"/>
    </row>
    <row r="24" spans="1:21" s="130" customFormat="1" ht="31.5">
      <c r="A24" s="470">
        <v>21</v>
      </c>
      <c r="B24" s="481">
        <v>780297</v>
      </c>
      <c r="C24" s="482" t="s">
        <v>594</v>
      </c>
      <c r="D24" s="466">
        <v>3307</v>
      </c>
      <c r="E24" s="467">
        <v>10962067</v>
      </c>
      <c r="F24" s="468">
        <v>0</v>
      </c>
      <c r="G24" s="469">
        <v>0</v>
      </c>
      <c r="H24" s="466">
        <v>3307</v>
      </c>
      <c r="I24" s="467">
        <v>10962067</v>
      </c>
      <c r="J24" s="170"/>
      <c r="K24" s="170"/>
      <c r="L24" s="170"/>
      <c r="M24" s="170"/>
      <c r="N24" s="170"/>
      <c r="O24" s="170"/>
      <c r="P24" s="169"/>
      <c r="Q24" s="170"/>
      <c r="R24" s="170"/>
      <c r="S24" s="170"/>
      <c r="T24" s="170"/>
      <c r="U24" s="170"/>
    </row>
    <row r="25" spans="1:21" s="130" customFormat="1" ht="31.5">
      <c r="A25" s="470">
        <v>22</v>
      </c>
      <c r="B25" s="464">
        <v>780099</v>
      </c>
      <c r="C25" s="465" t="s">
        <v>599</v>
      </c>
      <c r="D25" s="466">
        <v>9379</v>
      </c>
      <c r="E25" s="467">
        <v>33248171</v>
      </c>
      <c r="F25" s="468">
        <v>0</v>
      </c>
      <c r="G25" s="469">
        <v>0</v>
      </c>
      <c r="H25" s="466">
        <v>9379</v>
      </c>
      <c r="I25" s="467">
        <v>33248171</v>
      </c>
      <c r="J25" s="170"/>
      <c r="K25" s="170"/>
      <c r="L25" s="170"/>
      <c r="M25" s="170"/>
      <c r="N25" s="170"/>
      <c r="O25" s="170"/>
      <c r="P25" s="169"/>
      <c r="Q25" s="170"/>
      <c r="R25" s="170"/>
      <c r="S25" s="170"/>
      <c r="T25" s="170"/>
      <c r="U25" s="170"/>
    </row>
    <row r="26" spans="1:21" s="130" customFormat="1" ht="45" customHeight="1">
      <c r="A26" s="470">
        <v>23</v>
      </c>
      <c r="B26" s="483">
        <v>780061</v>
      </c>
      <c r="C26" s="472" t="s">
        <v>429</v>
      </c>
      <c r="D26" s="466">
        <v>1750</v>
      </c>
      <c r="E26" s="467">
        <v>4702104</v>
      </c>
      <c r="F26" s="468">
        <v>0</v>
      </c>
      <c r="G26" s="469">
        <v>0</v>
      </c>
      <c r="H26" s="466">
        <v>1750</v>
      </c>
      <c r="I26" s="467">
        <v>4702104</v>
      </c>
      <c r="J26" s="170"/>
      <c r="K26" s="170"/>
      <c r="L26" s="170"/>
      <c r="M26" s="170"/>
      <c r="N26" s="170"/>
      <c r="O26" s="170"/>
      <c r="P26" s="169"/>
      <c r="Q26" s="170"/>
      <c r="R26" s="170"/>
      <c r="S26" s="170"/>
      <c r="T26" s="170"/>
      <c r="U26" s="170"/>
    </row>
    <row r="27" spans="1:21" s="130" customFormat="1" ht="64.900000000000006" customHeight="1">
      <c r="A27" s="470">
        <v>24</v>
      </c>
      <c r="B27" s="484">
        <v>780132</v>
      </c>
      <c r="C27" s="485" t="s">
        <v>646</v>
      </c>
      <c r="D27" s="466">
        <v>8945</v>
      </c>
      <c r="E27" s="467">
        <v>33399033</v>
      </c>
      <c r="F27" s="468">
        <v>0</v>
      </c>
      <c r="G27" s="469">
        <v>0</v>
      </c>
      <c r="H27" s="466">
        <v>8945</v>
      </c>
      <c r="I27" s="467">
        <v>33399033</v>
      </c>
      <c r="J27" s="170"/>
      <c r="K27" s="170"/>
      <c r="L27" s="170"/>
      <c r="M27" s="170"/>
      <c r="N27" s="170"/>
      <c r="O27" s="170"/>
      <c r="P27" s="169"/>
      <c r="Q27" s="170"/>
      <c r="R27" s="170"/>
      <c r="S27" s="170"/>
      <c r="T27" s="170"/>
      <c r="U27" s="170"/>
    </row>
    <row r="28" spans="1:21" s="130" customFormat="1" ht="64.900000000000006" customHeight="1">
      <c r="A28" s="470">
        <v>25</v>
      </c>
      <c r="B28" s="471">
        <v>780001</v>
      </c>
      <c r="C28" s="486" t="s">
        <v>51</v>
      </c>
      <c r="D28" s="466">
        <v>60</v>
      </c>
      <c r="E28" s="467">
        <v>222889</v>
      </c>
      <c r="F28" s="468">
        <v>0</v>
      </c>
      <c r="G28" s="469">
        <v>0</v>
      </c>
      <c r="H28" s="466">
        <v>60</v>
      </c>
      <c r="I28" s="467">
        <v>222889</v>
      </c>
      <c r="J28" s="170"/>
      <c r="K28" s="170"/>
      <c r="L28" s="170"/>
      <c r="M28" s="170"/>
      <c r="N28" s="170"/>
      <c r="O28" s="170"/>
      <c r="P28" s="169"/>
      <c r="Q28" s="170"/>
      <c r="R28" s="170"/>
      <c r="S28" s="170"/>
      <c r="T28" s="170"/>
      <c r="U28" s="170"/>
    </row>
    <row r="29" spans="1:21" s="130" customFormat="1" ht="64.900000000000006" customHeight="1">
      <c r="A29" s="470">
        <v>26</v>
      </c>
      <c r="B29" s="471">
        <v>780112</v>
      </c>
      <c r="C29" s="486" t="s">
        <v>206</v>
      </c>
      <c r="D29" s="466">
        <v>377</v>
      </c>
      <c r="E29" s="467">
        <v>1400483</v>
      </c>
      <c r="F29" s="468">
        <v>0</v>
      </c>
      <c r="G29" s="469">
        <v>0</v>
      </c>
      <c r="H29" s="466">
        <v>377</v>
      </c>
      <c r="I29" s="467">
        <v>1400483</v>
      </c>
      <c r="J29" s="170"/>
      <c r="K29" s="170"/>
      <c r="L29" s="170"/>
      <c r="M29" s="170"/>
      <c r="N29" s="170"/>
      <c r="O29" s="170"/>
      <c r="P29" s="169"/>
      <c r="Q29" s="170"/>
      <c r="R29" s="170"/>
      <c r="S29" s="170"/>
      <c r="T29" s="170"/>
      <c r="U29" s="170"/>
    </row>
    <row r="30" spans="1:21" s="130" customFormat="1" ht="31.5">
      <c r="A30" s="470">
        <v>27</v>
      </c>
      <c r="B30" s="464">
        <v>780101</v>
      </c>
      <c r="C30" s="465" t="s">
        <v>647</v>
      </c>
      <c r="D30" s="466">
        <v>2802</v>
      </c>
      <c r="E30" s="467">
        <v>14154422</v>
      </c>
      <c r="F30" s="468">
        <v>0</v>
      </c>
      <c r="G30" s="469">
        <v>0</v>
      </c>
      <c r="H30" s="466">
        <v>2802</v>
      </c>
      <c r="I30" s="467">
        <v>14154422</v>
      </c>
      <c r="J30" s="170"/>
      <c r="K30" s="170"/>
      <c r="L30" s="170"/>
      <c r="M30" s="170"/>
      <c r="N30" s="170"/>
      <c r="O30" s="170"/>
      <c r="P30" s="169"/>
      <c r="Q30" s="170"/>
      <c r="R30" s="170"/>
      <c r="S30" s="170"/>
      <c r="T30" s="170"/>
      <c r="U30" s="170"/>
    </row>
    <row r="31" spans="1:21" s="130" customFormat="1" ht="31.5">
      <c r="A31" s="470">
        <v>28</v>
      </c>
      <c r="B31" s="471">
        <v>780047</v>
      </c>
      <c r="C31" s="482" t="s">
        <v>573</v>
      </c>
      <c r="D31" s="466">
        <v>20</v>
      </c>
      <c r="E31" s="467">
        <v>74296</v>
      </c>
      <c r="F31" s="468">
        <v>0</v>
      </c>
      <c r="G31" s="469">
        <v>0</v>
      </c>
      <c r="H31" s="466">
        <v>20</v>
      </c>
      <c r="I31" s="467">
        <v>74296</v>
      </c>
      <c r="J31" s="170"/>
      <c r="K31" s="170"/>
      <c r="L31" s="170"/>
      <c r="M31" s="170"/>
      <c r="N31" s="170"/>
      <c r="O31" s="170"/>
      <c r="P31" s="169"/>
      <c r="Q31" s="170"/>
      <c r="R31" s="170"/>
      <c r="S31" s="170"/>
      <c r="T31" s="170"/>
      <c r="U31" s="170"/>
    </row>
    <row r="32" spans="1:21" s="130" customFormat="1" ht="31.5">
      <c r="A32" s="470">
        <v>29</v>
      </c>
      <c r="B32" s="482">
        <v>780041</v>
      </c>
      <c r="C32" s="465" t="s">
        <v>604</v>
      </c>
      <c r="D32" s="466">
        <v>3918</v>
      </c>
      <c r="E32" s="467">
        <v>15702646</v>
      </c>
      <c r="F32" s="468">
        <v>0</v>
      </c>
      <c r="G32" s="469">
        <v>0</v>
      </c>
      <c r="H32" s="466">
        <v>3918</v>
      </c>
      <c r="I32" s="467">
        <v>15702646</v>
      </c>
      <c r="J32" s="170"/>
      <c r="K32" s="170"/>
      <c r="L32" s="170"/>
      <c r="M32" s="170"/>
      <c r="N32" s="170"/>
      <c r="O32" s="170"/>
      <c r="P32" s="169"/>
      <c r="Q32" s="170"/>
      <c r="R32" s="170"/>
      <c r="S32" s="170"/>
      <c r="T32" s="170"/>
      <c r="U32" s="170"/>
    </row>
    <row r="33" spans="1:21" s="130" customFormat="1" ht="31.5">
      <c r="A33" s="470">
        <v>30</v>
      </c>
      <c r="B33" s="482">
        <v>780152</v>
      </c>
      <c r="C33" s="465" t="s">
        <v>648</v>
      </c>
      <c r="D33" s="466">
        <v>350</v>
      </c>
      <c r="E33" s="467">
        <v>1140418</v>
      </c>
      <c r="F33" s="468">
        <v>0</v>
      </c>
      <c r="G33" s="469">
        <v>0</v>
      </c>
      <c r="H33" s="466">
        <v>350</v>
      </c>
      <c r="I33" s="467">
        <v>1140418</v>
      </c>
      <c r="J33" s="170"/>
      <c r="K33" s="170"/>
      <c r="L33" s="170"/>
      <c r="M33" s="170"/>
      <c r="N33" s="170"/>
      <c r="O33" s="170"/>
      <c r="P33" s="169"/>
      <c r="Q33" s="170"/>
      <c r="R33" s="170"/>
      <c r="S33" s="170"/>
      <c r="T33" s="170"/>
      <c r="U33" s="170"/>
    </row>
    <row r="34" spans="1:21" s="130" customFormat="1" ht="31.5">
      <c r="A34" s="470">
        <v>31</v>
      </c>
      <c r="B34" s="482">
        <v>780018</v>
      </c>
      <c r="C34" s="465" t="s">
        <v>606</v>
      </c>
      <c r="D34" s="466">
        <v>255</v>
      </c>
      <c r="E34" s="467">
        <v>775403</v>
      </c>
      <c r="F34" s="468">
        <v>0</v>
      </c>
      <c r="G34" s="469">
        <v>0</v>
      </c>
      <c r="H34" s="466">
        <v>255</v>
      </c>
      <c r="I34" s="467">
        <v>775403</v>
      </c>
      <c r="J34" s="170"/>
      <c r="K34" s="170"/>
      <c r="L34" s="170"/>
      <c r="M34" s="170"/>
      <c r="N34" s="170"/>
      <c r="O34" s="170"/>
      <c r="P34" s="169"/>
      <c r="Q34" s="170"/>
      <c r="R34" s="170"/>
      <c r="S34" s="170"/>
      <c r="T34" s="170"/>
      <c r="U34" s="170"/>
    </row>
    <row r="35" spans="1:21" s="130" customFormat="1" ht="47.25">
      <c r="A35" s="470">
        <v>32</v>
      </c>
      <c r="B35" s="482">
        <v>780039</v>
      </c>
      <c r="C35" s="465" t="s">
        <v>607</v>
      </c>
      <c r="D35" s="466">
        <v>792</v>
      </c>
      <c r="E35" s="467">
        <v>2805234</v>
      </c>
      <c r="F35" s="468">
        <v>0</v>
      </c>
      <c r="G35" s="469">
        <v>0</v>
      </c>
      <c r="H35" s="466">
        <v>792</v>
      </c>
      <c r="I35" s="467">
        <v>2805234</v>
      </c>
      <c r="J35" s="170"/>
      <c r="K35" s="170"/>
      <c r="L35" s="170"/>
      <c r="M35" s="170"/>
      <c r="N35" s="170"/>
      <c r="O35" s="170"/>
      <c r="P35" s="169"/>
      <c r="Q35" s="170"/>
      <c r="R35" s="170"/>
      <c r="S35" s="170"/>
      <c r="T35" s="170"/>
      <c r="U35" s="170"/>
    </row>
    <row r="36" spans="1:21" s="130" customFormat="1" ht="31.5">
      <c r="A36" s="470">
        <v>33</v>
      </c>
      <c r="B36" s="482">
        <v>780035</v>
      </c>
      <c r="C36" s="465" t="s">
        <v>608</v>
      </c>
      <c r="D36" s="466">
        <v>9618</v>
      </c>
      <c r="E36" s="467">
        <v>35594761</v>
      </c>
      <c r="F36" s="468">
        <v>0</v>
      </c>
      <c r="G36" s="469">
        <v>0</v>
      </c>
      <c r="H36" s="466">
        <v>9618</v>
      </c>
      <c r="I36" s="467">
        <v>35594761</v>
      </c>
      <c r="J36" s="170"/>
      <c r="K36" s="170"/>
      <c r="L36" s="170"/>
      <c r="M36" s="170"/>
      <c r="N36" s="170"/>
      <c r="O36" s="170"/>
      <c r="P36" s="169"/>
      <c r="Q36" s="170"/>
      <c r="R36" s="170"/>
      <c r="S36" s="170"/>
      <c r="T36" s="170"/>
      <c r="U36" s="170"/>
    </row>
    <row r="37" spans="1:21" s="130" customFormat="1" ht="66" customHeight="1">
      <c r="A37" s="470">
        <v>34</v>
      </c>
      <c r="B37" s="487">
        <v>780130</v>
      </c>
      <c r="C37" s="472" t="s">
        <v>441</v>
      </c>
      <c r="D37" s="466">
        <v>1438</v>
      </c>
      <c r="E37" s="467">
        <v>5627162</v>
      </c>
      <c r="F37" s="468">
        <v>0</v>
      </c>
      <c r="G37" s="469">
        <v>0</v>
      </c>
      <c r="H37" s="466">
        <v>1438</v>
      </c>
      <c r="I37" s="467">
        <v>5627162</v>
      </c>
      <c r="J37" s="170"/>
      <c r="K37" s="170"/>
      <c r="L37" s="170"/>
      <c r="M37" s="170"/>
      <c r="N37" s="170"/>
      <c r="O37" s="170"/>
      <c r="P37" s="169"/>
      <c r="Q37" s="170"/>
      <c r="R37" s="170"/>
      <c r="S37" s="170"/>
      <c r="T37" s="170"/>
      <c r="U37" s="170"/>
    </row>
    <row r="38" spans="1:21" s="130" customFormat="1" ht="31.5">
      <c r="A38" s="470">
        <v>35</v>
      </c>
      <c r="B38" s="482">
        <v>780079</v>
      </c>
      <c r="C38" s="465" t="s">
        <v>649</v>
      </c>
      <c r="D38" s="466">
        <v>1996</v>
      </c>
      <c r="E38" s="467">
        <v>7269739</v>
      </c>
      <c r="F38" s="468">
        <v>0</v>
      </c>
      <c r="G38" s="469">
        <v>0</v>
      </c>
      <c r="H38" s="466">
        <v>1996</v>
      </c>
      <c r="I38" s="467">
        <v>7269739</v>
      </c>
      <c r="J38" s="170"/>
      <c r="K38" s="170"/>
      <c r="L38" s="170"/>
      <c r="M38" s="170"/>
      <c r="N38" s="170"/>
      <c r="O38" s="170"/>
      <c r="P38" s="169"/>
      <c r="Q38" s="170"/>
      <c r="R38" s="170"/>
      <c r="S38" s="170"/>
      <c r="T38" s="170"/>
      <c r="U38" s="170"/>
    </row>
    <row r="39" spans="1:21" s="130" customFormat="1" ht="31.5">
      <c r="A39" s="470">
        <v>36</v>
      </c>
      <c r="B39" s="471">
        <v>780219</v>
      </c>
      <c r="C39" s="465" t="s">
        <v>650</v>
      </c>
      <c r="D39" s="466">
        <v>1000</v>
      </c>
      <c r="E39" s="467">
        <v>3584198</v>
      </c>
      <c r="F39" s="468">
        <v>0</v>
      </c>
      <c r="G39" s="469">
        <v>0</v>
      </c>
      <c r="H39" s="466">
        <v>1000</v>
      </c>
      <c r="I39" s="467">
        <v>3584198</v>
      </c>
      <c r="J39" s="170"/>
      <c r="K39" s="170"/>
      <c r="L39" s="170"/>
      <c r="M39" s="170"/>
      <c r="N39" s="170"/>
      <c r="O39" s="170"/>
      <c r="P39" s="169"/>
      <c r="Q39" s="170"/>
      <c r="R39" s="170"/>
      <c r="S39" s="170"/>
      <c r="T39" s="170"/>
      <c r="U39" s="170"/>
    </row>
    <row r="40" spans="1:21" s="130" customFormat="1" ht="31.5">
      <c r="A40" s="470">
        <v>37</v>
      </c>
      <c r="B40" s="483">
        <v>780243</v>
      </c>
      <c r="C40" s="472" t="s">
        <v>611</v>
      </c>
      <c r="D40" s="466">
        <v>2000</v>
      </c>
      <c r="E40" s="467">
        <v>14762643</v>
      </c>
      <c r="F40" s="468">
        <v>0</v>
      </c>
      <c r="G40" s="469">
        <v>0</v>
      </c>
      <c r="H40" s="466">
        <v>2000</v>
      </c>
      <c r="I40" s="467">
        <v>14762643</v>
      </c>
      <c r="J40" s="170"/>
      <c r="K40" s="170"/>
      <c r="L40" s="170"/>
      <c r="M40" s="170"/>
      <c r="N40" s="170"/>
      <c r="O40" s="170"/>
      <c r="P40" s="169"/>
      <c r="Q40" s="170"/>
      <c r="R40" s="170"/>
      <c r="S40" s="170"/>
      <c r="T40" s="170"/>
      <c r="U40" s="170"/>
    </row>
    <row r="41" spans="1:21" s="130" customFormat="1" ht="26.45" customHeight="1">
      <c r="A41" s="470">
        <v>38</v>
      </c>
      <c r="B41" s="482">
        <v>780223</v>
      </c>
      <c r="C41" s="465" t="s">
        <v>651</v>
      </c>
      <c r="D41" s="466">
        <v>100</v>
      </c>
      <c r="E41" s="467">
        <v>450197</v>
      </c>
      <c r="F41" s="468">
        <v>0</v>
      </c>
      <c r="G41" s="469">
        <v>0</v>
      </c>
      <c r="H41" s="466">
        <v>100</v>
      </c>
      <c r="I41" s="467">
        <v>450197</v>
      </c>
      <c r="J41" s="170"/>
      <c r="K41" s="170"/>
      <c r="L41" s="170"/>
      <c r="M41" s="170"/>
      <c r="N41" s="170"/>
      <c r="O41" s="170"/>
      <c r="P41" s="169"/>
      <c r="Q41" s="170"/>
      <c r="R41" s="170"/>
      <c r="S41" s="170"/>
      <c r="T41" s="170"/>
      <c r="U41" s="170"/>
    </row>
    <row r="42" spans="1:21" s="130" customFormat="1" ht="31.5">
      <c r="A42" s="470">
        <v>39</v>
      </c>
      <c r="B42" s="471">
        <v>780296</v>
      </c>
      <c r="C42" s="465" t="s">
        <v>652</v>
      </c>
      <c r="D42" s="466">
        <v>4258</v>
      </c>
      <c r="E42" s="467">
        <v>16121604</v>
      </c>
      <c r="F42" s="468">
        <v>0</v>
      </c>
      <c r="G42" s="469">
        <v>0</v>
      </c>
      <c r="H42" s="466">
        <v>4258</v>
      </c>
      <c r="I42" s="467">
        <v>16121604</v>
      </c>
      <c r="J42" s="170"/>
      <c r="K42" s="170"/>
      <c r="L42" s="170"/>
      <c r="M42" s="170"/>
      <c r="N42" s="170"/>
      <c r="O42" s="170"/>
      <c r="P42" s="169"/>
      <c r="Q42" s="170"/>
      <c r="R42" s="170"/>
      <c r="S42" s="170"/>
      <c r="T42" s="170"/>
      <c r="U42" s="170"/>
    </row>
    <row r="43" spans="1:21" s="130" customFormat="1" ht="31.5">
      <c r="A43" s="470">
        <v>40</v>
      </c>
      <c r="B43" s="482">
        <v>780228</v>
      </c>
      <c r="C43" s="465" t="s">
        <v>614</v>
      </c>
      <c r="D43" s="466">
        <v>2299</v>
      </c>
      <c r="E43" s="467">
        <v>16620938</v>
      </c>
      <c r="F43" s="468">
        <v>0</v>
      </c>
      <c r="G43" s="469">
        <v>0</v>
      </c>
      <c r="H43" s="466">
        <v>2299</v>
      </c>
      <c r="I43" s="467">
        <v>16620938</v>
      </c>
      <c r="J43" s="170"/>
      <c r="K43" s="170"/>
      <c r="L43" s="170"/>
      <c r="M43" s="170"/>
      <c r="N43" s="170"/>
      <c r="O43" s="170"/>
      <c r="P43" s="169"/>
      <c r="Q43" s="170"/>
      <c r="R43" s="170"/>
      <c r="S43" s="170"/>
      <c r="T43" s="170"/>
      <c r="U43" s="170"/>
    </row>
    <row r="44" spans="1:21" s="130" customFormat="1" ht="47.45" customHeight="1">
      <c r="A44" s="470">
        <v>41</v>
      </c>
      <c r="B44" s="482">
        <v>780409</v>
      </c>
      <c r="C44" s="465" t="s">
        <v>653</v>
      </c>
      <c r="D44" s="466">
        <v>600</v>
      </c>
      <c r="E44" s="467">
        <v>4464346</v>
      </c>
      <c r="F44" s="468">
        <v>0</v>
      </c>
      <c r="G44" s="469">
        <v>0</v>
      </c>
      <c r="H44" s="466">
        <v>600</v>
      </c>
      <c r="I44" s="467">
        <v>4464346</v>
      </c>
      <c r="J44" s="170"/>
      <c r="K44" s="170"/>
      <c r="L44" s="170"/>
      <c r="M44" s="170"/>
      <c r="N44" s="170"/>
      <c r="O44" s="170"/>
      <c r="P44" s="169"/>
      <c r="Q44" s="170"/>
      <c r="R44" s="170"/>
      <c r="S44" s="170"/>
      <c r="T44" s="170"/>
      <c r="U44" s="170"/>
    </row>
    <row r="45" spans="1:21" s="130" customFormat="1" ht="62.45" customHeight="1">
      <c r="A45" s="470">
        <v>42</v>
      </c>
      <c r="B45" s="482">
        <v>780422</v>
      </c>
      <c r="C45" s="465" t="s">
        <v>616</v>
      </c>
      <c r="D45" s="466">
        <v>900</v>
      </c>
      <c r="E45" s="467">
        <v>3696426</v>
      </c>
      <c r="F45" s="468">
        <v>0</v>
      </c>
      <c r="G45" s="469">
        <v>0</v>
      </c>
      <c r="H45" s="466">
        <v>900</v>
      </c>
      <c r="I45" s="467">
        <v>3696426</v>
      </c>
      <c r="J45" s="170"/>
      <c r="K45" s="170"/>
      <c r="L45" s="170"/>
      <c r="M45" s="170"/>
      <c r="N45" s="170"/>
      <c r="O45" s="170"/>
      <c r="P45" s="169"/>
      <c r="Q45" s="170"/>
      <c r="R45" s="170"/>
      <c r="S45" s="170"/>
      <c r="T45" s="170"/>
      <c r="U45" s="170"/>
    </row>
    <row r="46" spans="1:21" s="130" customFormat="1" ht="60">
      <c r="A46" s="470">
        <v>43</v>
      </c>
      <c r="B46" s="488">
        <v>780295</v>
      </c>
      <c r="C46" s="489" t="s">
        <v>350</v>
      </c>
      <c r="D46" s="466">
        <v>372</v>
      </c>
      <c r="E46" s="467">
        <v>1381909</v>
      </c>
      <c r="F46" s="468">
        <v>0</v>
      </c>
      <c r="G46" s="469">
        <v>0</v>
      </c>
      <c r="H46" s="466">
        <v>372</v>
      </c>
      <c r="I46" s="467">
        <v>1381909</v>
      </c>
      <c r="J46" s="170"/>
      <c r="K46" s="170"/>
      <c r="L46" s="170"/>
      <c r="M46" s="170"/>
      <c r="N46" s="170"/>
      <c r="O46" s="170"/>
      <c r="P46" s="169"/>
      <c r="Q46" s="170"/>
      <c r="R46" s="170"/>
      <c r="S46" s="170"/>
      <c r="T46" s="170"/>
      <c r="U46" s="170"/>
    </row>
    <row r="47" spans="1:21" s="130" customFormat="1" ht="90">
      <c r="A47" s="470">
        <v>44</v>
      </c>
      <c r="B47" s="488">
        <v>780294</v>
      </c>
      <c r="C47" s="489" t="s">
        <v>349</v>
      </c>
      <c r="D47" s="466">
        <v>467</v>
      </c>
      <c r="E47" s="467">
        <v>1734816</v>
      </c>
      <c r="F47" s="468">
        <v>0</v>
      </c>
      <c r="G47" s="469">
        <v>0</v>
      </c>
      <c r="H47" s="466">
        <v>467</v>
      </c>
      <c r="I47" s="467">
        <v>1734816</v>
      </c>
      <c r="J47" s="170"/>
      <c r="K47" s="170"/>
      <c r="L47" s="170"/>
      <c r="M47" s="170"/>
      <c r="N47" s="170"/>
      <c r="O47" s="170"/>
      <c r="P47" s="169"/>
      <c r="Q47" s="170"/>
      <c r="R47" s="170"/>
      <c r="S47" s="170"/>
      <c r="T47" s="170"/>
      <c r="U47" s="170"/>
    </row>
    <row r="48" spans="1:21" s="130" customFormat="1">
      <c r="A48" s="470">
        <v>45</v>
      </c>
      <c r="B48" s="482">
        <v>780131</v>
      </c>
      <c r="C48" s="465" t="s">
        <v>617</v>
      </c>
      <c r="D48" s="466">
        <v>725</v>
      </c>
      <c r="E48" s="467">
        <v>1559920</v>
      </c>
      <c r="F48" s="468">
        <v>0</v>
      </c>
      <c r="G48" s="469">
        <v>0</v>
      </c>
      <c r="H48" s="466">
        <v>725</v>
      </c>
      <c r="I48" s="467">
        <v>1559920</v>
      </c>
      <c r="J48" s="170"/>
      <c r="K48" s="170"/>
      <c r="L48" s="170"/>
      <c r="M48" s="170"/>
      <c r="N48" s="170"/>
      <c r="O48" s="170"/>
      <c r="P48" s="169"/>
      <c r="Q48" s="170"/>
      <c r="R48" s="170"/>
      <c r="S48" s="170"/>
      <c r="T48" s="170"/>
      <c r="U48" s="170"/>
    </row>
    <row r="49" spans="1:21" s="130" customFormat="1" ht="31.5">
      <c r="A49" s="470">
        <v>46</v>
      </c>
      <c r="B49" s="482">
        <v>780435</v>
      </c>
      <c r="C49" s="465" t="s">
        <v>618</v>
      </c>
      <c r="D49" s="466">
        <v>400</v>
      </c>
      <c r="E49" s="467">
        <v>1525033</v>
      </c>
      <c r="F49" s="468">
        <v>0</v>
      </c>
      <c r="G49" s="469">
        <v>0</v>
      </c>
      <c r="H49" s="466">
        <v>400</v>
      </c>
      <c r="I49" s="467">
        <v>1525033</v>
      </c>
      <c r="J49" s="170"/>
      <c r="K49" s="170"/>
      <c r="L49" s="170"/>
      <c r="M49" s="170"/>
      <c r="N49" s="170"/>
      <c r="O49" s="170"/>
      <c r="P49" s="169"/>
      <c r="Q49" s="170"/>
      <c r="R49" s="170"/>
      <c r="S49" s="170"/>
      <c r="T49" s="170"/>
      <c r="U49" s="170"/>
    </row>
    <row r="50" spans="1:21" s="130" customFormat="1">
      <c r="A50" s="470">
        <v>47</v>
      </c>
      <c r="B50" s="482">
        <v>780204</v>
      </c>
      <c r="C50" s="465" t="s">
        <v>619</v>
      </c>
      <c r="D50" s="466">
        <v>1100</v>
      </c>
      <c r="E50" s="467">
        <v>4364704</v>
      </c>
      <c r="F50" s="468">
        <v>0</v>
      </c>
      <c r="G50" s="469">
        <v>0</v>
      </c>
      <c r="H50" s="466">
        <v>1100</v>
      </c>
      <c r="I50" s="467">
        <v>4364704</v>
      </c>
      <c r="J50" s="170"/>
      <c r="K50" s="170"/>
      <c r="L50" s="170"/>
      <c r="M50" s="170"/>
      <c r="N50" s="170"/>
      <c r="O50" s="170"/>
      <c r="P50" s="169"/>
      <c r="Q50" s="170"/>
      <c r="R50" s="170"/>
      <c r="S50" s="170"/>
      <c r="T50" s="170"/>
      <c r="U50" s="170"/>
    </row>
    <row r="51" spans="1:21" s="130" customFormat="1">
      <c r="A51" s="470">
        <v>48</v>
      </c>
      <c r="B51" s="482">
        <v>780250</v>
      </c>
      <c r="C51" s="465" t="s">
        <v>620</v>
      </c>
      <c r="D51" s="466">
        <v>4437</v>
      </c>
      <c r="E51" s="467">
        <v>20280522</v>
      </c>
      <c r="F51" s="468">
        <v>0</v>
      </c>
      <c r="G51" s="469">
        <v>0</v>
      </c>
      <c r="H51" s="466">
        <v>4437</v>
      </c>
      <c r="I51" s="467">
        <v>20280522</v>
      </c>
      <c r="J51" s="170"/>
      <c r="K51" s="170"/>
      <c r="L51" s="170"/>
      <c r="M51" s="170"/>
      <c r="N51" s="170"/>
      <c r="O51" s="170"/>
      <c r="P51" s="169"/>
      <c r="Q51" s="170"/>
      <c r="R51" s="170"/>
      <c r="S51" s="170"/>
      <c r="T51" s="170"/>
      <c r="U51" s="170"/>
    </row>
    <row r="52" spans="1:21" s="130" customFormat="1" ht="31.5">
      <c r="A52" s="470">
        <v>49</v>
      </c>
      <c r="B52" s="482">
        <v>780376</v>
      </c>
      <c r="C52" s="465" t="s">
        <v>621</v>
      </c>
      <c r="D52" s="466">
        <v>9061</v>
      </c>
      <c r="E52" s="467">
        <v>65132564</v>
      </c>
      <c r="F52" s="468">
        <v>0</v>
      </c>
      <c r="G52" s="469">
        <v>0</v>
      </c>
      <c r="H52" s="466">
        <v>9061</v>
      </c>
      <c r="I52" s="467">
        <v>65132564</v>
      </c>
      <c r="J52" s="170"/>
      <c r="K52" s="170"/>
      <c r="L52" s="170"/>
      <c r="M52" s="170"/>
      <c r="N52" s="170"/>
      <c r="O52" s="170"/>
      <c r="P52" s="169"/>
      <c r="Q52" s="170"/>
      <c r="R52" s="170"/>
      <c r="S52" s="170"/>
      <c r="T52" s="170"/>
      <c r="U52" s="170"/>
    </row>
    <row r="53" spans="1:21" s="130" customFormat="1">
      <c r="A53" s="470">
        <v>50</v>
      </c>
      <c r="B53" s="487">
        <v>780361</v>
      </c>
      <c r="C53" s="472" t="s">
        <v>622</v>
      </c>
      <c r="D53" s="466">
        <v>4186</v>
      </c>
      <c r="E53" s="467">
        <v>30340494</v>
      </c>
      <c r="F53" s="468">
        <v>0</v>
      </c>
      <c r="G53" s="469">
        <v>0</v>
      </c>
      <c r="H53" s="466">
        <v>4186</v>
      </c>
      <c r="I53" s="467">
        <v>30340494</v>
      </c>
      <c r="J53" s="170"/>
      <c r="K53" s="170"/>
      <c r="L53" s="170"/>
      <c r="M53" s="170"/>
      <c r="N53" s="170"/>
      <c r="O53" s="170"/>
      <c r="P53" s="169"/>
      <c r="Q53" s="170"/>
      <c r="R53" s="170"/>
      <c r="S53" s="170"/>
      <c r="T53" s="170"/>
      <c r="U53" s="170"/>
    </row>
    <row r="54" spans="1:21" s="130" customFormat="1">
      <c r="A54" s="470">
        <v>51</v>
      </c>
      <c r="B54" s="482">
        <v>780406</v>
      </c>
      <c r="C54" s="465" t="s">
        <v>654</v>
      </c>
      <c r="D54" s="466">
        <v>2100</v>
      </c>
      <c r="E54" s="467">
        <v>10825032</v>
      </c>
      <c r="F54" s="468">
        <v>0</v>
      </c>
      <c r="G54" s="469">
        <v>0</v>
      </c>
      <c r="H54" s="466">
        <v>2100</v>
      </c>
      <c r="I54" s="467">
        <v>10825032</v>
      </c>
      <c r="J54" s="170"/>
      <c r="K54" s="170"/>
      <c r="L54" s="170"/>
      <c r="M54" s="170"/>
      <c r="N54" s="170"/>
      <c r="O54" s="170"/>
      <c r="P54" s="169"/>
      <c r="Q54" s="170"/>
      <c r="R54" s="170"/>
      <c r="S54" s="170"/>
      <c r="T54" s="170"/>
      <c r="U54" s="170"/>
    </row>
    <row r="55" spans="1:21" s="130" customFormat="1">
      <c r="A55" s="470">
        <v>52</v>
      </c>
      <c r="B55" s="482">
        <v>780461</v>
      </c>
      <c r="C55" s="465" t="s">
        <v>623</v>
      </c>
      <c r="D55" s="466">
        <v>2483</v>
      </c>
      <c r="E55" s="467">
        <v>10547858</v>
      </c>
      <c r="F55" s="468">
        <v>0</v>
      </c>
      <c r="G55" s="469">
        <v>0</v>
      </c>
      <c r="H55" s="466">
        <v>2483</v>
      </c>
      <c r="I55" s="467">
        <v>10547858</v>
      </c>
      <c r="J55" s="170"/>
      <c r="K55" s="170"/>
      <c r="L55" s="170"/>
      <c r="M55" s="170"/>
      <c r="N55" s="170"/>
      <c r="O55" s="170"/>
      <c r="P55" s="169"/>
      <c r="Q55" s="170"/>
      <c r="R55" s="170"/>
      <c r="S55" s="170"/>
      <c r="T55" s="170"/>
      <c r="U55" s="170"/>
    </row>
    <row r="56" spans="1:21" s="130" customFormat="1" ht="31.5">
      <c r="A56" s="470">
        <v>53</v>
      </c>
      <c r="B56" s="482">
        <v>780212</v>
      </c>
      <c r="C56" s="465" t="s">
        <v>655</v>
      </c>
      <c r="D56" s="466">
        <v>4456</v>
      </c>
      <c r="E56" s="467">
        <v>11555644</v>
      </c>
      <c r="F56" s="468">
        <v>0</v>
      </c>
      <c r="G56" s="469">
        <v>0</v>
      </c>
      <c r="H56" s="466">
        <v>4456</v>
      </c>
      <c r="I56" s="467">
        <v>11555644</v>
      </c>
      <c r="J56" s="170"/>
      <c r="K56" s="170"/>
      <c r="L56" s="170"/>
      <c r="M56" s="170"/>
      <c r="N56" s="170"/>
      <c r="O56" s="170"/>
      <c r="P56" s="169"/>
      <c r="Q56" s="170"/>
      <c r="R56" s="170"/>
      <c r="S56" s="170"/>
      <c r="T56" s="170"/>
      <c r="U56" s="170"/>
    </row>
    <row r="57" spans="1:21" s="130" customFormat="1">
      <c r="A57" s="470">
        <v>54</v>
      </c>
      <c r="B57" s="490">
        <v>780569</v>
      </c>
      <c r="C57" s="472" t="s">
        <v>625</v>
      </c>
      <c r="D57" s="466">
        <v>6448</v>
      </c>
      <c r="E57" s="467">
        <v>41895358</v>
      </c>
      <c r="F57" s="468">
        <v>0</v>
      </c>
      <c r="G57" s="469">
        <v>0</v>
      </c>
      <c r="H57" s="466">
        <v>6448</v>
      </c>
      <c r="I57" s="467">
        <v>41895358</v>
      </c>
      <c r="J57" s="170"/>
      <c r="K57" s="170"/>
      <c r="L57" s="170"/>
      <c r="M57" s="170"/>
      <c r="N57" s="170"/>
      <c r="O57" s="170"/>
      <c r="P57" s="169"/>
      <c r="Q57" s="170"/>
      <c r="R57" s="170"/>
      <c r="S57" s="170"/>
      <c r="T57" s="170"/>
      <c r="U57" s="170"/>
    </row>
    <row r="58" spans="1:21" s="130" customFormat="1" ht="31.5">
      <c r="A58" s="470">
        <v>55</v>
      </c>
      <c r="B58" s="471">
        <v>780592</v>
      </c>
      <c r="C58" s="482" t="s">
        <v>656</v>
      </c>
      <c r="D58" s="466">
        <v>2654</v>
      </c>
      <c r="E58" s="467">
        <v>10226710</v>
      </c>
      <c r="F58" s="468">
        <v>0</v>
      </c>
      <c r="G58" s="469">
        <v>0</v>
      </c>
      <c r="H58" s="466">
        <v>2654</v>
      </c>
      <c r="I58" s="467">
        <v>10226710</v>
      </c>
      <c r="J58" s="170"/>
      <c r="K58" s="170"/>
      <c r="L58" s="170"/>
      <c r="M58" s="170"/>
      <c r="N58" s="170"/>
      <c r="O58" s="170"/>
      <c r="P58" s="169"/>
      <c r="Q58" s="170"/>
      <c r="R58" s="170"/>
      <c r="S58" s="170"/>
      <c r="T58" s="170"/>
      <c r="U58" s="170"/>
    </row>
    <row r="59" spans="1:21" s="130" customFormat="1">
      <c r="A59" s="470">
        <v>56</v>
      </c>
      <c r="B59" s="471">
        <v>780494</v>
      </c>
      <c r="C59" s="465" t="s">
        <v>657</v>
      </c>
      <c r="D59" s="466">
        <v>2730</v>
      </c>
      <c r="E59" s="467">
        <v>10090164</v>
      </c>
      <c r="F59" s="468">
        <v>0</v>
      </c>
      <c r="G59" s="469">
        <v>0</v>
      </c>
      <c r="H59" s="466">
        <v>2730</v>
      </c>
      <c r="I59" s="467">
        <v>10090164</v>
      </c>
      <c r="J59" s="170"/>
      <c r="K59" s="170"/>
      <c r="L59" s="170"/>
      <c r="M59" s="170"/>
      <c r="N59" s="170"/>
      <c r="O59" s="170"/>
      <c r="P59" s="169"/>
      <c r="Q59" s="170"/>
      <c r="R59" s="170"/>
      <c r="S59" s="170"/>
      <c r="T59" s="170"/>
      <c r="U59" s="170"/>
    </row>
    <row r="60" spans="1:21" s="130" customFormat="1">
      <c r="A60" s="470">
        <v>57</v>
      </c>
      <c r="B60" s="471">
        <v>780564</v>
      </c>
      <c r="C60" s="465" t="s">
        <v>658</v>
      </c>
      <c r="D60" s="466">
        <v>1900</v>
      </c>
      <c r="E60" s="467">
        <v>7044567</v>
      </c>
      <c r="F60" s="468">
        <v>0</v>
      </c>
      <c r="G60" s="469">
        <v>0</v>
      </c>
      <c r="H60" s="466">
        <v>1900</v>
      </c>
      <c r="I60" s="467">
        <v>7044567</v>
      </c>
      <c r="J60" s="170"/>
      <c r="K60" s="170"/>
      <c r="L60" s="170"/>
      <c r="M60" s="170"/>
      <c r="N60" s="170"/>
      <c r="O60" s="170"/>
      <c r="P60" s="169"/>
      <c r="Q60" s="170"/>
      <c r="R60" s="170"/>
      <c r="S60" s="170"/>
      <c r="T60" s="170"/>
      <c r="U60" s="170"/>
    </row>
    <row r="61" spans="1:21" s="130" customFormat="1">
      <c r="A61" s="470">
        <v>58</v>
      </c>
      <c r="B61" s="471">
        <v>780632</v>
      </c>
      <c r="C61" s="465" t="s">
        <v>627</v>
      </c>
      <c r="D61" s="466">
        <v>2070</v>
      </c>
      <c r="E61" s="467">
        <v>7987384</v>
      </c>
      <c r="F61" s="468">
        <v>0</v>
      </c>
      <c r="G61" s="469">
        <v>0</v>
      </c>
      <c r="H61" s="466">
        <v>2070</v>
      </c>
      <c r="I61" s="467">
        <v>7987384</v>
      </c>
      <c r="J61" s="170"/>
      <c r="K61" s="170"/>
      <c r="L61" s="170"/>
      <c r="M61" s="170"/>
      <c r="N61" s="170"/>
      <c r="O61" s="170"/>
      <c r="P61" s="169"/>
      <c r="Q61" s="170"/>
      <c r="R61" s="170"/>
      <c r="S61" s="170"/>
      <c r="T61" s="170"/>
      <c r="U61" s="170"/>
    </row>
    <row r="62" spans="1:21" s="130" customFormat="1">
      <c r="A62" s="470">
        <v>59</v>
      </c>
      <c r="B62" s="471">
        <v>780697</v>
      </c>
      <c r="C62" s="482" t="s">
        <v>629</v>
      </c>
      <c r="D62" s="466">
        <v>1100</v>
      </c>
      <c r="E62" s="467">
        <v>4229881</v>
      </c>
      <c r="F62" s="468">
        <v>0</v>
      </c>
      <c r="G62" s="469">
        <v>0</v>
      </c>
      <c r="H62" s="466">
        <v>1100</v>
      </c>
      <c r="I62" s="467">
        <v>4229881</v>
      </c>
      <c r="J62" s="170"/>
      <c r="K62" s="170"/>
      <c r="L62" s="170"/>
      <c r="M62" s="170"/>
      <c r="N62" s="170"/>
      <c r="O62" s="170"/>
      <c r="P62" s="169"/>
      <c r="Q62" s="170"/>
      <c r="R62" s="170"/>
      <c r="S62" s="170"/>
      <c r="T62" s="170"/>
      <c r="U62" s="170"/>
    </row>
    <row r="63" spans="1:21" s="130" customFormat="1" ht="31.5">
      <c r="A63" s="470">
        <v>60</v>
      </c>
      <c r="B63" s="471">
        <v>780694</v>
      </c>
      <c r="C63" s="482" t="s">
        <v>659</v>
      </c>
      <c r="D63" s="466">
        <v>2256</v>
      </c>
      <c r="E63" s="467">
        <v>6937602</v>
      </c>
      <c r="F63" s="468">
        <v>0</v>
      </c>
      <c r="G63" s="469">
        <v>0</v>
      </c>
      <c r="H63" s="466">
        <v>2256</v>
      </c>
      <c r="I63" s="467">
        <v>6937602</v>
      </c>
      <c r="J63" s="170"/>
      <c r="K63" s="170"/>
      <c r="L63" s="170"/>
      <c r="M63" s="170"/>
      <c r="N63" s="170"/>
      <c r="O63" s="170"/>
      <c r="P63" s="169"/>
      <c r="Q63" s="170"/>
      <c r="R63" s="170"/>
      <c r="S63" s="170"/>
      <c r="T63" s="170"/>
      <c r="U63" s="170"/>
    </row>
    <row r="64" spans="1:21" s="130" customFormat="1" ht="31.5">
      <c r="A64" s="470">
        <v>61</v>
      </c>
      <c r="B64" s="471">
        <v>780211</v>
      </c>
      <c r="C64" s="482" t="s">
        <v>216</v>
      </c>
      <c r="D64" s="466">
        <v>358</v>
      </c>
      <c r="E64" s="467">
        <v>1329902</v>
      </c>
      <c r="F64" s="468">
        <v>0</v>
      </c>
      <c r="G64" s="469">
        <v>0</v>
      </c>
      <c r="H64" s="466">
        <v>358</v>
      </c>
      <c r="I64" s="467">
        <v>1329902</v>
      </c>
      <c r="J64" s="170"/>
      <c r="K64" s="170"/>
      <c r="L64" s="170"/>
      <c r="M64" s="170"/>
      <c r="N64" s="170"/>
      <c r="O64" s="170"/>
      <c r="P64" s="169"/>
      <c r="Q64" s="170"/>
      <c r="R64" s="170"/>
      <c r="S64" s="170"/>
      <c r="T64" s="170"/>
      <c r="U64" s="170"/>
    </row>
    <row r="65" spans="1:21" s="130" customFormat="1" ht="31.5">
      <c r="A65" s="470">
        <v>62</v>
      </c>
      <c r="B65" s="471">
        <v>780439</v>
      </c>
      <c r="C65" s="482" t="s">
        <v>263</v>
      </c>
      <c r="D65" s="466">
        <v>384</v>
      </c>
      <c r="E65" s="467">
        <v>1426487</v>
      </c>
      <c r="F65" s="468">
        <v>0</v>
      </c>
      <c r="G65" s="469">
        <v>0</v>
      </c>
      <c r="H65" s="466">
        <v>384</v>
      </c>
      <c r="I65" s="467">
        <v>1426487</v>
      </c>
      <c r="J65" s="170"/>
      <c r="K65" s="170"/>
      <c r="L65" s="170"/>
      <c r="M65" s="170"/>
      <c r="N65" s="170"/>
      <c r="O65" s="170"/>
      <c r="P65" s="169"/>
      <c r="Q65" s="170"/>
      <c r="R65" s="170"/>
      <c r="S65" s="170"/>
      <c r="T65" s="170"/>
      <c r="U65" s="170"/>
    </row>
    <row r="66" spans="1:21" s="130" customFormat="1" ht="47.25">
      <c r="A66" s="470">
        <v>63</v>
      </c>
      <c r="B66" s="471">
        <v>780441</v>
      </c>
      <c r="C66" s="482" t="s">
        <v>267</v>
      </c>
      <c r="D66" s="466">
        <v>364</v>
      </c>
      <c r="E66" s="467">
        <v>1352191</v>
      </c>
      <c r="F66" s="468">
        <v>0</v>
      </c>
      <c r="G66" s="469">
        <v>0</v>
      </c>
      <c r="H66" s="466">
        <v>364</v>
      </c>
      <c r="I66" s="467">
        <v>1352191</v>
      </c>
      <c r="J66" s="170"/>
      <c r="K66" s="170"/>
      <c r="L66" s="170"/>
      <c r="M66" s="170"/>
      <c r="N66" s="170"/>
      <c r="O66" s="170"/>
      <c r="P66" s="169"/>
      <c r="Q66" s="170"/>
      <c r="R66" s="170"/>
      <c r="S66" s="170"/>
      <c r="T66" s="170"/>
      <c r="U66" s="170"/>
    </row>
    <row r="67" spans="1:21" s="130" customFormat="1" ht="31.5">
      <c r="A67" s="470">
        <v>64</v>
      </c>
      <c r="B67" s="471">
        <v>780594</v>
      </c>
      <c r="C67" s="482" t="s">
        <v>283</v>
      </c>
      <c r="D67" s="466">
        <v>250</v>
      </c>
      <c r="E67" s="467">
        <v>928703</v>
      </c>
      <c r="F67" s="468">
        <v>0</v>
      </c>
      <c r="G67" s="469">
        <v>0</v>
      </c>
      <c r="H67" s="466">
        <v>250</v>
      </c>
      <c r="I67" s="467">
        <v>928703</v>
      </c>
      <c r="J67" s="170"/>
      <c r="K67" s="170"/>
      <c r="L67" s="170"/>
      <c r="M67" s="170"/>
      <c r="N67" s="170"/>
      <c r="O67" s="170"/>
      <c r="P67" s="169"/>
      <c r="Q67" s="170"/>
      <c r="R67" s="170"/>
      <c r="S67" s="170"/>
      <c r="T67" s="170"/>
      <c r="U67" s="170"/>
    </row>
    <row r="68" spans="1:21" s="123" customFormat="1" ht="30" customHeight="1">
      <c r="A68" s="491"/>
      <c r="B68" s="727" t="s">
        <v>633</v>
      </c>
      <c r="C68" s="727"/>
      <c r="D68" s="492">
        <v>188088</v>
      </c>
      <c r="E68" s="492">
        <v>909360042</v>
      </c>
      <c r="F68" s="492">
        <v>170</v>
      </c>
      <c r="G68" s="492">
        <v>685610</v>
      </c>
      <c r="H68" s="492">
        <v>188258</v>
      </c>
      <c r="I68" s="492">
        <v>910045652</v>
      </c>
      <c r="J68" s="170"/>
      <c r="K68" s="170"/>
      <c r="L68" s="170"/>
      <c r="M68" s="170"/>
      <c r="N68" s="170"/>
      <c r="O68" s="170"/>
      <c r="P68" s="169"/>
      <c r="Q68" s="170"/>
      <c r="R68" s="170"/>
      <c r="S68" s="170"/>
      <c r="T68" s="170"/>
      <c r="U68" s="170"/>
    </row>
    <row r="69" spans="1:21">
      <c r="D69" s="179" t="s">
        <v>563</v>
      </c>
      <c r="E69" s="179" t="s">
        <v>563</v>
      </c>
      <c r="F69" s="169" t="s">
        <v>563</v>
      </c>
      <c r="G69" s="169" t="s">
        <v>563</v>
      </c>
      <c r="J69" s="170"/>
      <c r="K69" s="170"/>
      <c r="L69" s="170"/>
      <c r="M69" s="170"/>
      <c r="N69" s="170"/>
      <c r="O69" s="170"/>
      <c r="Q69" s="170"/>
      <c r="R69" s="170"/>
      <c r="S69" s="170"/>
      <c r="T69" s="170"/>
      <c r="U69" s="170"/>
    </row>
    <row r="70" spans="1:21">
      <c r="B70" s="169" t="s">
        <v>563</v>
      </c>
      <c r="C70" s="180"/>
      <c r="D70" s="181" t="s">
        <v>563</v>
      </c>
      <c r="E70" s="181" t="s">
        <v>563</v>
      </c>
      <c r="F70" s="169"/>
      <c r="G70" s="169"/>
      <c r="J70" s="170"/>
      <c r="K70" s="170"/>
      <c r="L70" s="170"/>
      <c r="M70" s="170"/>
      <c r="N70" s="170"/>
      <c r="O70" s="170"/>
      <c r="Q70" s="170"/>
      <c r="R70" s="170"/>
      <c r="S70" s="170"/>
      <c r="T70" s="170"/>
      <c r="U70" s="170"/>
    </row>
    <row r="71" spans="1:21">
      <c r="E71" s="179" t="s">
        <v>563</v>
      </c>
      <c r="F71" s="169"/>
      <c r="G71" s="169"/>
      <c r="J71" s="170"/>
      <c r="K71" s="170"/>
      <c r="L71" s="170"/>
      <c r="M71" s="170"/>
      <c r="N71" s="170"/>
      <c r="O71" s="170"/>
      <c r="Q71" s="170"/>
      <c r="R71" s="170"/>
      <c r="S71" s="170"/>
      <c r="T71" s="170"/>
      <c r="U71" s="170"/>
    </row>
    <row r="72" spans="1:21">
      <c r="F72" s="169"/>
      <c r="G72" s="169"/>
    </row>
    <row r="73" spans="1:21">
      <c r="F73" s="130"/>
    </row>
    <row r="74" spans="1:21">
      <c r="F74" s="130"/>
    </row>
    <row r="75" spans="1:21">
      <c r="F75" s="130"/>
    </row>
    <row r="76" spans="1:21">
      <c r="F76" s="130"/>
    </row>
    <row r="77" spans="1:21">
      <c r="F77" s="130"/>
    </row>
    <row r="78" spans="1:21">
      <c r="F78" s="130"/>
    </row>
    <row r="79" spans="1:21">
      <c r="F79" s="130"/>
    </row>
    <row r="80" spans="1:21">
      <c r="F80" s="130"/>
    </row>
    <row r="81" spans="6:6">
      <c r="F81" s="130"/>
    </row>
    <row r="82" spans="6:6">
      <c r="F82" s="130"/>
    </row>
    <row r="83" spans="6:6">
      <c r="F83" s="130"/>
    </row>
    <row r="84" spans="6:6">
      <c r="F84" s="130"/>
    </row>
    <row r="85" spans="6:6">
      <c r="F85" s="130"/>
    </row>
    <row r="86" spans="6:6">
      <c r="F86" s="130"/>
    </row>
    <row r="87" spans="6:6">
      <c r="F87" s="130"/>
    </row>
    <row r="88" spans="6:6">
      <c r="F88" s="130"/>
    </row>
    <row r="89" spans="6:6">
      <c r="F89" s="130"/>
    </row>
    <row r="90" spans="6:6">
      <c r="F90" s="130"/>
    </row>
    <row r="91" spans="6:6">
      <c r="F91" s="130"/>
    </row>
    <row r="92" spans="6:6">
      <c r="F92" s="130"/>
    </row>
    <row r="93" spans="6:6">
      <c r="F93" s="130"/>
    </row>
    <row r="94" spans="6:6">
      <c r="F94" s="130"/>
    </row>
    <row r="95" spans="6:6">
      <c r="F95" s="130"/>
    </row>
    <row r="96" spans="6:6">
      <c r="F96" s="130"/>
    </row>
    <row r="97" spans="1:9">
      <c r="E97" s="182"/>
      <c r="F97" s="130"/>
    </row>
    <row r="98" spans="1:9">
      <c r="E98" s="182"/>
      <c r="F98" s="130"/>
    </row>
    <row r="99" spans="1:9">
      <c r="E99" s="182"/>
      <c r="F99" s="130"/>
    </row>
    <row r="100" spans="1:9">
      <c r="E100" s="182"/>
      <c r="F100" s="130"/>
    </row>
    <row r="101" spans="1:9">
      <c r="E101" s="182"/>
      <c r="F101" s="130"/>
    </row>
    <row r="102" spans="1:9">
      <c r="E102" s="182"/>
      <c r="F102" s="130"/>
    </row>
    <row r="103" spans="1:9">
      <c r="E103" s="182"/>
      <c r="F103" s="183"/>
    </row>
    <row r="104" spans="1:9">
      <c r="F104" s="183"/>
    </row>
    <row r="105" spans="1:9">
      <c r="F105" s="183"/>
    </row>
    <row r="106" spans="1:9">
      <c r="F106" s="183"/>
    </row>
    <row r="107" spans="1:9">
      <c r="F107" s="183"/>
    </row>
    <row r="108" spans="1:9">
      <c r="F108" s="183"/>
    </row>
    <row r="109" spans="1:9" s="184" customFormat="1">
      <c r="A109" s="169"/>
      <c r="B109" s="169"/>
      <c r="C109" s="169"/>
      <c r="D109" s="169"/>
      <c r="E109" s="169"/>
      <c r="F109" s="183"/>
      <c r="G109" s="130"/>
      <c r="H109" s="179"/>
      <c r="I109" s="179"/>
    </row>
    <row r="110" spans="1:9" s="184" customFormat="1">
      <c r="A110" s="169"/>
      <c r="B110" s="169"/>
      <c r="C110" s="169"/>
      <c r="D110" s="169"/>
      <c r="E110" s="169"/>
      <c r="F110" s="183"/>
      <c r="G110" s="130"/>
      <c r="H110" s="179"/>
      <c r="I110" s="179"/>
    </row>
    <row r="111" spans="1:9" s="184" customFormat="1">
      <c r="A111" s="169"/>
      <c r="B111" s="169"/>
      <c r="C111" s="169"/>
      <c r="D111" s="169"/>
      <c r="E111" s="169"/>
      <c r="F111" s="183"/>
      <c r="G111" s="130"/>
      <c r="H111" s="179"/>
      <c r="I111" s="179"/>
    </row>
    <row r="112" spans="1:9" s="184" customFormat="1" ht="15.6" customHeight="1">
      <c r="A112" s="169"/>
      <c r="B112" s="169"/>
      <c r="C112" s="169"/>
      <c r="D112" s="169"/>
      <c r="E112" s="169"/>
      <c r="F112" s="183"/>
      <c r="G112" s="130"/>
      <c r="H112" s="179"/>
      <c r="I112" s="179"/>
    </row>
    <row r="113" spans="1:9" s="184" customFormat="1" ht="31.15" customHeight="1">
      <c r="A113" s="169"/>
      <c r="B113" s="169"/>
      <c r="C113" s="169"/>
      <c r="D113" s="169"/>
      <c r="E113" s="169"/>
      <c r="F113" s="183"/>
      <c r="G113" s="130"/>
      <c r="H113" s="179"/>
      <c r="I113" s="179"/>
    </row>
    <row r="114" spans="1:9" s="184" customFormat="1" ht="29.45" customHeight="1">
      <c r="A114" s="169"/>
      <c r="B114" s="169"/>
      <c r="C114" s="169"/>
      <c r="D114" s="169"/>
      <c r="E114" s="169"/>
      <c r="F114" s="130"/>
      <c r="G114" s="130"/>
      <c r="H114" s="179"/>
      <c r="I114" s="179"/>
    </row>
    <row r="115" spans="1:9" s="184" customFormat="1">
      <c r="A115" s="169"/>
      <c r="B115" s="169"/>
      <c r="C115" s="169"/>
      <c r="D115" s="169"/>
      <c r="E115" s="169"/>
      <c r="F115" s="183"/>
      <c r="G115" s="130"/>
      <c r="H115" s="179"/>
      <c r="I115" s="179"/>
    </row>
    <row r="116" spans="1:9" s="184" customFormat="1">
      <c r="A116" s="169"/>
      <c r="B116" s="169"/>
      <c r="C116" s="169"/>
      <c r="D116" s="169"/>
      <c r="E116" s="169"/>
      <c r="F116" s="183"/>
      <c r="G116" s="130"/>
      <c r="H116" s="179"/>
      <c r="I116" s="179"/>
    </row>
    <row r="117" spans="1:9" s="184" customFormat="1" ht="27" customHeight="1">
      <c r="A117" s="169"/>
      <c r="B117" s="169"/>
      <c r="C117" s="169"/>
      <c r="D117" s="169"/>
      <c r="E117" s="169"/>
      <c r="F117" s="183"/>
      <c r="G117" s="130"/>
      <c r="H117" s="179"/>
      <c r="I117" s="179"/>
    </row>
    <row r="118" spans="1:9" s="184" customFormat="1" ht="27" customHeight="1">
      <c r="A118" s="169"/>
      <c r="B118" s="169"/>
      <c r="C118" s="169"/>
      <c r="D118" s="169"/>
      <c r="E118" s="169"/>
      <c r="F118" s="183"/>
      <c r="G118" s="130"/>
      <c r="H118" s="179"/>
      <c r="I118" s="179"/>
    </row>
    <row r="119" spans="1:9" s="184" customFormat="1">
      <c r="A119" s="169"/>
      <c r="B119" s="169"/>
      <c r="C119" s="169"/>
      <c r="D119" s="169"/>
      <c r="E119" s="169"/>
      <c r="F119" s="183"/>
      <c r="G119" s="130"/>
      <c r="H119" s="179"/>
      <c r="I119" s="179"/>
    </row>
    <row r="120" spans="1:9" s="184" customFormat="1">
      <c r="A120" s="169"/>
      <c r="B120" s="169"/>
      <c r="C120" s="169"/>
      <c r="D120" s="169"/>
      <c r="E120" s="169"/>
      <c r="F120" s="183"/>
      <c r="G120" s="130"/>
      <c r="H120" s="179"/>
      <c r="I120" s="179"/>
    </row>
    <row r="121" spans="1:9" s="184" customFormat="1">
      <c r="A121" s="169"/>
      <c r="B121" s="169"/>
      <c r="C121" s="169"/>
      <c r="D121" s="169"/>
      <c r="E121" s="169"/>
      <c r="F121" s="183"/>
      <c r="G121" s="130"/>
      <c r="H121" s="179"/>
      <c r="I121" s="179"/>
    </row>
    <row r="122" spans="1:9" s="184" customFormat="1" ht="15.6" customHeight="1">
      <c r="A122" s="169"/>
      <c r="B122" s="169"/>
      <c r="C122" s="169"/>
      <c r="D122" s="169"/>
      <c r="E122" s="169"/>
      <c r="F122" s="183"/>
      <c r="G122" s="130"/>
      <c r="H122" s="179"/>
      <c r="I122" s="179"/>
    </row>
    <row r="123" spans="1:9" s="184" customFormat="1">
      <c r="A123" s="169"/>
      <c r="B123" s="169"/>
      <c r="C123" s="169"/>
      <c r="D123" s="169"/>
      <c r="E123" s="169"/>
      <c r="F123" s="183"/>
      <c r="G123" s="130"/>
      <c r="H123" s="179"/>
      <c r="I123" s="179"/>
    </row>
    <row r="124" spans="1:9" s="184" customFormat="1">
      <c r="A124" s="169"/>
      <c r="B124" s="169"/>
      <c r="C124" s="169"/>
      <c r="D124" s="169"/>
      <c r="E124" s="169"/>
      <c r="F124" s="183"/>
      <c r="G124" s="130"/>
      <c r="H124" s="179"/>
      <c r="I124" s="179"/>
    </row>
    <row r="125" spans="1:9" s="184" customFormat="1" ht="59.45" customHeight="1">
      <c r="A125" s="169"/>
      <c r="B125" s="169"/>
      <c r="C125" s="169"/>
      <c r="D125" s="169"/>
      <c r="E125" s="169"/>
      <c r="F125" s="183"/>
      <c r="G125" s="130"/>
      <c r="H125" s="179"/>
      <c r="I125" s="179"/>
    </row>
    <row r="126" spans="1:9" s="184" customFormat="1">
      <c r="A126" s="169"/>
      <c r="B126" s="169"/>
      <c r="C126" s="169"/>
      <c r="D126" s="169"/>
      <c r="E126" s="169"/>
      <c r="F126" s="130"/>
      <c r="G126" s="130"/>
      <c r="H126" s="179"/>
      <c r="I126" s="179"/>
    </row>
    <row r="127" spans="1:9" s="184" customFormat="1">
      <c r="A127" s="169"/>
      <c r="B127" s="169"/>
      <c r="C127" s="169"/>
      <c r="D127" s="169"/>
      <c r="E127" s="169"/>
      <c r="F127" s="183"/>
      <c r="G127" s="130"/>
      <c r="H127" s="179"/>
      <c r="I127" s="179"/>
    </row>
    <row r="128" spans="1:9" s="184" customFormat="1">
      <c r="A128" s="169"/>
      <c r="B128" s="169"/>
      <c r="C128" s="169"/>
      <c r="D128" s="169"/>
      <c r="E128" s="169"/>
      <c r="F128" s="183"/>
      <c r="G128" s="130"/>
      <c r="H128" s="179"/>
      <c r="I128" s="179"/>
    </row>
    <row r="129" spans="1:9" s="184" customFormat="1">
      <c r="A129" s="169"/>
      <c r="B129" s="169"/>
      <c r="C129" s="169"/>
      <c r="D129" s="169"/>
      <c r="E129" s="169"/>
      <c r="F129" s="183"/>
      <c r="G129" s="130"/>
      <c r="H129" s="179"/>
      <c r="I129" s="179"/>
    </row>
    <row r="130" spans="1:9" s="184" customFormat="1">
      <c r="A130" s="169"/>
      <c r="B130" s="169"/>
      <c r="C130" s="169"/>
      <c r="D130" s="169"/>
      <c r="E130" s="169"/>
      <c r="F130" s="183"/>
      <c r="G130" s="130"/>
      <c r="H130" s="179"/>
      <c r="I130" s="179"/>
    </row>
    <row r="131" spans="1:9" s="184" customFormat="1">
      <c r="A131" s="169"/>
      <c r="B131" s="169"/>
      <c r="C131" s="169"/>
      <c r="D131" s="169"/>
      <c r="E131" s="169"/>
      <c r="F131" s="183"/>
      <c r="G131" s="130"/>
      <c r="H131" s="179"/>
      <c r="I131" s="179"/>
    </row>
    <row r="132" spans="1:9" s="184" customFormat="1">
      <c r="A132" s="169"/>
      <c r="B132" s="169"/>
      <c r="C132" s="169"/>
      <c r="D132" s="169"/>
      <c r="E132" s="169"/>
      <c r="F132" s="183"/>
      <c r="G132" s="130"/>
      <c r="H132" s="179"/>
      <c r="I132" s="179"/>
    </row>
    <row r="133" spans="1:9" s="184" customFormat="1">
      <c r="A133" s="169"/>
      <c r="B133" s="169"/>
      <c r="C133" s="169"/>
      <c r="D133" s="169"/>
      <c r="E133" s="169"/>
      <c r="F133" s="183"/>
      <c r="G133" s="130"/>
      <c r="H133" s="179"/>
      <c r="I133" s="179"/>
    </row>
    <row r="134" spans="1:9" s="184" customFormat="1">
      <c r="A134" s="169"/>
      <c r="B134" s="169"/>
      <c r="C134" s="169"/>
      <c r="D134" s="169"/>
      <c r="E134" s="169"/>
      <c r="F134" s="183"/>
      <c r="G134" s="130"/>
      <c r="H134" s="179"/>
      <c r="I134" s="179"/>
    </row>
  </sheetData>
  <mergeCells count="5">
    <mergeCell ref="A1:I1"/>
    <mergeCell ref="D2:E2"/>
    <mergeCell ref="F2:G2"/>
    <mergeCell ref="H2:I2"/>
    <mergeCell ref="B68:C68"/>
  </mergeCells>
  <printOptions horizontalCentered="1" verticalCentered="1"/>
  <pageMargins left="0" right="0.9055118110236221" top="0" bottom="0.94488188976377963" header="0" footer="0.31496062992125984"/>
  <pageSetup paperSize="9" scale="38" fitToHeight="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="70" zoomScaleNormal="70" workbookViewId="0">
      <selection activeCell="K12" sqref="K12"/>
    </sheetView>
  </sheetViews>
  <sheetFormatPr defaultColWidth="9.140625" defaultRowHeight="18.75"/>
  <cols>
    <col min="1" max="1" width="9.140625" style="189"/>
    <col min="2" max="2" width="16.28515625" style="208" customWidth="1"/>
    <col min="3" max="3" width="46.7109375" style="189" customWidth="1"/>
    <col min="4" max="4" width="16.7109375" style="189" customWidth="1"/>
    <col min="5" max="5" width="19.28515625" style="189" bestFit="1" customWidth="1"/>
    <col min="6" max="6" width="15.140625" style="189" customWidth="1"/>
    <col min="7" max="7" width="15.7109375" style="189" customWidth="1"/>
    <col min="8" max="8" width="16" style="189" customWidth="1"/>
    <col min="9" max="9" width="21.140625" style="189" customWidth="1"/>
    <col min="10" max="10" width="13.7109375" style="189" customWidth="1"/>
    <col min="11" max="11" width="18.28515625" style="189" customWidth="1"/>
    <col min="12" max="16384" width="9.140625" style="189"/>
  </cols>
  <sheetData>
    <row r="1" spans="1:9">
      <c r="A1" s="186"/>
      <c r="B1" s="187"/>
      <c r="C1" s="186"/>
      <c r="D1" s="188"/>
      <c r="E1" s="188"/>
    </row>
    <row r="2" spans="1:9" ht="76.5" customHeight="1">
      <c r="A2" s="729" t="s">
        <v>1071</v>
      </c>
      <c r="B2" s="729"/>
      <c r="C2" s="729"/>
      <c r="D2" s="729"/>
      <c r="E2" s="729"/>
      <c r="F2" s="729"/>
      <c r="G2" s="729"/>
      <c r="H2" s="729"/>
      <c r="I2" s="729"/>
    </row>
    <row r="3" spans="1:9" ht="61.15" customHeight="1">
      <c r="A3" s="730" t="s">
        <v>383</v>
      </c>
      <c r="B3" s="731" t="s">
        <v>388</v>
      </c>
      <c r="C3" s="732" t="s">
        <v>661</v>
      </c>
      <c r="D3" s="734" t="s">
        <v>662</v>
      </c>
      <c r="E3" s="734"/>
      <c r="F3" s="726" t="s">
        <v>561</v>
      </c>
      <c r="G3" s="726"/>
      <c r="H3" s="725" t="s">
        <v>663</v>
      </c>
      <c r="I3" s="725"/>
    </row>
    <row r="4" spans="1:9" ht="29.45" customHeight="1">
      <c r="A4" s="730"/>
      <c r="B4" s="731"/>
      <c r="C4" s="733"/>
      <c r="D4" s="121" t="s">
        <v>564</v>
      </c>
      <c r="E4" s="173" t="s">
        <v>565</v>
      </c>
      <c r="F4" s="121" t="s">
        <v>564</v>
      </c>
      <c r="G4" s="174" t="s">
        <v>565</v>
      </c>
      <c r="H4" s="121" t="s">
        <v>564</v>
      </c>
      <c r="I4" s="173" t="s">
        <v>565</v>
      </c>
    </row>
    <row r="5" spans="1:9" ht="59.45" customHeight="1">
      <c r="A5" s="190">
        <v>1</v>
      </c>
      <c r="B5" s="191">
        <v>780048</v>
      </c>
      <c r="C5" s="192" t="s">
        <v>567</v>
      </c>
      <c r="D5" s="193">
        <v>682</v>
      </c>
      <c r="E5" s="194">
        <v>3792602</v>
      </c>
      <c r="F5" s="175">
        <v>0</v>
      </c>
      <c r="G5" s="176">
        <v>0</v>
      </c>
      <c r="H5" s="127">
        <v>682</v>
      </c>
      <c r="I5" s="128">
        <v>3792602</v>
      </c>
    </row>
    <row r="6" spans="1:9" ht="56.25">
      <c r="A6" s="190">
        <v>2</v>
      </c>
      <c r="B6" s="193">
        <v>780006</v>
      </c>
      <c r="C6" s="195" t="s">
        <v>568</v>
      </c>
      <c r="D6" s="193">
        <v>1841</v>
      </c>
      <c r="E6" s="194">
        <v>10237801</v>
      </c>
      <c r="F6" s="175">
        <v>0</v>
      </c>
      <c r="G6" s="176">
        <v>0</v>
      </c>
      <c r="H6" s="127">
        <v>1841</v>
      </c>
      <c r="I6" s="128">
        <v>10237801</v>
      </c>
    </row>
    <row r="7" spans="1:9" ht="37.5">
      <c r="A7" s="190">
        <v>3</v>
      </c>
      <c r="B7" s="193">
        <v>780046</v>
      </c>
      <c r="C7" s="195" t="s">
        <v>572</v>
      </c>
      <c r="D7" s="193">
        <v>3135</v>
      </c>
      <c r="E7" s="194">
        <v>17433735</v>
      </c>
      <c r="F7" s="175">
        <v>0</v>
      </c>
      <c r="G7" s="176">
        <v>0</v>
      </c>
      <c r="H7" s="127">
        <v>3135</v>
      </c>
      <c r="I7" s="128">
        <v>17433735</v>
      </c>
    </row>
    <row r="8" spans="1:9" ht="37.5">
      <c r="A8" s="190">
        <v>4</v>
      </c>
      <c r="B8" s="193">
        <v>780047</v>
      </c>
      <c r="C8" s="195" t="s">
        <v>664</v>
      </c>
      <c r="D8" s="193">
        <v>1256</v>
      </c>
      <c r="E8" s="194">
        <v>6984616</v>
      </c>
      <c r="F8" s="175">
        <v>0</v>
      </c>
      <c r="G8" s="176">
        <v>0</v>
      </c>
      <c r="H8" s="127">
        <v>1256</v>
      </c>
      <c r="I8" s="128">
        <v>6984616</v>
      </c>
    </row>
    <row r="9" spans="1:9" ht="37.5">
      <c r="A9" s="190">
        <v>5</v>
      </c>
      <c r="B9" s="193">
        <v>780004</v>
      </c>
      <c r="C9" s="195" t="s">
        <v>665</v>
      </c>
      <c r="D9" s="193">
        <v>1032</v>
      </c>
      <c r="E9" s="194">
        <v>5738952</v>
      </c>
      <c r="F9" s="175">
        <v>0</v>
      </c>
      <c r="G9" s="176">
        <v>0</v>
      </c>
      <c r="H9" s="127">
        <v>1032</v>
      </c>
      <c r="I9" s="128">
        <v>5738952</v>
      </c>
    </row>
    <row r="10" spans="1:9" s="196" customFormat="1" ht="37.5">
      <c r="A10" s="190">
        <v>6</v>
      </c>
      <c r="B10" s="193">
        <v>780007</v>
      </c>
      <c r="C10" s="195" t="s">
        <v>576</v>
      </c>
      <c r="D10" s="193">
        <v>8978</v>
      </c>
      <c r="E10" s="194">
        <v>49926658</v>
      </c>
      <c r="F10" s="175">
        <v>0</v>
      </c>
      <c r="G10" s="176">
        <v>0</v>
      </c>
      <c r="H10" s="127">
        <v>8978</v>
      </c>
      <c r="I10" s="128">
        <v>49926658</v>
      </c>
    </row>
    <row r="11" spans="1:9" ht="37.5">
      <c r="A11" s="190">
        <v>7</v>
      </c>
      <c r="B11" s="193">
        <v>780151</v>
      </c>
      <c r="C11" s="195" t="s">
        <v>666</v>
      </c>
      <c r="D11" s="193">
        <v>2942</v>
      </c>
      <c r="E11" s="194">
        <v>16360462</v>
      </c>
      <c r="F11" s="175">
        <v>0</v>
      </c>
      <c r="G11" s="176">
        <v>0</v>
      </c>
      <c r="H11" s="127">
        <v>2942</v>
      </c>
      <c r="I11" s="128">
        <v>16360462</v>
      </c>
    </row>
    <row r="12" spans="1:9" ht="56.25">
      <c r="A12" s="190">
        <v>8</v>
      </c>
      <c r="B12" s="193">
        <v>780240</v>
      </c>
      <c r="C12" s="195" t="s">
        <v>667</v>
      </c>
      <c r="D12" s="193">
        <v>2364</v>
      </c>
      <c r="E12" s="194">
        <v>13146204</v>
      </c>
      <c r="F12" s="175">
        <v>0</v>
      </c>
      <c r="G12" s="176">
        <v>0</v>
      </c>
      <c r="H12" s="127">
        <v>2364</v>
      </c>
      <c r="I12" s="128">
        <v>13146204</v>
      </c>
    </row>
    <row r="13" spans="1:9" ht="37.5">
      <c r="A13" s="190">
        <v>9</v>
      </c>
      <c r="B13" s="193">
        <v>780152</v>
      </c>
      <c r="C13" s="195" t="s">
        <v>605</v>
      </c>
      <c r="D13" s="193">
        <v>33</v>
      </c>
      <c r="E13" s="194">
        <v>183513</v>
      </c>
      <c r="F13" s="175">
        <v>0</v>
      </c>
      <c r="G13" s="176">
        <v>0</v>
      </c>
      <c r="H13" s="127">
        <v>33</v>
      </c>
      <c r="I13" s="128">
        <v>183513</v>
      </c>
    </row>
    <row r="14" spans="1:9" ht="37.5">
      <c r="A14" s="190">
        <v>10</v>
      </c>
      <c r="B14" s="193">
        <v>780039</v>
      </c>
      <c r="C14" s="195" t="s">
        <v>425</v>
      </c>
      <c r="D14" s="193">
        <v>1061</v>
      </c>
      <c r="E14" s="194">
        <v>5900221</v>
      </c>
      <c r="F14" s="175">
        <v>0</v>
      </c>
      <c r="G14" s="176">
        <v>0</v>
      </c>
      <c r="H14" s="127">
        <v>1061</v>
      </c>
      <c r="I14" s="128">
        <v>5900221</v>
      </c>
    </row>
    <row r="15" spans="1:9" ht="37.5">
      <c r="A15" s="197">
        <v>11</v>
      </c>
      <c r="B15" s="198">
        <v>780041</v>
      </c>
      <c r="C15" s="199" t="s">
        <v>604</v>
      </c>
      <c r="D15" s="198">
        <v>19</v>
      </c>
      <c r="E15" s="200">
        <v>105659</v>
      </c>
      <c r="F15" s="177">
        <v>10</v>
      </c>
      <c r="G15" s="178">
        <v>55610</v>
      </c>
      <c r="H15" s="201">
        <v>29</v>
      </c>
      <c r="I15" s="516">
        <v>161269</v>
      </c>
    </row>
    <row r="16" spans="1:9" s="196" customFormat="1" ht="37.5">
      <c r="A16" s="190">
        <v>12</v>
      </c>
      <c r="B16" s="193">
        <v>780228</v>
      </c>
      <c r="C16" s="195" t="s">
        <v>668</v>
      </c>
      <c r="D16" s="193">
        <v>460</v>
      </c>
      <c r="E16" s="194">
        <v>2558060</v>
      </c>
      <c r="F16" s="175">
        <v>0</v>
      </c>
      <c r="G16" s="176">
        <v>0</v>
      </c>
      <c r="H16" s="127">
        <v>460</v>
      </c>
      <c r="I16" s="129">
        <v>2558060</v>
      </c>
    </row>
    <row r="17" spans="1:11" s="196" customFormat="1" ht="37.5">
      <c r="A17" s="197">
        <v>13</v>
      </c>
      <c r="B17" s="198">
        <v>780296</v>
      </c>
      <c r="C17" s="199" t="s">
        <v>613</v>
      </c>
      <c r="D17" s="198">
        <v>40</v>
      </c>
      <c r="E17" s="200">
        <v>222440</v>
      </c>
      <c r="F17" s="177">
        <v>15</v>
      </c>
      <c r="G17" s="178">
        <v>83415</v>
      </c>
      <c r="H17" s="201">
        <v>55</v>
      </c>
      <c r="I17" s="516">
        <v>305855</v>
      </c>
      <c r="K17" s="189"/>
    </row>
    <row r="18" spans="1:11" ht="63.75" customHeight="1">
      <c r="A18" s="202">
        <v>14</v>
      </c>
      <c r="B18" s="203">
        <v>780035</v>
      </c>
      <c r="C18" s="204" t="s">
        <v>669</v>
      </c>
      <c r="D18" s="203">
        <v>933</v>
      </c>
      <c r="E18" s="205">
        <v>5188413</v>
      </c>
      <c r="F18" s="206">
        <v>-17</v>
      </c>
      <c r="G18" s="207">
        <v>-94537</v>
      </c>
      <c r="H18" s="146">
        <v>916</v>
      </c>
      <c r="I18" s="148">
        <v>5093876</v>
      </c>
      <c r="J18" s="208"/>
    </row>
    <row r="19" spans="1:11" ht="20.25">
      <c r="A19" s="202">
        <v>15</v>
      </c>
      <c r="B19" s="203">
        <v>780079</v>
      </c>
      <c r="C19" s="209" t="s">
        <v>670</v>
      </c>
      <c r="D19" s="203">
        <v>401</v>
      </c>
      <c r="E19" s="210">
        <v>2229961</v>
      </c>
      <c r="F19" s="206">
        <v>-8</v>
      </c>
      <c r="G19" s="207">
        <v>-44488</v>
      </c>
      <c r="H19" s="146">
        <v>393</v>
      </c>
      <c r="I19" s="148">
        <v>2185473</v>
      </c>
    </row>
    <row r="20" spans="1:11" ht="56.25">
      <c r="A20" s="190">
        <v>16</v>
      </c>
      <c r="B20" s="193">
        <v>780409</v>
      </c>
      <c r="C20" s="195" t="s">
        <v>671</v>
      </c>
      <c r="D20" s="193">
        <v>26</v>
      </c>
      <c r="E20" s="194">
        <v>144586</v>
      </c>
      <c r="F20" s="175">
        <v>0</v>
      </c>
      <c r="G20" s="176">
        <v>0</v>
      </c>
      <c r="H20" s="127">
        <v>26</v>
      </c>
      <c r="I20" s="129">
        <v>144586</v>
      </c>
    </row>
    <row r="21" spans="1:11" ht="31.9" customHeight="1">
      <c r="A21" s="728" t="s">
        <v>633</v>
      </c>
      <c r="B21" s="728"/>
      <c r="C21" s="728"/>
      <c r="D21" s="211">
        <v>25203</v>
      </c>
      <c r="E21" s="212">
        <v>140153883</v>
      </c>
      <c r="F21" s="211">
        <v>0</v>
      </c>
      <c r="G21" s="212">
        <v>0</v>
      </c>
      <c r="H21" s="211">
        <v>25203</v>
      </c>
      <c r="I21" s="211">
        <v>140153883</v>
      </c>
    </row>
  </sheetData>
  <mergeCells count="8">
    <mergeCell ref="A21:C21"/>
    <mergeCell ref="A2:I2"/>
    <mergeCell ref="A3:A4"/>
    <mergeCell ref="B3:B4"/>
    <mergeCell ref="C3:C4"/>
    <mergeCell ref="D3:E3"/>
    <mergeCell ref="F3:G3"/>
    <mergeCell ref="H3:I3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14"/>
  <sheetViews>
    <sheetView zoomScale="70" zoomScaleNormal="70" workbookViewId="0">
      <selection activeCell="G7" sqref="G7"/>
    </sheetView>
  </sheetViews>
  <sheetFormatPr defaultColWidth="9.140625" defaultRowHeight="15.75"/>
  <cols>
    <col min="1" max="1" width="7.7109375" style="213" customWidth="1"/>
    <col min="2" max="2" width="16.42578125" style="213" customWidth="1"/>
    <col min="3" max="3" width="46.140625" style="213" customWidth="1"/>
    <col min="4" max="4" width="13" style="213" customWidth="1"/>
    <col min="5" max="5" width="19.5703125" style="213" customWidth="1"/>
    <col min="6" max="6" width="12.5703125" style="213" customWidth="1"/>
    <col min="7" max="7" width="19.42578125" style="213" customWidth="1"/>
    <col min="8" max="8" width="14.28515625" style="213" customWidth="1"/>
    <col min="9" max="9" width="19.7109375" style="213" customWidth="1"/>
    <col min="10" max="10" width="14.28515625" style="213" customWidth="1"/>
    <col min="11" max="11" width="18.28515625" style="213" customWidth="1"/>
    <col min="12" max="13" width="14.28515625" style="213" customWidth="1"/>
    <col min="14" max="16384" width="9.140625" style="213"/>
  </cols>
  <sheetData>
    <row r="1" spans="1:72" ht="52.9" customHeight="1">
      <c r="A1" s="724" t="s">
        <v>1072</v>
      </c>
      <c r="B1" s="724"/>
      <c r="C1" s="724"/>
      <c r="D1" s="724"/>
      <c r="E1" s="724"/>
      <c r="F1" s="724"/>
      <c r="G1" s="724"/>
      <c r="H1" s="724"/>
      <c r="I1" s="724"/>
    </row>
    <row r="2" spans="1:72" s="217" customFormat="1" ht="67.900000000000006" customHeight="1">
      <c r="A2" s="214" t="s">
        <v>383</v>
      </c>
      <c r="B2" s="215" t="s">
        <v>635</v>
      </c>
      <c r="C2" s="216" t="s">
        <v>661</v>
      </c>
      <c r="D2" s="735" t="s">
        <v>674</v>
      </c>
      <c r="E2" s="735"/>
      <c r="F2" s="726" t="s">
        <v>561</v>
      </c>
      <c r="G2" s="726"/>
      <c r="H2" s="725" t="s">
        <v>637</v>
      </c>
      <c r="I2" s="725"/>
    </row>
    <row r="3" spans="1:72" s="217" customFormat="1" ht="31.15" customHeight="1">
      <c r="A3" s="218"/>
      <c r="B3" s="218"/>
      <c r="C3" s="219"/>
      <c r="D3" s="121" t="s">
        <v>564</v>
      </c>
      <c r="E3" s="220" t="s">
        <v>565</v>
      </c>
      <c r="F3" s="121" t="s">
        <v>564</v>
      </c>
      <c r="G3" s="174" t="s">
        <v>565</v>
      </c>
      <c r="H3" s="121" t="s">
        <v>564</v>
      </c>
      <c r="I3" s="173" t="s">
        <v>565</v>
      </c>
    </row>
    <row r="4" spans="1:72" ht="74.45" customHeight="1">
      <c r="A4" s="221">
        <v>1</v>
      </c>
      <c r="B4" s="222">
        <v>780240</v>
      </c>
      <c r="C4" s="223" t="s">
        <v>585</v>
      </c>
      <c r="D4" s="224">
        <v>1829</v>
      </c>
      <c r="E4" s="225">
        <v>59956998</v>
      </c>
      <c r="F4" s="127">
        <v>0</v>
      </c>
      <c r="G4" s="226">
        <v>0</v>
      </c>
      <c r="H4" s="127">
        <v>1829</v>
      </c>
      <c r="I4" s="226">
        <v>59956998</v>
      </c>
      <c r="K4" s="227"/>
    </row>
    <row r="5" spans="1:72" ht="45" customHeight="1">
      <c r="A5" s="228">
        <v>2</v>
      </c>
      <c r="B5" s="229">
        <v>780014</v>
      </c>
      <c r="C5" s="230" t="s">
        <v>581</v>
      </c>
      <c r="D5" s="231">
        <v>283</v>
      </c>
      <c r="E5" s="232">
        <v>9277108</v>
      </c>
      <c r="F5" s="233">
        <v>-5</v>
      </c>
      <c r="G5" s="234">
        <v>-164099</v>
      </c>
      <c r="H5" s="233">
        <v>278</v>
      </c>
      <c r="I5" s="234">
        <v>9113009</v>
      </c>
    </row>
    <row r="6" spans="1:72" ht="37.5">
      <c r="A6" s="221">
        <v>3</v>
      </c>
      <c r="B6" s="222">
        <v>780035</v>
      </c>
      <c r="C6" s="223" t="s">
        <v>608</v>
      </c>
      <c r="D6" s="224">
        <v>1117</v>
      </c>
      <c r="E6" s="225">
        <v>36616712</v>
      </c>
      <c r="F6" s="127">
        <v>0</v>
      </c>
      <c r="G6" s="226">
        <v>0</v>
      </c>
      <c r="H6" s="127">
        <v>1117</v>
      </c>
      <c r="I6" s="226">
        <v>36616712</v>
      </c>
      <c r="K6" s="235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</row>
    <row r="7" spans="1:72" s="237" customFormat="1" ht="93.75">
      <c r="A7" s="221">
        <v>4</v>
      </c>
      <c r="B7" s="236">
        <v>780295</v>
      </c>
      <c r="C7" s="223" t="s">
        <v>350</v>
      </c>
      <c r="D7" s="224">
        <v>223</v>
      </c>
      <c r="E7" s="225">
        <v>7310230</v>
      </c>
      <c r="F7" s="127">
        <v>0</v>
      </c>
      <c r="G7" s="226">
        <v>0</v>
      </c>
      <c r="H7" s="127">
        <v>223</v>
      </c>
      <c r="I7" s="226">
        <v>7310230</v>
      </c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3"/>
    </row>
    <row r="8" spans="1:72" s="237" customFormat="1" ht="37.5">
      <c r="A8" s="221">
        <v>5</v>
      </c>
      <c r="B8" s="222">
        <v>780296</v>
      </c>
      <c r="C8" s="223" t="s">
        <v>652</v>
      </c>
      <c r="D8" s="224">
        <v>519</v>
      </c>
      <c r="E8" s="225">
        <v>17013495</v>
      </c>
      <c r="F8" s="127">
        <v>0</v>
      </c>
      <c r="G8" s="226">
        <v>0</v>
      </c>
      <c r="H8" s="127">
        <v>519</v>
      </c>
      <c r="I8" s="226">
        <v>17013495</v>
      </c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</row>
    <row r="9" spans="1:72" ht="37.5">
      <c r="A9" s="238">
        <v>6</v>
      </c>
      <c r="B9" s="239">
        <v>780228</v>
      </c>
      <c r="C9" s="240" t="s">
        <v>614</v>
      </c>
      <c r="D9" s="241">
        <v>17</v>
      </c>
      <c r="E9" s="242">
        <v>557282</v>
      </c>
      <c r="F9" s="201">
        <v>5</v>
      </c>
      <c r="G9" s="243">
        <v>164099</v>
      </c>
      <c r="H9" s="201">
        <v>22</v>
      </c>
      <c r="I9" s="243">
        <v>721381</v>
      </c>
    </row>
    <row r="10" spans="1:72" ht="37.5">
      <c r="A10" s="221">
        <v>7</v>
      </c>
      <c r="B10" s="222">
        <v>780376</v>
      </c>
      <c r="C10" s="223" t="s">
        <v>621</v>
      </c>
      <c r="D10" s="224">
        <v>10742</v>
      </c>
      <c r="E10" s="225">
        <v>352136725</v>
      </c>
      <c r="F10" s="127">
        <v>0</v>
      </c>
      <c r="G10" s="226">
        <v>0</v>
      </c>
      <c r="H10" s="127">
        <v>10742</v>
      </c>
      <c r="I10" s="226">
        <v>352136725</v>
      </c>
      <c r="K10" s="227"/>
    </row>
    <row r="11" spans="1:72" s="246" customFormat="1" ht="20.25">
      <c r="A11" s="736" t="s">
        <v>633</v>
      </c>
      <c r="B11" s="736"/>
      <c r="C11" s="736"/>
      <c r="D11" s="244">
        <v>14730</v>
      </c>
      <c r="E11" s="245">
        <v>482868550</v>
      </c>
      <c r="F11" s="244">
        <v>0</v>
      </c>
      <c r="G11" s="244">
        <v>0</v>
      </c>
      <c r="H11" s="244">
        <v>14730</v>
      </c>
      <c r="I11" s="244">
        <v>482868550</v>
      </c>
      <c r="J11" s="217"/>
      <c r="K11" s="235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</row>
    <row r="12" spans="1:72" ht="20.25">
      <c r="C12" s="247"/>
      <c r="D12" s="248" t="s">
        <v>563</v>
      </c>
      <c r="E12" s="248" t="s">
        <v>563</v>
      </c>
    </row>
    <row r="13" spans="1:72">
      <c r="D13" s="213" t="s">
        <v>563</v>
      </c>
      <c r="E13" s="213" t="s">
        <v>563</v>
      </c>
    </row>
    <row r="14" spans="1:72">
      <c r="C14" s="247"/>
      <c r="D14" s="249" t="s">
        <v>563</v>
      </c>
      <c r="E14" s="249" t="s">
        <v>563</v>
      </c>
    </row>
  </sheetData>
  <mergeCells count="5">
    <mergeCell ref="A1:I1"/>
    <mergeCell ref="D2:E2"/>
    <mergeCell ref="F2:G2"/>
    <mergeCell ref="H2:I2"/>
    <mergeCell ref="A11:C11"/>
  </mergeCells>
  <printOptions verticalCentered="1"/>
  <pageMargins left="0.15748031496062992" right="0.31496062992125984" top="0" bottom="0" header="0" footer="0"/>
  <pageSetup paperSize="9" scale="81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6</vt:i4>
      </vt:variant>
    </vt:vector>
  </HeadingPairs>
  <TitlesOfParts>
    <vt:vector size="22" baseType="lpstr">
      <vt:lpstr>свод </vt:lpstr>
      <vt:lpstr> ВМП</vt:lpstr>
      <vt:lpstr>ВМП база ДС </vt:lpstr>
      <vt:lpstr>СМП стентирование</vt:lpstr>
      <vt:lpstr>катаракта</vt:lpstr>
      <vt:lpstr>Подушевое соматика</vt:lpstr>
      <vt:lpstr>Подушевое АГ</vt:lpstr>
      <vt:lpstr>б.Алекс,ЖК33;ГПЦ1 4 мес </vt:lpstr>
      <vt:lpstr>_тромболизис</vt:lpstr>
      <vt:lpstr>Петерб.аптеки</vt:lpstr>
      <vt:lpstr>Стоматология </vt:lpstr>
      <vt:lpstr> МР АПП</vt:lpstr>
      <vt:lpstr>КТ_исследования</vt:lpstr>
      <vt:lpstr>МРТ</vt:lpstr>
      <vt:lpstr>ОФЭКТ-КТ</vt:lpstr>
      <vt:lpstr>ПЭТ-КТ </vt:lpstr>
      <vt:lpstr>МРТ!Print_Titles</vt:lpstr>
      <vt:lpstr>'ПЭТ-КТ '!Print_Titles</vt:lpstr>
      <vt:lpstr>'б.Алекс,ЖК33;ГПЦ1 4 мес '!Заголовки_для_печати</vt:lpstr>
      <vt:lpstr>КТ_исследования!Заголовки_для_печати</vt:lpstr>
      <vt:lpstr>'свод '!Заголовки_для_печати</vt:lpstr>
      <vt:lpstr>'Стоматология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Желнова</cp:lastModifiedBy>
  <cp:lastPrinted>2026-05-27T12:17:30Z</cp:lastPrinted>
  <dcterms:created xsi:type="dcterms:W3CDTF">2026-04-24T06:35:28Z</dcterms:created>
  <dcterms:modified xsi:type="dcterms:W3CDTF">2026-06-03T06:39:38Z</dcterms:modified>
</cp:coreProperties>
</file>